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3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Volumes/Clinical_Research/Breast_Cancer/Backup/BCU LAB/Proyectos activos/angiogenesis- VALIDACION anticuerpos/PAPER TAXOL/Revision Nature Communications/Revision final aceptada/"/>
    </mc:Choice>
  </mc:AlternateContent>
  <xr:revisionPtr revIDLastSave="0" documentId="8_{8A3C9405-29BE-A547-8D8E-DD9F326FBF71}" xr6:coauthVersionLast="47" xr6:coauthVersionMax="47" xr10:uidLastSave="{00000000-0000-0000-0000-000000000000}"/>
  <bookViews>
    <workbookView xWindow="9780" yWindow="940" windowWidth="34040" windowHeight="19660" xr2:uid="{00000000-000D-0000-FFFF-FFFF00000000}"/>
  </bookViews>
  <sheets>
    <sheet name="TUBA_proteinGroups" sheetId="1" r:id="rId1"/>
    <sheet name="Figs" sheetId="2" r:id="rId2"/>
  </sheets>
  <definedNames>
    <definedName name="_xlnm._FilterDatabase" localSheetId="1" hidden="1">Figs!$AC$1:$AC$879</definedName>
    <definedName name="_xlnm._FilterDatabase" localSheetId="0" hidden="1">TUBA_proteinGroups!$A$1:$BU$879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L532" i="1" l="1"/>
  <c r="BK532" i="1"/>
  <c r="BL728" i="1"/>
  <c r="BK728" i="1"/>
  <c r="BL117" i="1"/>
  <c r="BK117" i="1"/>
  <c r="BL274" i="1"/>
  <c r="BK274" i="1"/>
  <c r="BL259" i="1"/>
  <c r="BK259" i="1"/>
  <c r="BM259" i="1" s="1"/>
  <c r="BL285" i="1"/>
  <c r="BM285" i="1" s="1"/>
  <c r="BK285" i="1"/>
  <c r="BL793" i="1"/>
  <c r="BK793" i="1"/>
  <c r="BL747" i="1"/>
  <c r="BK747" i="1"/>
  <c r="BL661" i="1"/>
  <c r="BK661" i="1"/>
  <c r="BL695" i="1"/>
  <c r="BK695" i="1"/>
  <c r="BL609" i="1"/>
  <c r="BK609" i="1"/>
  <c r="BL651" i="1"/>
  <c r="BK651" i="1"/>
  <c r="BL372" i="1"/>
  <c r="BK372" i="1"/>
  <c r="BL163" i="1"/>
  <c r="BK163" i="1"/>
  <c r="BL731" i="1"/>
  <c r="BK731" i="1"/>
  <c r="BL629" i="1"/>
  <c r="BK629" i="1"/>
  <c r="BL604" i="1"/>
  <c r="BK604" i="1"/>
  <c r="BM604" i="1" s="1"/>
  <c r="BL155" i="1"/>
  <c r="BM155" i="1" s="1"/>
  <c r="BK155" i="1"/>
  <c r="BL640" i="1"/>
  <c r="BK640" i="1"/>
  <c r="BL648" i="1"/>
  <c r="BK648" i="1"/>
  <c r="BL614" i="1"/>
  <c r="BK614" i="1"/>
  <c r="BM614" i="1" s="1"/>
  <c r="BL138" i="1"/>
  <c r="BK138" i="1"/>
  <c r="BM138" i="1" s="1"/>
  <c r="BL545" i="1"/>
  <c r="BK545" i="1"/>
  <c r="BL146" i="1"/>
  <c r="BK146" i="1"/>
  <c r="BL140" i="1"/>
  <c r="BK140" i="1"/>
  <c r="BL345" i="1"/>
  <c r="BK345" i="1"/>
  <c r="BL585" i="1"/>
  <c r="BK585" i="1"/>
  <c r="BL361" i="1"/>
  <c r="BK361" i="1"/>
  <c r="BL502" i="1"/>
  <c r="BK502" i="1"/>
  <c r="BL612" i="1"/>
  <c r="BK612" i="1"/>
  <c r="BL580" i="1"/>
  <c r="BK580" i="1"/>
  <c r="BL576" i="1"/>
  <c r="BK576" i="1"/>
  <c r="BL692" i="1"/>
  <c r="BK692" i="1"/>
  <c r="BL626" i="1"/>
  <c r="BK626" i="1"/>
  <c r="BL11" i="1"/>
  <c r="BK11" i="1"/>
  <c r="BL638" i="1"/>
  <c r="BK638" i="1"/>
  <c r="BL143" i="1"/>
  <c r="BK143" i="1"/>
  <c r="BM143" i="1" s="1"/>
  <c r="BL791" i="1"/>
  <c r="BK791" i="1"/>
  <c r="BL566" i="1"/>
  <c r="BK566" i="1"/>
  <c r="BL703" i="1"/>
  <c r="BK703" i="1"/>
  <c r="BL177" i="1"/>
  <c r="BK177" i="1"/>
  <c r="BL367" i="1"/>
  <c r="BK367" i="1"/>
  <c r="BL556" i="1"/>
  <c r="BK556" i="1"/>
  <c r="BL268" i="1"/>
  <c r="BK268" i="1"/>
  <c r="BL333" i="1"/>
  <c r="BK333" i="1"/>
  <c r="BL148" i="1"/>
  <c r="BK148" i="1"/>
  <c r="BL617" i="1"/>
  <c r="BK617" i="1"/>
  <c r="BL136" i="1"/>
  <c r="BK136" i="1"/>
  <c r="BL684" i="1"/>
  <c r="BK684" i="1"/>
  <c r="BL139" i="1"/>
  <c r="BK139" i="1"/>
  <c r="BL189" i="1"/>
  <c r="BK189" i="1"/>
  <c r="BL512" i="1"/>
  <c r="BK512" i="1"/>
  <c r="BL636" i="1"/>
  <c r="BK636" i="1"/>
  <c r="BL176" i="1"/>
  <c r="BK176" i="1"/>
  <c r="BL340" i="1"/>
  <c r="BK340" i="1"/>
  <c r="BL779" i="1"/>
  <c r="BK779" i="1"/>
  <c r="BL670" i="1"/>
  <c r="BK670" i="1"/>
  <c r="BM670" i="1" s="1"/>
  <c r="BL715" i="1"/>
  <c r="BK715" i="1"/>
  <c r="BL718" i="1"/>
  <c r="BK718" i="1"/>
  <c r="BL544" i="1"/>
  <c r="BK544" i="1"/>
  <c r="BL618" i="1"/>
  <c r="BK618" i="1"/>
  <c r="BL676" i="1"/>
  <c r="BK676" i="1"/>
  <c r="BM676" i="1" s="1"/>
  <c r="BL341" i="1"/>
  <c r="BK341" i="1"/>
  <c r="BL370" i="1"/>
  <c r="BK370" i="1"/>
  <c r="BM370" i="1" s="1"/>
  <c r="BL280" i="1"/>
  <c r="BK280" i="1"/>
  <c r="BM280" i="1" s="1"/>
  <c r="BL650" i="1"/>
  <c r="BK650" i="1"/>
  <c r="BL554" i="1"/>
  <c r="BK554" i="1"/>
  <c r="BL624" i="1"/>
  <c r="BK624" i="1"/>
  <c r="BL561" i="1"/>
  <c r="BK561" i="1"/>
  <c r="BM561" i="1" s="1"/>
  <c r="BL575" i="1"/>
  <c r="BK575" i="1"/>
  <c r="BL456" i="1"/>
  <c r="BK456" i="1"/>
  <c r="BL647" i="1"/>
  <c r="BK647" i="1"/>
  <c r="BL390" i="1"/>
  <c r="BK390" i="1"/>
  <c r="BM390" i="1" s="1"/>
  <c r="BL792" i="1"/>
  <c r="BK792" i="1"/>
  <c r="BL448" i="1"/>
  <c r="BK448" i="1"/>
  <c r="BL781" i="1"/>
  <c r="BK781" i="1"/>
  <c r="BL433" i="1"/>
  <c r="BK433" i="1"/>
  <c r="BL578" i="1"/>
  <c r="BK578" i="1"/>
  <c r="BL637" i="1"/>
  <c r="BK637" i="1"/>
  <c r="BL196" i="1"/>
  <c r="BK196" i="1"/>
  <c r="BL147" i="1"/>
  <c r="BK147" i="1"/>
  <c r="BM147" i="1" s="1"/>
  <c r="BL394" i="1"/>
  <c r="BM394" i="1" s="1"/>
  <c r="BK394" i="1"/>
  <c r="BL151" i="1"/>
  <c r="BK151" i="1"/>
  <c r="BL522" i="1"/>
  <c r="BK522" i="1"/>
  <c r="BL404" i="1"/>
  <c r="BK404" i="1"/>
  <c r="BM404" i="1" s="1"/>
  <c r="BL608" i="1"/>
  <c r="BK608" i="1"/>
  <c r="BL153" i="1"/>
  <c r="BK153" i="1"/>
  <c r="BL392" i="1"/>
  <c r="BK392" i="1"/>
  <c r="BL320" i="1"/>
  <c r="BK320" i="1"/>
  <c r="BL458" i="1"/>
  <c r="BK458" i="1"/>
  <c r="BL490" i="1"/>
  <c r="BK490" i="1"/>
  <c r="BL363" i="1"/>
  <c r="BK363" i="1"/>
  <c r="BM363" i="1" s="1"/>
  <c r="BL577" i="1"/>
  <c r="BK577" i="1"/>
  <c r="BL149" i="1"/>
  <c r="BK149" i="1"/>
  <c r="BM149" i="1" s="1"/>
  <c r="BL786" i="1"/>
  <c r="BK786" i="1"/>
  <c r="BL403" i="1"/>
  <c r="BK403" i="1"/>
  <c r="BL639" i="1"/>
  <c r="BK639" i="1"/>
  <c r="BL630" i="1"/>
  <c r="BK630" i="1"/>
  <c r="BL244" i="1"/>
  <c r="BK244" i="1"/>
  <c r="BL262" i="1"/>
  <c r="BK262" i="1"/>
  <c r="BL12" i="1"/>
  <c r="BK12" i="1"/>
  <c r="BM12" i="1" s="1"/>
  <c r="BL727" i="1"/>
  <c r="BK727" i="1"/>
  <c r="BL373" i="1"/>
  <c r="BK373" i="1"/>
  <c r="BL443" i="1"/>
  <c r="BK443" i="1"/>
  <c r="BM443" i="1" s="1"/>
  <c r="BL306" i="1"/>
  <c r="BK306" i="1"/>
  <c r="BL157" i="1"/>
  <c r="BK157" i="1"/>
  <c r="BM157" i="1" s="1"/>
  <c r="BL396" i="1"/>
  <c r="BK396" i="1"/>
  <c r="BL477" i="1"/>
  <c r="BK477" i="1"/>
  <c r="BL137" i="1"/>
  <c r="BK137" i="1"/>
  <c r="BL451" i="1"/>
  <c r="BK451" i="1"/>
  <c r="BM451" i="1" s="1"/>
  <c r="BL269" i="1"/>
  <c r="BK269" i="1"/>
  <c r="BL2" i="1"/>
  <c r="BK2" i="1"/>
  <c r="BM2" i="1" s="1"/>
  <c r="BL729" i="1"/>
  <c r="BK729" i="1"/>
  <c r="BL507" i="1"/>
  <c r="BK507" i="1"/>
  <c r="BL707" i="1"/>
  <c r="BK707" i="1"/>
  <c r="BL282" i="1"/>
  <c r="BK282" i="1"/>
  <c r="BL550" i="1"/>
  <c r="BK550" i="1"/>
  <c r="BL571" i="1"/>
  <c r="BK571" i="1"/>
  <c r="BM571" i="1" s="1"/>
  <c r="BL296" i="1"/>
  <c r="BK296" i="1"/>
  <c r="BL313" i="1"/>
  <c r="BK313" i="1"/>
  <c r="BL678" i="1"/>
  <c r="BK678" i="1"/>
  <c r="BL430" i="1"/>
  <c r="BK430" i="1"/>
  <c r="BL528" i="1"/>
  <c r="BK528" i="1"/>
  <c r="BL141" i="1"/>
  <c r="BK141" i="1"/>
  <c r="BL795" i="1"/>
  <c r="BK795" i="1"/>
  <c r="BL693" i="1"/>
  <c r="BK693" i="1"/>
  <c r="BL424" i="1"/>
  <c r="BK424" i="1"/>
  <c r="BL542" i="1"/>
  <c r="BK542" i="1"/>
  <c r="BM542" i="1" s="1"/>
  <c r="BL589" i="1"/>
  <c r="BK589" i="1"/>
  <c r="BL587" i="1"/>
  <c r="BK587" i="1"/>
  <c r="BL200" i="1"/>
  <c r="BK200" i="1"/>
  <c r="BL309" i="1"/>
  <c r="BK309" i="1"/>
  <c r="BL427" i="1"/>
  <c r="BK427" i="1"/>
  <c r="BM427" i="1" s="1"/>
  <c r="BL181" i="1"/>
  <c r="BK181" i="1"/>
  <c r="BL422" i="1"/>
  <c r="BK422" i="1"/>
  <c r="BL3" i="1"/>
  <c r="BK3" i="1"/>
  <c r="BL453" i="1"/>
  <c r="BK453" i="1"/>
  <c r="BL248" i="1"/>
  <c r="BK248" i="1"/>
  <c r="BL486" i="1"/>
  <c r="BK486" i="1"/>
  <c r="BL233" i="1"/>
  <c r="BK233" i="1"/>
  <c r="BL183" i="1"/>
  <c r="BK183" i="1"/>
  <c r="BL438" i="1"/>
  <c r="BK438" i="1"/>
  <c r="BL677" i="1"/>
  <c r="BK677" i="1"/>
  <c r="BL691" i="1"/>
  <c r="BK691" i="1"/>
  <c r="BL600" i="1"/>
  <c r="BK600" i="1"/>
  <c r="BM600" i="1" s="1"/>
  <c r="BL251" i="1"/>
  <c r="BK251" i="1"/>
  <c r="BL366" i="1"/>
  <c r="BK366" i="1"/>
  <c r="BL531" i="1"/>
  <c r="BK531" i="1"/>
  <c r="BL247" i="1"/>
  <c r="BK247" i="1"/>
  <c r="BL635" i="1"/>
  <c r="BK635" i="1"/>
  <c r="BL641" i="1"/>
  <c r="BM641" i="1" s="1"/>
  <c r="BK641" i="1"/>
  <c r="BL689" i="1"/>
  <c r="BK689" i="1"/>
  <c r="BL327" i="1"/>
  <c r="BK327" i="1"/>
  <c r="BL13" i="1"/>
  <c r="BK13" i="1"/>
  <c r="BM13" i="1" s="1"/>
  <c r="BL167" i="1"/>
  <c r="BM167" i="1" s="1"/>
  <c r="BK167" i="1"/>
  <c r="BL19" i="1"/>
  <c r="BK19" i="1"/>
  <c r="BL437" i="1"/>
  <c r="BK437" i="1"/>
  <c r="BL351" i="1"/>
  <c r="BK351" i="1"/>
  <c r="BM351" i="1" s="1"/>
  <c r="BL315" i="1"/>
  <c r="BK315" i="1"/>
  <c r="BL548" i="1"/>
  <c r="BK548" i="1"/>
  <c r="BL271" i="1"/>
  <c r="BK271" i="1"/>
  <c r="BL570" i="1"/>
  <c r="BK570" i="1"/>
  <c r="BL694" i="1"/>
  <c r="BK694" i="1"/>
  <c r="BL298" i="1"/>
  <c r="BK298" i="1"/>
  <c r="BL152" i="1"/>
  <c r="BK152" i="1"/>
  <c r="BL26" i="1"/>
  <c r="BK26" i="1"/>
  <c r="BM26" i="1" s="1"/>
  <c r="BL602" i="1"/>
  <c r="BM602" i="1" s="1"/>
  <c r="BK602" i="1"/>
  <c r="BL356" i="1"/>
  <c r="BK356" i="1"/>
  <c r="BL207" i="1"/>
  <c r="BK207" i="1"/>
  <c r="BL4" i="1"/>
  <c r="BK4" i="1"/>
  <c r="BM4" i="1" s="1"/>
  <c r="BL362" i="1"/>
  <c r="BK362" i="1"/>
  <c r="BL254" i="1"/>
  <c r="BK254" i="1"/>
  <c r="BM254" i="1" s="1"/>
  <c r="BL435" i="1"/>
  <c r="BK435" i="1"/>
  <c r="BL734" i="1"/>
  <c r="BK734" i="1"/>
  <c r="BL442" i="1"/>
  <c r="BK442" i="1"/>
  <c r="BL405" i="1"/>
  <c r="BK405" i="1"/>
  <c r="BL218" i="1"/>
  <c r="BK218" i="1"/>
  <c r="BL687" i="1"/>
  <c r="BK687" i="1"/>
  <c r="BL253" i="1"/>
  <c r="BK253" i="1"/>
  <c r="BL547" i="1"/>
  <c r="BK547" i="1"/>
  <c r="BL241" i="1"/>
  <c r="BK241" i="1"/>
  <c r="BL699" i="1"/>
  <c r="BK699" i="1"/>
  <c r="BM699" i="1" s="1"/>
  <c r="BL21" i="1"/>
  <c r="BK21" i="1"/>
  <c r="BL642" i="1"/>
  <c r="BK642" i="1"/>
  <c r="BL492" i="1"/>
  <c r="BK492" i="1"/>
  <c r="BL401" i="1"/>
  <c r="BK401" i="1"/>
  <c r="BL558" i="1"/>
  <c r="BM558" i="1" s="1"/>
  <c r="BK558" i="1"/>
  <c r="BL199" i="1"/>
  <c r="BK199" i="1"/>
  <c r="BM199" i="1" s="1"/>
  <c r="BL685" i="1"/>
  <c r="BK685" i="1"/>
  <c r="BL206" i="1"/>
  <c r="BK206" i="1"/>
  <c r="BM206" i="1" s="1"/>
  <c r="BL288" i="1"/>
  <c r="BK288" i="1"/>
  <c r="BL203" i="1"/>
  <c r="BK203" i="1"/>
  <c r="BL15" i="1"/>
  <c r="BK15" i="1"/>
  <c r="BM15" i="1" s="1"/>
  <c r="BL339" i="1"/>
  <c r="BK339" i="1"/>
  <c r="BL332" i="1"/>
  <c r="BK332" i="1"/>
  <c r="BL559" i="1"/>
  <c r="BK559" i="1"/>
  <c r="BL229" i="1"/>
  <c r="BK229" i="1"/>
  <c r="BL494" i="1"/>
  <c r="BK494" i="1"/>
  <c r="BL239" i="1"/>
  <c r="BK239" i="1"/>
  <c r="BL29" i="1"/>
  <c r="BK29" i="1"/>
  <c r="BL142" i="1"/>
  <c r="BK142" i="1"/>
  <c r="BL484" i="1"/>
  <c r="BK484" i="1"/>
  <c r="BL756" i="1"/>
  <c r="BM756" i="1" s="1"/>
  <c r="BK756" i="1"/>
  <c r="BL476" i="1"/>
  <c r="BK476" i="1"/>
  <c r="BL713" i="1"/>
  <c r="BK713" i="1"/>
  <c r="BL336" i="1"/>
  <c r="BK336" i="1"/>
  <c r="BM336" i="1" s="1"/>
  <c r="BL384" i="1"/>
  <c r="BK384" i="1"/>
  <c r="BL482" i="1"/>
  <c r="BK482" i="1"/>
  <c r="BL732" i="1"/>
  <c r="BK732" i="1"/>
  <c r="BL185" i="1"/>
  <c r="BK185" i="1"/>
  <c r="BL192" i="1"/>
  <c r="BK192" i="1"/>
  <c r="BL472" i="1"/>
  <c r="BK472" i="1"/>
  <c r="BL723" i="1"/>
  <c r="BK723" i="1"/>
  <c r="BM723" i="1" s="1"/>
  <c r="BL745" i="1"/>
  <c r="BK745" i="1"/>
  <c r="BM745" i="1" s="1"/>
  <c r="BL252" i="1"/>
  <c r="BK252" i="1"/>
  <c r="BL328" i="1"/>
  <c r="BK328" i="1"/>
  <c r="BL498" i="1"/>
  <c r="BK498" i="1"/>
  <c r="BL527" i="1"/>
  <c r="BK527" i="1"/>
  <c r="BM527" i="1" s="1"/>
  <c r="BL286" i="1"/>
  <c r="BK286" i="1"/>
  <c r="BL22" i="1"/>
  <c r="BK22" i="1"/>
  <c r="BM22" i="1" s="1"/>
  <c r="BL431" i="1"/>
  <c r="BK431" i="1"/>
  <c r="BL227" i="1"/>
  <c r="BK227" i="1"/>
  <c r="BL605" i="1"/>
  <c r="BK605" i="1"/>
  <c r="BL606" i="1"/>
  <c r="BK606" i="1"/>
  <c r="BM606" i="1" s="1"/>
  <c r="BL344" i="1"/>
  <c r="BK344" i="1"/>
  <c r="BL278" i="1"/>
  <c r="BK278" i="1"/>
  <c r="BL495" i="1"/>
  <c r="BK495" i="1"/>
  <c r="BL645" i="1"/>
  <c r="BK645" i="1"/>
  <c r="BL623" i="1"/>
  <c r="BK623" i="1"/>
  <c r="BM623" i="1" s="1"/>
  <c r="BL409" i="1"/>
  <c r="BK409" i="1"/>
  <c r="BM409" i="1" s="1"/>
  <c r="BL657" i="1"/>
  <c r="BK657" i="1"/>
  <c r="BL610" i="1"/>
  <c r="BK610" i="1"/>
  <c r="BL668" i="1"/>
  <c r="BK668" i="1"/>
  <c r="BL777" i="1"/>
  <c r="BK777" i="1"/>
  <c r="BL304" i="1"/>
  <c r="BM304" i="1" s="1"/>
  <c r="BK304" i="1"/>
  <c r="BL761" i="1"/>
  <c r="BK761" i="1"/>
  <c r="BM761" i="1" s="1"/>
  <c r="BL284" i="1"/>
  <c r="BK284" i="1"/>
  <c r="BL555" i="1"/>
  <c r="BK555" i="1"/>
  <c r="BM555" i="1" s="1"/>
  <c r="BL190" i="1"/>
  <c r="BK190" i="1"/>
  <c r="BL399" i="1"/>
  <c r="BK399" i="1"/>
  <c r="BL173" i="1"/>
  <c r="BK173" i="1"/>
  <c r="BL290" i="1"/>
  <c r="BK290" i="1"/>
  <c r="BL563" i="1"/>
  <c r="BK563" i="1"/>
  <c r="BL701" i="1"/>
  <c r="BK701" i="1"/>
  <c r="BL716" i="1"/>
  <c r="BK716" i="1"/>
  <c r="BM716" i="1" s="1"/>
  <c r="BL562" i="1"/>
  <c r="BK562" i="1"/>
  <c r="BL172" i="1"/>
  <c r="BK172" i="1"/>
  <c r="BL697" i="1"/>
  <c r="BK697" i="1"/>
  <c r="BL37" i="1"/>
  <c r="BK37" i="1"/>
  <c r="BM37" i="1" s="1"/>
  <c r="BL378" i="1"/>
  <c r="BK378" i="1"/>
  <c r="BM378" i="1" s="1"/>
  <c r="BL201" i="1"/>
  <c r="BK201" i="1"/>
  <c r="BL20" i="1"/>
  <c r="BK20" i="1"/>
  <c r="BL265" i="1"/>
  <c r="BK265" i="1"/>
  <c r="BL402" i="1"/>
  <c r="BK402" i="1"/>
  <c r="BL221" i="1"/>
  <c r="BK221" i="1"/>
  <c r="BL250" i="1"/>
  <c r="BK250" i="1"/>
  <c r="BL301" i="1"/>
  <c r="BK301" i="1"/>
  <c r="BM301" i="1" s="1"/>
  <c r="BL567" i="1"/>
  <c r="BK567" i="1"/>
  <c r="BL312" i="1"/>
  <c r="BK312" i="1"/>
  <c r="BL487" i="1"/>
  <c r="BK487" i="1"/>
  <c r="BL42" i="1"/>
  <c r="BK42" i="1"/>
  <c r="BL878" i="1"/>
  <c r="BK878" i="1"/>
  <c r="BM878" i="1" s="1"/>
  <c r="BL573" i="1"/>
  <c r="BK573" i="1"/>
  <c r="BL302" i="1"/>
  <c r="BK302" i="1"/>
  <c r="BL655" i="1"/>
  <c r="BK655" i="1"/>
  <c r="BL543" i="1"/>
  <c r="BK543" i="1"/>
  <c r="BM543" i="1" s="1"/>
  <c r="BL283" i="1"/>
  <c r="BK283" i="1"/>
  <c r="BL497" i="1"/>
  <c r="BK497" i="1"/>
  <c r="BM497" i="1" s="1"/>
  <c r="BL191" i="1"/>
  <c r="BK191" i="1"/>
  <c r="BL491" i="1"/>
  <c r="BK491" i="1"/>
  <c r="BL314" i="1"/>
  <c r="BK314" i="1"/>
  <c r="BL391" i="1"/>
  <c r="BK391" i="1"/>
  <c r="BM391" i="1" s="1"/>
  <c r="BL365" i="1"/>
  <c r="BK365" i="1"/>
  <c r="BL643" i="1"/>
  <c r="BK643" i="1"/>
  <c r="BL24" i="1"/>
  <c r="BK24" i="1"/>
  <c r="BL473" i="1"/>
  <c r="BK473" i="1"/>
  <c r="BL619" i="1"/>
  <c r="BK619" i="1"/>
  <c r="BM619" i="1" s="1"/>
  <c r="BL193" i="1"/>
  <c r="BK193" i="1"/>
  <c r="BM193" i="1" s="1"/>
  <c r="BL359" i="1"/>
  <c r="BK359" i="1"/>
  <c r="BL210" i="1"/>
  <c r="BK210" i="1"/>
  <c r="BM210" i="1" s="1"/>
  <c r="BL586" i="1"/>
  <c r="BK586" i="1"/>
  <c r="BL270" i="1"/>
  <c r="BK270" i="1"/>
  <c r="BL466" i="1"/>
  <c r="BK466" i="1"/>
  <c r="BL226" i="1"/>
  <c r="BK226" i="1"/>
  <c r="BM226" i="1" s="1"/>
  <c r="BL65" i="1"/>
  <c r="BK65" i="1"/>
  <c r="BL541" i="1"/>
  <c r="BK541" i="1"/>
  <c r="BL488" i="1"/>
  <c r="BK488" i="1"/>
  <c r="BL634" i="1"/>
  <c r="BK634" i="1"/>
  <c r="BL584" i="1"/>
  <c r="BK584" i="1"/>
  <c r="BM584" i="1" s="1"/>
  <c r="BL318" i="1"/>
  <c r="BK318" i="1"/>
  <c r="BM318" i="1" s="1"/>
  <c r="BL93" i="1"/>
  <c r="BK93" i="1"/>
  <c r="BL625" i="1"/>
  <c r="BK625" i="1"/>
  <c r="BL118" i="1"/>
  <c r="BK118" i="1"/>
  <c r="BL770" i="1"/>
  <c r="BK770" i="1"/>
  <c r="BL776" i="1"/>
  <c r="BM776" i="1" s="1"/>
  <c r="BK776" i="1"/>
  <c r="BL324" i="1"/>
  <c r="BK324" i="1"/>
  <c r="BM324" i="1" s="1"/>
  <c r="BL485" i="1"/>
  <c r="BK485" i="1"/>
  <c r="BL240" i="1"/>
  <c r="BK240" i="1"/>
  <c r="BM240" i="1" s="1"/>
  <c r="BL768" i="1"/>
  <c r="BK768" i="1"/>
  <c r="BL72" i="1"/>
  <c r="BK72" i="1"/>
  <c r="BL263" i="1"/>
  <c r="BK263" i="1"/>
  <c r="BM263" i="1" s="1"/>
  <c r="BL627" i="1"/>
  <c r="BK627" i="1"/>
  <c r="BL457" i="1"/>
  <c r="BK457" i="1"/>
  <c r="BL150" i="1"/>
  <c r="BK150" i="1"/>
  <c r="BL14" i="1"/>
  <c r="BK14" i="1"/>
  <c r="BM14" i="1" s="1"/>
  <c r="BL737" i="1"/>
  <c r="BK737" i="1"/>
  <c r="BL420" i="1"/>
  <c r="BM420" i="1" s="1"/>
  <c r="BK420" i="1"/>
  <c r="BL145" i="1"/>
  <c r="BK145" i="1"/>
  <c r="BL299" i="1"/>
  <c r="BK299" i="1"/>
  <c r="BL243" i="1"/>
  <c r="BK243" i="1"/>
  <c r="BL669" i="1"/>
  <c r="BK669" i="1"/>
  <c r="BL662" i="1"/>
  <c r="BK662" i="1"/>
  <c r="BL480" i="1"/>
  <c r="BK480" i="1"/>
  <c r="BL682" i="1"/>
  <c r="BK682" i="1"/>
  <c r="BL230" i="1"/>
  <c r="BK230" i="1"/>
  <c r="BL489" i="1"/>
  <c r="BK489" i="1"/>
  <c r="BL408" i="1"/>
  <c r="BK408" i="1"/>
  <c r="BL289" i="1"/>
  <c r="BK289" i="1"/>
  <c r="BL738" i="1"/>
  <c r="BK738" i="1"/>
  <c r="BL418" i="1"/>
  <c r="BK418" i="1"/>
  <c r="BL753" i="1"/>
  <c r="BK753" i="1"/>
  <c r="BL506" i="1"/>
  <c r="BK506" i="1"/>
  <c r="BL28" i="1"/>
  <c r="BK28" i="1"/>
  <c r="BL644" i="1"/>
  <c r="BK644" i="1"/>
  <c r="BL381" i="1"/>
  <c r="BK381" i="1"/>
  <c r="BL369" i="1"/>
  <c r="BK369" i="1"/>
  <c r="BM369" i="1" s="1"/>
  <c r="BL406" i="1"/>
  <c r="BK406" i="1"/>
  <c r="BL425" i="1"/>
  <c r="BK425" i="1"/>
  <c r="BM425" i="1" s="1"/>
  <c r="BL131" i="1"/>
  <c r="BK131" i="1"/>
  <c r="BL303" i="1"/>
  <c r="BK303" i="1"/>
  <c r="BL223" i="1"/>
  <c r="BK223" i="1"/>
  <c r="BL86" i="1"/>
  <c r="BK86" i="1"/>
  <c r="BL720" i="1"/>
  <c r="BK720" i="1"/>
  <c r="BL478" i="1"/>
  <c r="BK478" i="1"/>
  <c r="BL6" i="1"/>
  <c r="BK6" i="1"/>
  <c r="BL326" i="1"/>
  <c r="BM326" i="1" s="1"/>
  <c r="BK326" i="1"/>
  <c r="BL76" i="1"/>
  <c r="BK76" i="1"/>
  <c r="BL601" i="1"/>
  <c r="BK601" i="1"/>
  <c r="BL521" i="1"/>
  <c r="BK521" i="1"/>
  <c r="BL389" i="1"/>
  <c r="BK389" i="1"/>
  <c r="BM389" i="1" s="1"/>
  <c r="BL379" i="1"/>
  <c r="BK379" i="1"/>
  <c r="BL393" i="1"/>
  <c r="BK393" i="1"/>
  <c r="BL371" i="1"/>
  <c r="BM371" i="1" s="1"/>
  <c r="BK371" i="1"/>
  <c r="BL279" i="1"/>
  <c r="BK279" i="1"/>
  <c r="BM279" i="1" s="1"/>
  <c r="BL388" i="1"/>
  <c r="BK388" i="1"/>
  <c r="BL620" i="1"/>
  <c r="BK620" i="1"/>
  <c r="BM620" i="1" s="1"/>
  <c r="BL410" i="1"/>
  <c r="BK410" i="1"/>
  <c r="BL717" i="1"/>
  <c r="BK717" i="1"/>
  <c r="BL383" i="1"/>
  <c r="BK383" i="1"/>
  <c r="BL225" i="1"/>
  <c r="BK225" i="1"/>
  <c r="BM225" i="1" s="1"/>
  <c r="BL633" i="1"/>
  <c r="BK633" i="1"/>
  <c r="BL500" i="1"/>
  <c r="BK500" i="1"/>
  <c r="BL434" i="1"/>
  <c r="BK434" i="1"/>
  <c r="BL690" i="1"/>
  <c r="BK690" i="1"/>
  <c r="BL414" i="1"/>
  <c r="BK414" i="1"/>
  <c r="BL400" i="1"/>
  <c r="BK400" i="1"/>
  <c r="BL616" i="1"/>
  <c r="BK616" i="1"/>
  <c r="BL104" i="1"/>
  <c r="BK104" i="1"/>
  <c r="BM104" i="1" s="1"/>
  <c r="BL557" i="1"/>
  <c r="BK557" i="1"/>
  <c r="BL719" i="1"/>
  <c r="BK719" i="1"/>
  <c r="BL654" i="1"/>
  <c r="BK654" i="1"/>
  <c r="BL46" i="1"/>
  <c r="BK46" i="1"/>
  <c r="BM46" i="1" s="1"/>
  <c r="BL706" i="1"/>
  <c r="BK706" i="1"/>
  <c r="BL445" i="1"/>
  <c r="BK445" i="1"/>
  <c r="BL417" i="1"/>
  <c r="BK417" i="1"/>
  <c r="BL429" i="1"/>
  <c r="BK429" i="1"/>
  <c r="BL518" i="1"/>
  <c r="BK518" i="1"/>
  <c r="BL508" i="1"/>
  <c r="BK508" i="1"/>
  <c r="BL224" i="1"/>
  <c r="BK224" i="1"/>
  <c r="BM224" i="1" s="1"/>
  <c r="BL742" i="1"/>
  <c r="BK742" i="1"/>
  <c r="BM742" i="1" s="1"/>
  <c r="BL23" i="1"/>
  <c r="BK23" i="1"/>
  <c r="BL428" i="1"/>
  <c r="BK428" i="1"/>
  <c r="BL452" i="1"/>
  <c r="BK452" i="1"/>
  <c r="BL382" i="1"/>
  <c r="BK382" i="1"/>
  <c r="BM382" i="1" s="1"/>
  <c r="BL272" i="1"/>
  <c r="BK272" i="1"/>
  <c r="BL275" i="1"/>
  <c r="BK275" i="1"/>
  <c r="BM275" i="1" s="1"/>
  <c r="BL266" i="1"/>
  <c r="BK266" i="1"/>
  <c r="BL524" i="1"/>
  <c r="BK524" i="1"/>
  <c r="BL599" i="1"/>
  <c r="BK599" i="1"/>
  <c r="BL39" i="1"/>
  <c r="BK39" i="1"/>
  <c r="BL236" i="1"/>
  <c r="BK236" i="1"/>
  <c r="BL455" i="1"/>
  <c r="BK455" i="1"/>
  <c r="BM455" i="1" s="1"/>
  <c r="BL660" i="1"/>
  <c r="BK660" i="1"/>
  <c r="BL509" i="1"/>
  <c r="BK509" i="1"/>
  <c r="BL342" i="1"/>
  <c r="BK342" i="1"/>
  <c r="BL171" i="1"/>
  <c r="BK171" i="1"/>
  <c r="BM171" i="1" s="1"/>
  <c r="BL459" i="1"/>
  <c r="BK459" i="1"/>
  <c r="BL329" i="1"/>
  <c r="BK329" i="1"/>
  <c r="BM329" i="1" s="1"/>
  <c r="BL665" i="1"/>
  <c r="BK665" i="1"/>
  <c r="BL474" i="1"/>
  <c r="BK474" i="1"/>
  <c r="BL705" i="1"/>
  <c r="BK705" i="1"/>
  <c r="BL162" i="1"/>
  <c r="BK162" i="1"/>
  <c r="BM162" i="1" s="1"/>
  <c r="BL704" i="1"/>
  <c r="BK704" i="1"/>
  <c r="BL168" i="1"/>
  <c r="BK168" i="1"/>
  <c r="BM168" i="1" s="1"/>
  <c r="BL395" i="1"/>
  <c r="BK395" i="1"/>
  <c r="BL50" i="1"/>
  <c r="BK50" i="1"/>
  <c r="BL310" i="1"/>
  <c r="BK310" i="1"/>
  <c r="BM310" i="1" s="1"/>
  <c r="BL546" i="1"/>
  <c r="BK546" i="1"/>
  <c r="BL783" i="1"/>
  <c r="BK783" i="1"/>
  <c r="BL375" i="1"/>
  <c r="BK375" i="1"/>
  <c r="BL534" i="1"/>
  <c r="BK534" i="1"/>
  <c r="BM534" i="1" s="1"/>
  <c r="BL41" i="1"/>
  <c r="BM41" i="1" s="1"/>
  <c r="BK41" i="1"/>
  <c r="BL698" i="1"/>
  <c r="BK698" i="1"/>
  <c r="BL281" i="1"/>
  <c r="BK281" i="1"/>
  <c r="BL551" i="1"/>
  <c r="BK551" i="1"/>
  <c r="BL319" i="1"/>
  <c r="BK319" i="1"/>
  <c r="BL730" i="1"/>
  <c r="BK730" i="1"/>
  <c r="BL696" i="1"/>
  <c r="BK696" i="1"/>
  <c r="BL675" i="1"/>
  <c r="BK675" i="1"/>
  <c r="BL184" i="1"/>
  <c r="BK184" i="1"/>
  <c r="BL377" i="1"/>
  <c r="BK377" i="1"/>
  <c r="BL611" i="1"/>
  <c r="BK611" i="1"/>
  <c r="BL736" i="1"/>
  <c r="BK736" i="1"/>
  <c r="BM736" i="1" s="1"/>
  <c r="BL461" i="1"/>
  <c r="BK461" i="1"/>
  <c r="BL5" i="1"/>
  <c r="BK5" i="1"/>
  <c r="BL246" i="1"/>
  <c r="BK246" i="1"/>
  <c r="BL741" i="1"/>
  <c r="BK741" i="1"/>
  <c r="BL105" i="1"/>
  <c r="BK105" i="1"/>
  <c r="BL364" i="1"/>
  <c r="BK364" i="1"/>
  <c r="BL96" i="1"/>
  <c r="BK96" i="1"/>
  <c r="BL649" i="1"/>
  <c r="BK649" i="1"/>
  <c r="BL735" i="1"/>
  <c r="BK735" i="1"/>
  <c r="BL569" i="1"/>
  <c r="BK569" i="1"/>
  <c r="BL773" i="1"/>
  <c r="BK773" i="1"/>
  <c r="BL446" i="1"/>
  <c r="BK446" i="1"/>
  <c r="BL51" i="1"/>
  <c r="BK51" i="1"/>
  <c r="BL450" i="1"/>
  <c r="BK450" i="1"/>
  <c r="BL775" i="1"/>
  <c r="BK775" i="1"/>
  <c r="BL656" i="1"/>
  <c r="BK656" i="1"/>
  <c r="BL462" i="1"/>
  <c r="BK462" i="1"/>
  <c r="BL18" i="1"/>
  <c r="BK18" i="1"/>
  <c r="BL89" i="1"/>
  <c r="BK89" i="1"/>
  <c r="BL144" i="1"/>
  <c r="BK144" i="1"/>
  <c r="BM144" i="1" s="1"/>
  <c r="BL17" i="1"/>
  <c r="BK17" i="1"/>
  <c r="BM17" i="1" s="1"/>
  <c r="BL57" i="1"/>
  <c r="BK57" i="1"/>
  <c r="BL307" i="1"/>
  <c r="BK307" i="1"/>
  <c r="BL564" i="1"/>
  <c r="BK564" i="1"/>
  <c r="BL740" i="1"/>
  <c r="BK740" i="1"/>
  <c r="BL357" i="1"/>
  <c r="BK357" i="1"/>
  <c r="BL35" i="1"/>
  <c r="BK35" i="1"/>
  <c r="BL441" i="1"/>
  <c r="BK441" i="1"/>
  <c r="BL38" i="1"/>
  <c r="BK38" i="1"/>
  <c r="BL632" i="1"/>
  <c r="BK632" i="1"/>
  <c r="BL702" i="1"/>
  <c r="BK702" i="1"/>
  <c r="BL54" i="1"/>
  <c r="BK54" i="1"/>
  <c r="BM54" i="1" s="1"/>
  <c r="BL607" i="1"/>
  <c r="BK607" i="1"/>
  <c r="BL603" i="1"/>
  <c r="BK603" i="1"/>
  <c r="BL790" i="1"/>
  <c r="BK790" i="1"/>
  <c r="BL688" i="1"/>
  <c r="BK688" i="1"/>
  <c r="BL58" i="1"/>
  <c r="BK58" i="1"/>
  <c r="BL111" i="1"/>
  <c r="BK111" i="1"/>
  <c r="BL234" i="1"/>
  <c r="BK234" i="1"/>
  <c r="BM234" i="1" s="1"/>
  <c r="BL338" i="1"/>
  <c r="BK338" i="1"/>
  <c r="BL663" i="1"/>
  <c r="BK663" i="1"/>
  <c r="BM663" i="1" s="1"/>
  <c r="BL658" i="1"/>
  <c r="BK658" i="1"/>
  <c r="BL664" i="1"/>
  <c r="BK664" i="1"/>
  <c r="BL444" i="1"/>
  <c r="BK444" i="1"/>
  <c r="BL242" i="1"/>
  <c r="BK242" i="1"/>
  <c r="BM242" i="1" s="1"/>
  <c r="BL523" i="1"/>
  <c r="BK523" i="1"/>
  <c r="BL325" i="1"/>
  <c r="BK325" i="1"/>
  <c r="BL334" i="1"/>
  <c r="BK334" i="1"/>
  <c r="BL765" i="1"/>
  <c r="BK765" i="1"/>
  <c r="BL533" i="1"/>
  <c r="BK533" i="1"/>
  <c r="BL231" i="1"/>
  <c r="BK231" i="1"/>
  <c r="BL722" i="1"/>
  <c r="BK722" i="1"/>
  <c r="BM722" i="1" s="1"/>
  <c r="BL725" i="1"/>
  <c r="BK725" i="1"/>
  <c r="BM725" i="1" s="1"/>
  <c r="BL411" i="1"/>
  <c r="BK411" i="1"/>
  <c r="BL419" i="1"/>
  <c r="BK419" i="1"/>
  <c r="BL237" i="1"/>
  <c r="BK237" i="1"/>
  <c r="BL672" i="1"/>
  <c r="BK672" i="1"/>
  <c r="BM672" i="1" s="1"/>
  <c r="BL349" i="1"/>
  <c r="BK349" i="1"/>
  <c r="BL671" i="1"/>
  <c r="BK671" i="1"/>
  <c r="BM671" i="1" s="1"/>
  <c r="BL746" i="1"/>
  <c r="BK746" i="1"/>
  <c r="BL504" i="1"/>
  <c r="BK504" i="1"/>
  <c r="BL667" i="1"/>
  <c r="BK667" i="1"/>
  <c r="BL215" i="1"/>
  <c r="BK215" i="1"/>
  <c r="BL55" i="1"/>
  <c r="BK55" i="1"/>
  <c r="BL766" i="1"/>
  <c r="BK766" i="1"/>
  <c r="BM766" i="1" s="1"/>
  <c r="BL350" i="1"/>
  <c r="BK350" i="1"/>
  <c r="BL439" i="1"/>
  <c r="BK439" i="1"/>
  <c r="BL751" i="1"/>
  <c r="BK751" i="1"/>
  <c r="BL238" i="1"/>
  <c r="BK238" i="1"/>
  <c r="BM238" i="1" s="1"/>
  <c r="BL758" i="1"/>
  <c r="BK758" i="1"/>
  <c r="BL331" i="1"/>
  <c r="BK331" i="1"/>
  <c r="BM331" i="1" s="1"/>
  <c r="BL16" i="1"/>
  <c r="BK16" i="1"/>
  <c r="BL84" i="1"/>
  <c r="BK84" i="1"/>
  <c r="BM84" i="1" s="1"/>
  <c r="BL674" i="1"/>
  <c r="BK674" i="1"/>
  <c r="BL337" i="1"/>
  <c r="BK337" i="1"/>
  <c r="BM337" i="1" s="1"/>
  <c r="BL91" i="1"/>
  <c r="BK91" i="1"/>
  <c r="BL680" i="1"/>
  <c r="BK680" i="1"/>
  <c r="BM680" i="1" s="1"/>
  <c r="BL107" i="1"/>
  <c r="BK107" i="1"/>
  <c r="BL277" i="1"/>
  <c r="BK277" i="1"/>
  <c r="BL784" i="1"/>
  <c r="BK784" i="1"/>
  <c r="BL257" i="1"/>
  <c r="BK257" i="1"/>
  <c r="BL666" i="1"/>
  <c r="BK666" i="1"/>
  <c r="BL264" i="1"/>
  <c r="BK264" i="1"/>
  <c r="BL205" i="1"/>
  <c r="BK205" i="1"/>
  <c r="BL748" i="1"/>
  <c r="BK748" i="1"/>
  <c r="BM748" i="1" s="1"/>
  <c r="BL752" i="1"/>
  <c r="BK752" i="1"/>
  <c r="BL256" i="1"/>
  <c r="BK256" i="1"/>
  <c r="BM256" i="1" s="1"/>
  <c r="BL710" i="1"/>
  <c r="BK710" i="1"/>
  <c r="BL322" i="1"/>
  <c r="BK322" i="1"/>
  <c r="BM322" i="1" s="1"/>
  <c r="BL222" i="1"/>
  <c r="BM222" i="1" s="1"/>
  <c r="BK222" i="1"/>
  <c r="BL536" i="1"/>
  <c r="BK536" i="1"/>
  <c r="BM536" i="1" s="1"/>
  <c r="BL122" i="1"/>
  <c r="BK122" i="1"/>
  <c r="BL679" i="1"/>
  <c r="BK679" i="1"/>
  <c r="BM679" i="1" s="1"/>
  <c r="BL295" i="1"/>
  <c r="BK295" i="1"/>
  <c r="BL380" i="1"/>
  <c r="BK380" i="1"/>
  <c r="BL69" i="1"/>
  <c r="BK69" i="1"/>
  <c r="BL686" i="1"/>
  <c r="BK686" i="1"/>
  <c r="BM686" i="1" s="1"/>
  <c r="BL101" i="1"/>
  <c r="BK101" i="1"/>
  <c r="BL116" i="1"/>
  <c r="BK116" i="1"/>
  <c r="BL194" i="1"/>
  <c r="BK194" i="1"/>
  <c r="BL415" i="1"/>
  <c r="BK415" i="1"/>
  <c r="BM415" i="1" s="1"/>
  <c r="BL195" i="1"/>
  <c r="BK195" i="1"/>
  <c r="BL343" i="1"/>
  <c r="BK343" i="1"/>
  <c r="BL398" i="1"/>
  <c r="BK398" i="1"/>
  <c r="BL178" i="1"/>
  <c r="BK178" i="1"/>
  <c r="BM178" i="1" s="1"/>
  <c r="BL549" i="1"/>
  <c r="BK549" i="1"/>
  <c r="BL568" i="1"/>
  <c r="BK568" i="1"/>
  <c r="BM568" i="1" s="1"/>
  <c r="BL583" i="1"/>
  <c r="BK583" i="1"/>
  <c r="BL115" i="1"/>
  <c r="BK115" i="1"/>
  <c r="BM115" i="1" s="1"/>
  <c r="BL572" i="1"/>
  <c r="BK572" i="1"/>
  <c r="BL25" i="1"/>
  <c r="BK25" i="1"/>
  <c r="BL789" i="1"/>
  <c r="BK789" i="1"/>
  <c r="BM789" i="1" s="1"/>
  <c r="BL305" i="1"/>
  <c r="BK305" i="1"/>
  <c r="BL125" i="1"/>
  <c r="BK125" i="1"/>
  <c r="BL109" i="1"/>
  <c r="BK109" i="1"/>
  <c r="BL520" i="1"/>
  <c r="BK520" i="1"/>
  <c r="BM520" i="1" s="1"/>
  <c r="BL762" i="1"/>
  <c r="BK762" i="1"/>
  <c r="BM762" i="1" s="1"/>
  <c r="BL180" i="1"/>
  <c r="BK180" i="1"/>
  <c r="BL291" i="1"/>
  <c r="BK291" i="1"/>
  <c r="BM291" i="1" s="1"/>
  <c r="BL785" i="1"/>
  <c r="BK785" i="1"/>
  <c r="BL174" i="1"/>
  <c r="BK174" i="1"/>
  <c r="BM174" i="1" s="1"/>
  <c r="BL588" i="1"/>
  <c r="BK588" i="1"/>
  <c r="BL724" i="1"/>
  <c r="BK724" i="1"/>
  <c r="BM724" i="1" s="1"/>
  <c r="BL85" i="1"/>
  <c r="BK85" i="1"/>
  <c r="BL726" i="1"/>
  <c r="BK726" i="1"/>
  <c r="BM726" i="1" s="1"/>
  <c r="BL714" i="1"/>
  <c r="BK714" i="1"/>
  <c r="BL565" i="1"/>
  <c r="BK565" i="1"/>
  <c r="BL83" i="1"/>
  <c r="BK83" i="1"/>
  <c r="BM83" i="1" s="1"/>
  <c r="BL212" i="1"/>
  <c r="BK212" i="1"/>
  <c r="BM212" i="1" s="1"/>
  <c r="BL32" i="1"/>
  <c r="BK32" i="1"/>
  <c r="BL132" i="1"/>
  <c r="BK132" i="1"/>
  <c r="BL186" i="1"/>
  <c r="BK186" i="1"/>
  <c r="BL358" i="1"/>
  <c r="BK358" i="1"/>
  <c r="BM358" i="1" s="1"/>
  <c r="BL708" i="1"/>
  <c r="BK708" i="1"/>
  <c r="BL292" i="1"/>
  <c r="BK292" i="1"/>
  <c r="BM292" i="1" s="1"/>
  <c r="BL447" i="1"/>
  <c r="BK447" i="1"/>
  <c r="BL126" i="1"/>
  <c r="BK126" i="1"/>
  <c r="BM126" i="1" s="1"/>
  <c r="BL744" i="1"/>
  <c r="BK744" i="1"/>
  <c r="BL754" i="1"/>
  <c r="BK754" i="1"/>
  <c r="BM754" i="1" s="1"/>
  <c r="BL80" i="1"/>
  <c r="BK80" i="1"/>
  <c r="BL750" i="1"/>
  <c r="BK750" i="1"/>
  <c r="BM750" i="1" s="1"/>
  <c r="BL245" i="1"/>
  <c r="BK245" i="1"/>
  <c r="BL529" i="1"/>
  <c r="BK529" i="1"/>
  <c r="BL794" i="1"/>
  <c r="BK794" i="1"/>
  <c r="BL71" i="1"/>
  <c r="BK71" i="1"/>
  <c r="BL464" i="1"/>
  <c r="BK464" i="1"/>
  <c r="BL10" i="1"/>
  <c r="BK10" i="1"/>
  <c r="BL535" i="1"/>
  <c r="BK535" i="1"/>
  <c r="BL421" i="1"/>
  <c r="BK421" i="1"/>
  <c r="BM421" i="1" s="1"/>
  <c r="BL97" i="1"/>
  <c r="BK97" i="1"/>
  <c r="BL659" i="1"/>
  <c r="BK659" i="1"/>
  <c r="BL9" i="1"/>
  <c r="BK9" i="1"/>
  <c r="BL135" i="1"/>
  <c r="BK135" i="1"/>
  <c r="BL169" i="1"/>
  <c r="BK169" i="1"/>
  <c r="BL683" i="1"/>
  <c r="BK683" i="1"/>
  <c r="BL711" i="1"/>
  <c r="BK711" i="1"/>
  <c r="BL407" i="1"/>
  <c r="BK407" i="1"/>
  <c r="BL772" i="1"/>
  <c r="BK772" i="1"/>
  <c r="BL778" i="1"/>
  <c r="BK778" i="1"/>
  <c r="BL36" i="1"/>
  <c r="BK36" i="1"/>
  <c r="BL613" i="1"/>
  <c r="BK613" i="1"/>
  <c r="BL470" i="1"/>
  <c r="BK470" i="1"/>
  <c r="BL769" i="1"/>
  <c r="BK769" i="1"/>
  <c r="BL311" i="1"/>
  <c r="BK311" i="1"/>
  <c r="BL780" i="1"/>
  <c r="BK780" i="1"/>
  <c r="BL479" i="1"/>
  <c r="BK479" i="1"/>
  <c r="BL123" i="1"/>
  <c r="BK123" i="1"/>
  <c r="BM123" i="1" s="1"/>
  <c r="BL82" i="1"/>
  <c r="BK82" i="1"/>
  <c r="BL755" i="1"/>
  <c r="BK755" i="1"/>
  <c r="BM755" i="1" s="1"/>
  <c r="BL129" i="1"/>
  <c r="BK129" i="1"/>
  <c r="BL681" i="1"/>
  <c r="BK681" i="1"/>
  <c r="BM681" i="1" s="1"/>
  <c r="BL574" i="1"/>
  <c r="BK574" i="1"/>
  <c r="BL774" i="1"/>
  <c r="BK774" i="1"/>
  <c r="BM774" i="1" s="1"/>
  <c r="BL653" i="1"/>
  <c r="BK653" i="1"/>
  <c r="BL499" i="1"/>
  <c r="BK499" i="1"/>
  <c r="BL739" i="1"/>
  <c r="BK739" i="1"/>
  <c r="BM739" i="1" s="1"/>
  <c r="BL128" i="1"/>
  <c r="BK128" i="1"/>
  <c r="BL127" i="1"/>
  <c r="BK127" i="1"/>
  <c r="BL628" i="1"/>
  <c r="BK628" i="1"/>
  <c r="BL582" i="1"/>
  <c r="BK582" i="1"/>
  <c r="BL496" i="1"/>
  <c r="BK496" i="1"/>
  <c r="BL733" i="1"/>
  <c r="BK733" i="1"/>
  <c r="BL759" i="1"/>
  <c r="BK759" i="1"/>
  <c r="BL743" i="1"/>
  <c r="BK743" i="1"/>
  <c r="BL515" i="1"/>
  <c r="BK515" i="1"/>
  <c r="BL120" i="1"/>
  <c r="BK120" i="1"/>
  <c r="BL81" i="1"/>
  <c r="BK81" i="1"/>
  <c r="BL700" i="1"/>
  <c r="BK700" i="1"/>
  <c r="BL7" i="1"/>
  <c r="BK7" i="1"/>
  <c r="BL95" i="1"/>
  <c r="BK95" i="1"/>
  <c r="BL249" i="1"/>
  <c r="BK249" i="1"/>
  <c r="BL113" i="1"/>
  <c r="BK113" i="1"/>
  <c r="BM113" i="1" s="1"/>
  <c r="BL763" i="1"/>
  <c r="BK763" i="1"/>
  <c r="BL103" i="1"/>
  <c r="BK103" i="1"/>
  <c r="BL721" i="1"/>
  <c r="BK721" i="1"/>
  <c r="BL771" i="1"/>
  <c r="BK771" i="1"/>
  <c r="BL108" i="1"/>
  <c r="BK108" i="1"/>
  <c r="BL767" i="1"/>
  <c r="BK767" i="1"/>
  <c r="BL463" i="1"/>
  <c r="BK463" i="1"/>
  <c r="BL782" i="1"/>
  <c r="BK782" i="1"/>
  <c r="BL121" i="1"/>
  <c r="BK121" i="1"/>
  <c r="BL8" i="1"/>
  <c r="BK8" i="1"/>
  <c r="BL124" i="1"/>
  <c r="BK124" i="1"/>
  <c r="BM124" i="1" s="1"/>
  <c r="BL709" i="1"/>
  <c r="BK709" i="1"/>
  <c r="BL416" i="1"/>
  <c r="BK416" i="1"/>
  <c r="BM416" i="1" s="1"/>
  <c r="BL43" i="1"/>
  <c r="BK43" i="1"/>
  <c r="BL460" i="1"/>
  <c r="BK460" i="1"/>
  <c r="BL757" i="1"/>
  <c r="BK757" i="1"/>
  <c r="BM757" i="1" s="1"/>
  <c r="BL133" i="1"/>
  <c r="BK133" i="1"/>
  <c r="BL130" i="1"/>
  <c r="BK130" i="1"/>
  <c r="BL134" i="1"/>
  <c r="BK134" i="1"/>
  <c r="BL560" i="1"/>
  <c r="BK560" i="1"/>
  <c r="BL454" i="1"/>
  <c r="BK454" i="1"/>
  <c r="BM454" i="1" s="1"/>
  <c r="BL788" i="1"/>
  <c r="BK788" i="1"/>
  <c r="BL539" i="1"/>
  <c r="BK539" i="1"/>
  <c r="BM539" i="1" s="1"/>
  <c r="BL835" i="1"/>
  <c r="BK835" i="1"/>
  <c r="BL540" i="1"/>
  <c r="BK540" i="1"/>
  <c r="BM540" i="1" s="1"/>
  <c r="BL861" i="1"/>
  <c r="BK861" i="1"/>
  <c r="BL832" i="1"/>
  <c r="BK832" i="1"/>
  <c r="BM832" i="1" s="1"/>
  <c r="BL469" i="1"/>
  <c r="BK469" i="1"/>
  <c r="BL501" i="1"/>
  <c r="BK501" i="1"/>
  <c r="BM501" i="1" s="1"/>
  <c r="BL505" i="1"/>
  <c r="BK505" i="1"/>
  <c r="BL822" i="1"/>
  <c r="BK822" i="1"/>
  <c r="BL481" i="1"/>
  <c r="BK481" i="1"/>
  <c r="BL552" i="1"/>
  <c r="BK552" i="1"/>
  <c r="BM552" i="1" s="1"/>
  <c r="BL863" i="1"/>
  <c r="BK863" i="1"/>
  <c r="BL865" i="1"/>
  <c r="BK865" i="1"/>
  <c r="BL872" i="1"/>
  <c r="BK872" i="1"/>
  <c r="BL449" i="1"/>
  <c r="BK449" i="1"/>
  <c r="BM449" i="1" s="1"/>
  <c r="BL436" i="1"/>
  <c r="BK436" i="1"/>
  <c r="BL842" i="1"/>
  <c r="BK842" i="1"/>
  <c r="BL853" i="1"/>
  <c r="BK853" i="1"/>
  <c r="BL579" i="1"/>
  <c r="BK579" i="1"/>
  <c r="BM579" i="1" s="1"/>
  <c r="BL849" i="1"/>
  <c r="BK849" i="1"/>
  <c r="BL553" i="1"/>
  <c r="BK553" i="1"/>
  <c r="BM553" i="1" s="1"/>
  <c r="BL615" i="1"/>
  <c r="BK615" i="1"/>
  <c r="BL859" i="1"/>
  <c r="BK859" i="1"/>
  <c r="BM859" i="1" s="1"/>
  <c r="BL876" i="1"/>
  <c r="BK876" i="1"/>
  <c r="BL510" i="1"/>
  <c r="BK510" i="1"/>
  <c r="BL862" i="1"/>
  <c r="BK862" i="1"/>
  <c r="BM862" i="1" s="1"/>
  <c r="BL673" i="1"/>
  <c r="BK673" i="1"/>
  <c r="BL831" i="1"/>
  <c r="BK831" i="1"/>
  <c r="BL833" i="1"/>
  <c r="BK833" i="1"/>
  <c r="BL432" i="1"/>
  <c r="BK432" i="1"/>
  <c r="BL787" i="1"/>
  <c r="BM787" i="1" s="1"/>
  <c r="BK787" i="1"/>
  <c r="BL368" i="1"/>
  <c r="BK368" i="1"/>
  <c r="BL525" i="1"/>
  <c r="BK525" i="1"/>
  <c r="BL538" i="1"/>
  <c r="BK538" i="1"/>
  <c r="BL426" i="1"/>
  <c r="BK426" i="1"/>
  <c r="BL851" i="1"/>
  <c r="BK851" i="1"/>
  <c r="BL867" i="1"/>
  <c r="BK867" i="1"/>
  <c r="BL868" i="1"/>
  <c r="BK868" i="1"/>
  <c r="BL837" i="1"/>
  <c r="BK837" i="1"/>
  <c r="BL848" i="1"/>
  <c r="BK848" i="1"/>
  <c r="BL516" i="1"/>
  <c r="BM516" i="1" s="1"/>
  <c r="BK516" i="1"/>
  <c r="BL468" i="1"/>
  <c r="BK468" i="1"/>
  <c r="BL815" i="1"/>
  <c r="BK815" i="1"/>
  <c r="BL386" i="1"/>
  <c r="BK386" i="1"/>
  <c r="BL871" i="1"/>
  <c r="BK871" i="1"/>
  <c r="BL483" i="1"/>
  <c r="BK483" i="1"/>
  <c r="BM483" i="1" s="1"/>
  <c r="BL819" i="1"/>
  <c r="BM819" i="1" s="1"/>
  <c r="BK819" i="1"/>
  <c r="BL712" i="1"/>
  <c r="BK712" i="1"/>
  <c r="BL850" i="1"/>
  <c r="BK850" i="1"/>
  <c r="BL465" i="1"/>
  <c r="BK465" i="1"/>
  <c r="BL806" i="1"/>
  <c r="BK806" i="1"/>
  <c r="BL855" i="1"/>
  <c r="BK855" i="1"/>
  <c r="BL493" i="1"/>
  <c r="BK493" i="1"/>
  <c r="BL846" i="1"/>
  <c r="BK846" i="1"/>
  <c r="BL219" i="1"/>
  <c r="BK219" i="1"/>
  <c r="BL820" i="1"/>
  <c r="BK820" i="1"/>
  <c r="BM820" i="1" s="1"/>
  <c r="BL869" i="1"/>
  <c r="BK869" i="1"/>
  <c r="BL749" i="1"/>
  <c r="BK749" i="1"/>
  <c r="BL511" i="1"/>
  <c r="BK511" i="1"/>
  <c r="BL866" i="1"/>
  <c r="BK866" i="1"/>
  <c r="BL530" i="1"/>
  <c r="BK530" i="1"/>
  <c r="BL824" i="1"/>
  <c r="BK824" i="1"/>
  <c r="BM824" i="1" s="1"/>
  <c r="BL297" i="1"/>
  <c r="BK297" i="1"/>
  <c r="BM297" i="1" s="1"/>
  <c r="BL821" i="1"/>
  <c r="BK821" i="1"/>
  <c r="BL870" i="1"/>
  <c r="BK870" i="1"/>
  <c r="BM870" i="1" s="1"/>
  <c r="BL764" i="1"/>
  <c r="BK764" i="1"/>
  <c r="BL879" i="1"/>
  <c r="BK879" i="1"/>
  <c r="BM879" i="1" s="1"/>
  <c r="BL423" i="1"/>
  <c r="BK423" i="1"/>
  <c r="BL823" i="1"/>
  <c r="BK823" i="1"/>
  <c r="BM823" i="1" s="1"/>
  <c r="BL856" i="1"/>
  <c r="BK856" i="1"/>
  <c r="BL818" i="1"/>
  <c r="BK818" i="1"/>
  <c r="BM818" i="1" s="1"/>
  <c r="BL622" i="1"/>
  <c r="BM622" i="1" s="1"/>
  <c r="BK622" i="1"/>
  <c r="BL652" i="1"/>
  <c r="BK652" i="1"/>
  <c r="BL857" i="1"/>
  <c r="BK857" i="1"/>
  <c r="BL829" i="1"/>
  <c r="BK829" i="1"/>
  <c r="BM829" i="1" s="1"/>
  <c r="BL352" i="1"/>
  <c r="BK352" i="1"/>
  <c r="BL839" i="1"/>
  <c r="BK839" i="1"/>
  <c r="BL471" i="1"/>
  <c r="BK471" i="1"/>
  <c r="BL273" i="1"/>
  <c r="BK273" i="1"/>
  <c r="BL621" i="1"/>
  <c r="BK621" i="1"/>
  <c r="BL828" i="1"/>
  <c r="BK828" i="1"/>
  <c r="BL646" i="1"/>
  <c r="BK646" i="1"/>
  <c r="BL875" i="1"/>
  <c r="BK875" i="1"/>
  <c r="BL631" i="1"/>
  <c r="BK631" i="1"/>
  <c r="BL323" i="1"/>
  <c r="BK323" i="1"/>
  <c r="BL813" i="1"/>
  <c r="BK813" i="1"/>
  <c r="BL526" i="1"/>
  <c r="BK526" i="1"/>
  <c r="BL809" i="1"/>
  <c r="BK809" i="1"/>
  <c r="BL843" i="1"/>
  <c r="BK843" i="1"/>
  <c r="BL798" i="1"/>
  <c r="BK798" i="1"/>
  <c r="BL845" i="1"/>
  <c r="BK845" i="1"/>
  <c r="BL838" i="1"/>
  <c r="BK838" i="1"/>
  <c r="BL840" i="1"/>
  <c r="BM840" i="1" s="1"/>
  <c r="BK840" i="1"/>
  <c r="BL374" i="1"/>
  <c r="BK374" i="1"/>
  <c r="BL864" i="1"/>
  <c r="BK864" i="1"/>
  <c r="BL854" i="1"/>
  <c r="BK854" i="1"/>
  <c r="BL847" i="1"/>
  <c r="BK847" i="1"/>
  <c r="BL858" i="1"/>
  <c r="BK858" i="1"/>
  <c r="BL826" i="1"/>
  <c r="BK826" i="1"/>
  <c r="BL294" i="1"/>
  <c r="BK294" i="1"/>
  <c r="BL514" i="1"/>
  <c r="BK514" i="1"/>
  <c r="BM514" i="1" s="1"/>
  <c r="BL874" i="1"/>
  <c r="BK874" i="1"/>
  <c r="BL208" i="1"/>
  <c r="BK208" i="1"/>
  <c r="BM208" i="1" s="1"/>
  <c r="BL812" i="1"/>
  <c r="BK812" i="1"/>
  <c r="BL440" i="1"/>
  <c r="BK440" i="1"/>
  <c r="BM440" i="1" s="1"/>
  <c r="BL413" i="1"/>
  <c r="BK413" i="1"/>
  <c r="BL397" i="1"/>
  <c r="BK397" i="1"/>
  <c r="BL255" i="1"/>
  <c r="BK255" i="1"/>
  <c r="BL860" i="1"/>
  <c r="BK860" i="1"/>
  <c r="BM860" i="1" s="1"/>
  <c r="BL232" i="1"/>
  <c r="BK232" i="1"/>
  <c r="BL346" i="1"/>
  <c r="BK346" i="1"/>
  <c r="BL805" i="1"/>
  <c r="BK805" i="1"/>
  <c r="BM805" i="1" s="1"/>
  <c r="BL804" i="1"/>
  <c r="BK804" i="1"/>
  <c r="BM804" i="1" s="1"/>
  <c r="BL503" i="1"/>
  <c r="BK503" i="1"/>
  <c r="BL581" i="1"/>
  <c r="BK581" i="1"/>
  <c r="BL182" i="1"/>
  <c r="BK182" i="1"/>
  <c r="BL321" i="1"/>
  <c r="BK321" i="1"/>
  <c r="BL816" i="1"/>
  <c r="BK816" i="1"/>
  <c r="BL475" i="1"/>
  <c r="BK475" i="1"/>
  <c r="BL348" i="1"/>
  <c r="BK348" i="1"/>
  <c r="BL834" i="1"/>
  <c r="BK834" i="1"/>
  <c r="BL841" i="1"/>
  <c r="BK841" i="1"/>
  <c r="BL335" i="1"/>
  <c r="BK335" i="1"/>
  <c r="BL519" i="1"/>
  <c r="BK519" i="1"/>
  <c r="BM519" i="1" s="1"/>
  <c r="BL797" i="1"/>
  <c r="BK797" i="1"/>
  <c r="BM797" i="1" s="1"/>
  <c r="BL803" i="1"/>
  <c r="BK803" i="1"/>
  <c r="BL360" i="1"/>
  <c r="BK360" i="1"/>
  <c r="BL800" i="1"/>
  <c r="BK800" i="1"/>
  <c r="BL810" i="1"/>
  <c r="BK810" i="1"/>
  <c r="BM810" i="1" s="1"/>
  <c r="BL467" i="1"/>
  <c r="BK467" i="1"/>
  <c r="BL387" i="1"/>
  <c r="BK387" i="1"/>
  <c r="BM387" i="1" s="1"/>
  <c r="BL760" i="1"/>
  <c r="BK760" i="1"/>
  <c r="BL852" i="1"/>
  <c r="BK852" i="1"/>
  <c r="BM852" i="1" s="1"/>
  <c r="BL836" i="1"/>
  <c r="BM836" i="1" s="1"/>
  <c r="BK836" i="1"/>
  <c r="BL385" i="1"/>
  <c r="BK385" i="1"/>
  <c r="BM385" i="1" s="1"/>
  <c r="BL807" i="1"/>
  <c r="BK807" i="1"/>
  <c r="BL353" i="1"/>
  <c r="BK353" i="1"/>
  <c r="BM353" i="1" s="1"/>
  <c r="BL801" i="1"/>
  <c r="BK801" i="1"/>
  <c r="BL537" i="1"/>
  <c r="BK537" i="1"/>
  <c r="BL873" i="1"/>
  <c r="BK873" i="1"/>
  <c r="BL825" i="1"/>
  <c r="BK825" i="1"/>
  <c r="BM825" i="1" s="1"/>
  <c r="BL211" i="1"/>
  <c r="BK211" i="1"/>
  <c r="BL412" i="1"/>
  <c r="BK412" i="1"/>
  <c r="BL844" i="1"/>
  <c r="BK844" i="1"/>
  <c r="BL287" i="1"/>
  <c r="BK287" i="1"/>
  <c r="BM287" i="1" s="1"/>
  <c r="BL204" i="1"/>
  <c r="BK204" i="1"/>
  <c r="BL235" i="1"/>
  <c r="BK235" i="1"/>
  <c r="BL814" i="1"/>
  <c r="BK814" i="1"/>
  <c r="BL796" i="1"/>
  <c r="BK796" i="1"/>
  <c r="BL267" i="1"/>
  <c r="BK267" i="1"/>
  <c r="BL877" i="1"/>
  <c r="BK877" i="1"/>
  <c r="BL513" i="1"/>
  <c r="BK513" i="1"/>
  <c r="BL293" i="1"/>
  <c r="BK293" i="1"/>
  <c r="BL830" i="1"/>
  <c r="BK830" i="1"/>
  <c r="BL317" i="1"/>
  <c r="BK317" i="1"/>
  <c r="BL330" i="1"/>
  <c r="BK330" i="1"/>
  <c r="BM330" i="1" s="1"/>
  <c r="BL808" i="1"/>
  <c r="BM808" i="1" s="1"/>
  <c r="BK808" i="1"/>
  <c r="BL220" i="1"/>
  <c r="BK220" i="1"/>
  <c r="BL811" i="1"/>
  <c r="BK811" i="1"/>
  <c r="BL817" i="1"/>
  <c r="BK817" i="1"/>
  <c r="BL517" i="1"/>
  <c r="BK517" i="1"/>
  <c r="BL355" i="1"/>
  <c r="BK355" i="1"/>
  <c r="BL300" i="1"/>
  <c r="BK300" i="1"/>
  <c r="BL376" i="1"/>
  <c r="BK376" i="1"/>
  <c r="BL216" i="1"/>
  <c r="BK216" i="1"/>
  <c r="BM216" i="1" s="1"/>
  <c r="BL197" i="1"/>
  <c r="BK197" i="1"/>
  <c r="BL258" i="1"/>
  <c r="BK258" i="1"/>
  <c r="BM258" i="1" s="1"/>
  <c r="BL354" i="1"/>
  <c r="BK354" i="1"/>
  <c r="BL827" i="1"/>
  <c r="BK827" i="1"/>
  <c r="BL799" i="1"/>
  <c r="BK799" i="1"/>
  <c r="BL175" i="1"/>
  <c r="BK175" i="1"/>
  <c r="BL347" i="1"/>
  <c r="BK347" i="1"/>
  <c r="BL217" i="1"/>
  <c r="BK217" i="1"/>
  <c r="BM217" i="1" s="1"/>
  <c r="BL165" i="1"/>
  <c r="BK165" i="1"/>
  <c r="BL802" i="1"/>
  <c r="BK802" i="1"/>
  <c r="BL164" i="1"/>
  <c r="BK164" i="1"/>
  <c r="BL260" i="1"/>
  <c r="BK260" i="1"/>
  <c r="BM260" i="1" s="1"/>
  <c r="BL160" i="1"/>
  <c r="BK160" i="1"/>
  <c r="BL214" i="1"/>
  <c r="BK214" i="1"/>
  <c r="BL198" i="1"/>
  <c r="BK198" i="1"/>
  <c r="BL261" i="1"/>
  <c r="BK261" i="1"/>
  <c r="BL308" i="1"/>
  <c r="BK308" i="1"/>
  <c r="BL316" i="1"/>
  <c r="BK316" i="1"/>
  <c r="BL202" i="1"/>
  <c r="BK202" i="1"/>
  <c r="BL209" i="1"/>
  <c r="BK209" i="1"/>
  <c r="BL276" i="1"/>
  <c r="BK276" i="1"/>
  <c r="BL188" i="1"/>
  <c r="BK188" i="1"/>
  <c r="BL179" i="1"/>
  <c r="BK179" i="1"/>
  <c r="BL166" i="1"/>
  <c r="BK166" i="1"/>
  <c r="BM166" i="1" s="1"/>
  <c r="BL154" i="1"/>
  <c r="BK154" i="1"/>
  <c r="BL161" i="1"/>
  <c r="BK161" i="1"/>
  <c r="BL156" i="1"/>
  <c r="BK156" i="1"/>
  <c r="BL228" i="1"/>
  <c r="BK228" i="1"/>
  <c r="BM228" i="1" s="1"/>
  <c r="BL213" i="1"/>
  <c r="BK213" i="1"/>
  <c r="BL187" i="1"/>
  <c r="BK187" i="1"/>
  <c r="BM187" i="1" s="1"/>
  <c r="BL158" i="1"/>
  <c r="BK158" i="1"/>
  <c r="BL170" i="1"/>
  <c r="BK170" i="1"/>
  <c r="BM170" i="1" s="1"/>
  <c r="BL159" i="1"/>
  <c r="BK159" i="1"/>
  <c r="BL30" i="1"/>
  <c r="BK30" i="1"/>
  <c r="BM30" i="1" s="1"/>
  <c r="BL44" i="1"/>
  <c r="BK44" i="1"/>
  <c r="BL31" i="1"/>
  <c r="BK31" i="1"/>
  <c r="BM31" i="1" s="1"/>
  <c r="BL34" i="1"/>
  <c r="BK34" i="1"/>
  <c r="BL52" i="1"/>
  <c r="BK52" i="1"/>
  <c r="BL33" i="1"/>
  <c r="BK33" i="1"/>
  <c r="BL47" i="1"/>
  <c r="BK47" i="1"/>
  <c r="BM47" i="1" s="1"/>
  <c r="BL45" i="1"/>
  <c r="BK45" i="1"/>
  <c r="BL63" i="1"/>
  <c r="BK63" i="1"/>
  <c r="BL56" i="1"/>
  <c r="BK56" i="1"/>
  <c r="BM56" i="1" s="1"/>
  <c r="BL49" i="1"/>
  <c r="BK49" i="1"/>
  <c r="BM49" i="1" s="1"/>
  <c r="BL62" i="1"/>
  <c r="BK62" i="1"/>
  <c r="BL66" i="1"/>
  <c r="BK66" i="1"/>
  <c r="BL40" i="1"/>
  <c r="BK40" i="1"/>
  <c r="BL61" i="1"/>
  <c r="BK61" i="1"/>
  <c r="BL48" i="1"/>
  <c r="BK48" i="1"/>
  <c r="BL59" i="1"/>
  <c r="BK59" i="1"/>
  <c r="BL75" i="1"/>
  <c r="BK75" i="1"/>
  <c r="BL64" i="1"/>
  <c r="BK64" i="1"/>
  <c r="BL60" i="1"/>
  <c r="BK60" i="1"/>
  <c r="BL70" i="1"/>
  <c r="BK70" i="1"/>
  <c r="BL99" i="1"/>
  <c r="BK99" i="1"/>
  <c r="BM99" i="1" s="1"/>
  <c r="BL73" i="1"/>
  <c r="BK73" i="1"/>
  <c r="BL53" i="1"/>
  <c r="BK53" i="1"/>
  <c r="BL78" i="1"/>
  <c r="BK78" i="1"/>
  <c r="BL67" i="1"/>
  <c r="BK67" i="1"/>
  <c r="BL74" i="1"/>
  <c r="BK74" i="1"/>
  <c r="BL88" i="1"/>
  <c r="BK88" i="1"/>
  <c r="BL68" i="1"/>
  <c r="BK68" i="1"/>
  <c r="BM68" i="1" s="1"/>
  <c r="BL87" i="1"/>
  <c r="BK87" i="1"/>
  <c r="BL110" i="1"/>
  <c r="BK110" i="1"/>
  <c r="BM110" i="1" s="1"/>
  <c r="BL94" i="1"/>
  <c r="BK94" i="1"/>
  <c r="BL92" i="1"/>
  <c r="BK92" i="1"/>
  <c r="BM92" i="1" s="1"/>
  <c r="BL98" i="1"/>
  <c r="BK98" i="1"/>
  <c r="BL119" i="1"/>
  <c r="BK119" i="1"/>
  <c r="BM119" i="1" s="1"/>
  <c r="BL112" i="1"/>
  <c r="BK112" i="1"/>
  <c r="BL27" i="1"/>
  <c r="BK27" i="1"/>
  <c r="BL77" i="1"/>
  <c r="BK77" i="1"/>
  <c r="BL79" i="1"/>
  <c r="BK79" i="1"/>
  <c r="BM79" i="1" s="1"/>
  <c r="BL90" i="1"/>
  <c r="BK90" i="1"/>
  <c r="BL100" i="1"/>
  <c r="BK100" i="1"/>
  <c r="BL102" i="1"/>
  <c r="BK102" i="1"/>
  <c r="BM102" i="1" s="1"/>
  <c r="BL106" i="1"/>
  <c r="BK106" i="1"/>
  <c r="BL114" i="1"/>
  <c r="BK114" i="1"/>
  <c r="BL598" i="1"/>
  <c r="BK598" i="1"/>
  <c r="BL597" i="1"/>
  <c r="BK597" i="1"/>
  <c r="BL596" i="1"/>
  <c r="BK596" i="1"/>
  <c r="BL595" i="1"/>
  <c r="BK595" i="1"/>
  <c r="BL594" i="1"/>
  <c r="BK594" i="1"/>
  <c r="BL593" i="1"/>
  <c r="BK593" i="1"/>
  <c r="BL592" i="1"/>
  <c r="BK592" i="1"/>
  <c r="BL591" i="1"/>
  <c r="BK591" i="1"/>
  <c r="BL590" i="1"/>
  <c r="BK590" i="1"/>
  <c r="BM794" i="1" l="1"/>
  <c r="BM205" i="1"/>
  <c r="BM334" i="1"/>
  <c r="BM827" i="1"/>
  <c r="BM300" i="1"/>
  <c r="BM423" i="1"/>
  <c r="BM732" i="1"/>
  <c r="BM229" i="1"/>
  <c r="BM296" i="1"/>
  <c r="BM392" i="1"/>
  <c r="BM159" i="1"/>
  <c r="BM462" i="1"/>
  <c r="BM575" i="1"/>
  <c r="BM656" i="1"/>
  <c r="BM73" i="1"/>
  <c r="BM272" i="1"/>
  <c r="BM521" i="1"/>
  <c r="BM93" i="1"/>
  <c r="BM283" i="1"/>
  <c r="BM657" i="1"/>
  <c r="BM286" i="1"/>
  <c r="BM21" i="1"/>
  <c r="BM362" i="1"/>
  <c r="BM528" i="1"/>
  <c r="BM153" i="1"/>
  <c r="BM481" i="1"/>
  <c r="BM86" i="1"/>
  <c r="BM608" i="1"/>
  <c r="BM590" i="1"/>
  <c r="BM467" i="1"/>
  <c r="BM855" i="1"/>
  <c r="BM173" i="1"/>
  <c r="BM728" i="1"/>
  <c r="BM504" i="1"/>
  <c r="BM419" i="1"/>
  <c r="BM664" i="1"/>
  <c r="BM490" i="1"/>
  <c r="BM532" i="1"/>
  <c r="BM67" i="1"/>
  <c r="BM179" i="1"/>
  <c r="BM164" i="1"/>
  <c r="BM496" i="1"/>
  <c r="BM474" i="1"/>
  <c r="BM524" i="1"/>
  <c r="BM428" i="1"/>
  <c r="BM429" i="1"/>
  <c r="BM719" i="1"/>
  <c r="BM690" i="1"/>
  <c r="BM393" i="1"/>
  <c r="BM303" i="1"/>
  <c r="BM737" i="1"/>
  <c r="BM770" i="1"/>
  <c r="BM270" i="1"/>
  <c r="BM491" i="1"/>
  <c r="BM302" i="1"/>
  <c r="BM567" i="1"/>
  <c r="BM20" i="1"/>
  <c r="BM562" i="1"/>
  <c r="BM399" i="1"/>
  <c r="BM777" i="1"/>
  <c r="BM227" i="1"/>
  <c r="BM328" i="1"/>
  <c r="BM203" i="1"/>
  <c r="BM734" i="1"/>
  <c r="BM356" i="1"/>
  <c r="BM19" i="1"/>
  <c r="BM635" i="1"/>
  <c r="BM477" i="1"/>
  <c r="BM727" i="1"/>
  <c r="BM403" i="1"/>
  <c r="BM458" i="1"/>
  <c r="BM106" i="1"/>
  <c r="BM213" i="1"/>
  <c r="BM673" i="1"/>
  <c r="BM133" i="1"/>
  <c r="BM780" i="1"/>
  <c r="BM613" i="1"/>
  <c r="BM407" i="1"/>
  <c r="BM683" i="1"/>
  <c r="BM135" i="1"/>
  <c r="BM659" i="1"/>
  <c r="BM601" i="1"/>
  <c r="BM644" i="1"/>
  <c r="BM489" i="1"/>
  <c r="BM243" i="1"/>
  <c r="BM145" i="1"/>
  <c r="BM466" i="1"/>
  <c r="BM252" i="1"/>
  <c r="BM247" i="1"/>
  <c r="BM273" i="1"/>
  <c r="BM712" i="1"/>
  <c r="BM848" i="1"/>
  <c r="BM128" i="1"/>
  <c r="BM357" i="1"/>
  <c r="BM546" i="1"/>
  <c r="BM396" i="1"/>
  <c r="BM94" i="1"/>
  <c r="BM88" i="1"/>
  <c r="BM197" i="1"/>
  <c r="BM355" i="1"/>
  <c r="BM874" i="1"/>
  <c r="BM858" i="1"/>
  <c r="BM838" i="1"/>
  <c r="BM471" i="1"/>
  <c r="BM511" i="1"/>
  <c r="BM219" i="1"/>
  <c r="BM815" i="1"/>
  <c r="BM837" i="1"/>
  <c r="BM867" i="1"/>
  <c r="BM426" i="1"/>
  <c r="BM525" i="1"/>
  <c r="BM861" i="1"/>
  <c r="BM36" i="1"/>
  <c r="BM71" i="1"/>
  <c r="BM305" i="1"/>
  <c r="BM257" i="1"/>
  <c r="BM58" i="1"/>
  <c r="BM607" i="1"/>
  <c r="BM38" i="1"/>
  <c r="BM35" i="1"/>
  <c r="BM740" i="1"/>
  <c r="BM307" i="1"/>
  <c r="BM730" i="1"/>
  <c r="BM236" i="1"/>
  <c r="BM417" i="1"/>
  <c r="BM76" i="1"/>
  <c r="BM6" i="1"/>
  <c r="BM720" i="1"/>
  <c r="BM738" i="1"/>
  <c r="BM408" i="1"/>
  <c r="BM627" i="1"/>
  <c r="BM494" i="1"/>
  <c r="BM556" i="1"/>
  <c r="BM566" i="1"/>
  <c r="BM585" i="1"/>
  <c r="BM74" i="1"/>
  <c r="BM517" i="1"/>
  <c r="BM844" i="1"/>
  <c r="BM826" i="1"/>
  <c r="BM847" i="1"/>
  <c r="BM749" i="1"/>
  <c r="BM121" i="1"/>
  <c r="BM463" i="1"/>
  <c r="BM108" i="1"/>
  <c r="BM763" i="1"/>
  <c r="BM7" i="1"/>
  <c r="BM81" i="1"/>
  <c r="BM515" i="1"/>
  <c r="BM759" i="1"/>
  <c r="BM784" i="1"/>
  <c r="BM55" i="1"/>
  <c r="BM765" i="1"/>
  <c r="BM51" i="1"/>
  <c r="BM773" i="1"/>
  <c r="BM735" i="1"/>
  <c r="BM96" i="1"/>
  <c r="BM105" i="1"/>
  <c r="BM461" i="1"/>
  <c r="BM184" i="1"/>
  <c r="BM696" i="1"/>
  <c r="BM319" i="1"/>
  <c r="BM281" i="1"/>
  <c r="BM23" i="1"/>
  <c r="BM768" i="1"/>
  <c r="BM251" i="1"/>
  <c r="BM181" i="1"/>
  <c r="BM587" i="1"/>
  <c r="BM544" i="1"/>
  <c r="BM715" i="1"/>
  <c r="BM176" i="1"/>
  <c r="BM136" i="1"/>
  <c r="BM148" i="1"/>
  <c r="BM268" i="1"/>
  <c r="BM367" i="1"/>
  <c r="BM703" i="1"/>
  <c r="BM791" i="1"/>
  <c r="BM576" i="1"/>
  <c r="BM612" i="1"/>
  <c r="BM361" i="1"/>
  <c r="BM345" i="1"/>
  <c r="BM146" i="1"/>
  <c r="BM156" i="1"/>
  <c r="BM817" i="1"/>
  <c r="BM800" i="1"/>
  <c r="BM854" i="1"/>
  <c r="BM821" i="1"/>
  <c r="BM869" i="1"/>
  <c r="BM62" i="1"/>
  <c r="BM308" i="1"/>
  <c r="BM160" i="1"/>
  <c r="BM267" i="1"/>
  <c r="BM204" i="1"/>
  <c r="BM816" i="1"/>
  <c r="BM503" i="1"/>
  <c r="BM813" i="1"/>
  <c r="BM621" i="1"/>
  <c r="BM652" i="1"/>
  <c r="BM595" i="1"/>
  <c r="BM114" i="1"/>
  <c r="BM48" i="1"/>
  <c r="BM592" i="1"/>
  <c r="BM594" i="1"/>
  <c r="BM596" i="1"/>
  <c r="BM598" i="1"/>
  <c r="BM77" i="1"/>
  <c r="BM64" i="1"/>
  <c r="BM59" i="1"/>
  <c r="BM61" i="1"/>
  <c r="BM66" i="1"/>
  <c r="BM33" i="1"/>
  <c r="BM209" i="1"/>
  <c r="BM316" i="1"/>
  <c r="BM261" i="1"/>
  <c r="BM214" i="1"/>
  <c r="BM347" i="1"/>
  <c r="BM293" i="1"/>
  <c r="BM877" i="1"/>
  <c r="BM796" i="1"/>
  <c r="BM235" i="1"/>
  <c r="BM873" i="1"/>
  <c r="BM834" i="1"/>
  <c r="BM475" i="1"/>
  <c r="BM321" i="1"/>
  <c r="BM581" i="1"/>
  <c r="BM255" i="1"/>
  <c r="BM843" i="1"/>
  <c r="BM526" i="1"/>
  <c r="BM323" i="1"/>
  <c r="BM875" i="1"/>
  <c r="BM828" i="1"/>
  <c r="BM857" i="1"/>
  <c r="BM343" i="1"/>
  <c r="BM69" i="1"/>
  <c r="BM400" i="1"/>
  <c r="BM383" i="1"/>
  <c r="BM365" i="1"/>
  <c r="BM697" i="1"/>
  <c r="BM344" i="1"/>
  <c r="BM498" i="1"/>
  <c r="BM185" i="1"/>
  <c r="BM401" i="1"/>
  <c r="BM642" i="1"/>
  <c r="BM152" i="1"/>
  <c r="BM271" i="1"/>
  <c r="BM693" i="1"/>
  <c r="BM141" i="1"/>
  <c r="BM430" i="1"/>
  <c r="BM313" i="1"/>
  <c r="BM639" i="1"/>
  <c r="BM779" i="1"/>
  <c r="BM692" i="1"/>
  <c r="BM140" i="1"/>
  <c r="BM851" i="1"/>
  <c r="BM368" i="1"/>
  <c r="BM432" i="1"/>
  <c r="BM788" i="1"/>
  <c r="BM560" i="1"/>
  <c r="BM120" i="1"/>
  <c r="BM733" i="1"/>
  <c r="BM582" i="1"/>
  <c r="BM169" i="1"/>
  <c r="BM97" i="1"/>
  <c r="BM535" i="1"/>
  <c r="BM588" i="1"/>
  <c r="BM180" i="1"/>
  <c r="BM752" i="1"/>
  <c r="BM349" i="1"/>
  <c r="BM411" i="1"/>
  <c r="BM57" i="1"/>
  <c r="BM698" i="1"/>
  <c r="BM573" i="1"/>
  <c r="BM42" i="1"/>
  <c r="BM610" i="1"/>
  <c r="BM339" i="1"/>
  <c r="BM650" i="1"/>
  <c r="BM28" i="1"/>
  <c r="BM290" i="1"/>
  <c r="BM239" i="1"/>
  <c r="BM687" i="1"/>
  <c r="BM689" i="1"/>
  <c r="BM486" i="1"/>
  <c r="BM422" i="1"/>
  <c r="BM589" i="1"/>
  <c r="BM507" i="1"/>
  <c r="BM448" i="1"/>
  <c r="BM139" i="1"/>
  <c r="BM609" i="1"/>
  <c r="BM793" i="1"/>
  <c r="BM493" i="1"/>
  <c r="BM806" i="1"/>
  <c r="BM850" i="1"/>
  <c r="BM468" i="1"/>
  <c r="BM849" i="1"/>
  <c r="BM436" i="1"/>
  <c r="BM872" i="1"/>
  <c r="BM8" i="1"/>
  <c r="BM767" i="1"/>
  <c r="BM771" i="1"/>
  <c r="BM129" i="1"/>
  <c r="BM479" i="1"/>
  <c r="BM311" i="1"/>
  <c r="BM744" i="1"/>
  <c r="BM708" i="1"/>
  <c r="BM186" i="1"/>
  <c r="BM549" i="1"/>
  <c r="BM195" i="1"/>
  <c r="BM194" i="1"/>
  <c r="BM674" i="1"/>
  <c r="BM758" i="1"/>
  <c r="BM751" i="1"/>
  <c r="BM658" i="1"/>
  <c r="BM111" i="1"/>
  <c r="BM688" i="1"/>
  <c r="BM569" i="1"/>
  <c r="BM364" i="1"/>
  <c r="BM741" i="1"/>
  <c r="BM705" i="1"/>
  <c r="BM459" i="1"/>
  <c r="BM342" i="1"/>
  <c r="BM557" i="1"/>
  <c r="BM414" i="1"/>
  <c r="BM434" i="1"/>
  <c r="BM506" i="1"/>
  <c r="BM586" i="1"/>
  <c r="BM643" i="1"/>
  <c r="BM201" i="1"/>
  <c r="BM668" i="1"/>
  <c r="BM278" i="1"/>
  <c r="BM476" i="1"/>
  <c r="BM484" i="1"/>
  <c r="BM29" i="1"/>
  <c r="BM241" i="1"/>
  <c r="BM218" i="1"/>
  <c r="BM570" i="1"/>
  <c r="BM438" i="1"/>
  <c r="BM233" i="1"/>
  <c r="BM248" i="1"/>
  <c r="BM3" i="1"/>
  <c r="BM550" i="1"/>
  <c r="BM729" i="1"/>
  <c r="BM306" i="1"/>
  <c r="BM630" i="1"/>
  <c r="BM196" i="1"/>
  <c r="BM578" i="1"/>
  <c r="BM781" i="1"/>
  <c r="BM792" i="1"/>
  <c r="BM647" i="1"/>
  <c r="BM718" i="1"/>
  <c r="BM636" i="1"/>
  <c r="BM684" i="1"/>
  <c r="BM626" i="1"/>
  <c r="BM629" i="1"/>
  <c r="BM163" i="1"/>
  <c r="BM651" i="1"/>
  <c r="BM695" i="1"/>
  <c r="BM747" i="1"/>
  <c r="BM597" i="1"/>
  <c r="BM27" i="1"/>
  <c r="BM87" i="1"/>
  <c r="BM70" i="1"/>
  <c r="BM40" i="1"/>
  <c r="BM52" i="1"/>
  <c r="BM158" i="1"/>
  <c r="BM188" i="1"/>
  <c r="BM198" i="1"/>
  <c r="BM175" i="1"/>
  <c r="BM376" i="1"/>
  <c r="BM317" i="1"/>
  <c r="BM814" i="1"/>
  <c r="BM537" i="1"/>
  <c r="BM760" i="1"/>
  <c r="BM335" i="1"/>
  <c r="BM182" i="1"/>
  <c r="BM397" i="1"/>
  <c r="BM294" i="1"/>
  <c r="BM845" i="1"/>
  <c r="BM631" i="1"/>
  <c r="BM853" i="1"/>
  <c r="BM822" i="1"/>
  <c r="BM835" i="1"/>
  <c r="BM460" i="1"/>
  <c r="BM782" i="1"/>
  <c r="BM249" i="1"/>
  <c r="BM743" i="1"/>
  <c r="BM499" i="1"/>
  <c r="BM82" i="1"/>
  <c r="BM778" i="1"/>
  <c r="BM9" i="1"/>
  <c r="BM529" i="1"/>
  <c r="BM447" i="1"/>
  <c r="BM565" i="1"/>
  <c r="BM785" i="1"/>
  <c r="BM25" i="1"/>
  <c r="BM398" i="1"/>
  <c r="BM380" i="1"/>
  <c r="BM710" i="1"/>
  <c r="BM277" i="1"/>
  <c r="BM16" i="1"/>
  <c r="BM215" i="1"/>
  <c r="BM237" i="1"/>
  <c r="BM325" i="1"/>
  <c r="BM338" i="1"/>
  <c r="BM702" i="1"/>
  <c r="BM564" i="1"/>
  <c r="BM775" i="1"/>
  <c r="BM649" i="1"/>
  <c r="BM611" i="1"/>
  <c r="BM551" i="1"/>
  <c r="BM50" i="1"/>
  <c r="BM665" i="1"/>
  <c r="BM39" i="1"/>
  <c r="BM452" i="1"/>
  <c r="BM445" i="1"/>
  <c r="BM616" i="1"/>
  <c r="BM717" i="1"/>
  <c r="BM379" i="1"/>
  <c r="BM753" i="1"/>
  <c r="BM682" i="1"/>
  <c r="BM662" i="1"/>
  <c r="BM72" i="1"/>
  <c r="BM118" i="1"/>
  <c r="BM53" i="1"/>
  <c r="BM154" i="1"/>
  <c r="BM165" i="1"/>
  <c r="BM220" i="1"/>
  <c r="BM211" i="1"/>
  <c r="BM803" i="1"/>
  <c r="BM232" i="1"/>
  <c r="BM374" i="1"/>
  <c r="BM352" i="1"/>
  <c r="BM866" i="1"/>
  <c r="BM386" i="1"/>
  <c r="BM831" i="1"/>
  <c r="BM863" i="1"/>
  <c r="BM130" i="1"/>
  <c r="BM103" i="1"/>
  <c r="BM127" i="1"/>
  <c r="BM470" i="1"/>
  <c r="BM464" i="1"/>
  <c r="BM32" i="1"/>
  <c r="BM125" i="1"/>
  <c r="BM101" i="1"/>
  <c r="BM666" i="1"/>
  <c r="BM350" i="1"/>
  <c r="BM533" i="1"/>
  <c r="BM603" i="1"/>
  <c r="BM18" i="1"/>
  <c r="BM5" i="1"/>
  <c r="BM783" i="1"/>
  <c r="BM660" i="1"/>
  <c r="BM518" i="1"/>
  <c r="BM633" i="1"/>
  <c r="BM457" i="1"/>
  <c r="BM359" i="1"/>
  <c r="BM172" i="1"/>
  <c r="BM90" i="1"/>
  <c r="BM45" i="1"/>
  <c r="BM591" i="1"/>
  <c r="BM593" i="1"/>
  <c r="BM100" i="1"/>
  <c r="BM112" i="1"/>
  <c r="BM98" i="1"/>
  <c r="BM78" i="1"/>
  <c r="BM60" i="1"/>
  <c r="BM75" i="1"/>
  <c r="BM63" i="1"/>
  <c r="BM34" i="1"/>
  <c r="BM44" i="1"/>
  <c r="BM161" i="1"/>
  <c r="BM276" i="1"/>
  <c r="BM202" i="1"/>
  <c r="BM802" i="1"/>
  <c r="BM799" i="1"/>
  <c r="BM354" i="1"/>
  <c r="BM811" i="1"/>
  <c r="BM830" i="1"/>
  <c r="BM513" i="1"/>
  <c r="BM412" i="1"/>
  <c r="BM801" i="1"/>
  <c r="BM807" i="1"/>
  <c r="BM360" i="1"/>
  <c r="BM841" i="1"/>
  <c r="BM348" i="1"/>
  <c r="BM346" i="1"/>
  <c r="BM413" i="1"/>
  <c r="BM812" i="1"/>
  <c r="BM864" i="1"/>
  <c r="BM798" i="1"/>
  <c r="BM809" i="1"/>
  <c r="BM839" i="1"/>
  <c r="BM856" i="1"/>
  <c r="BM530" i="1"/>
  <c r="BM846" i="1"/>
  <c r="BM871" i="1"/>
  <c r="BM868" i="1"/>
  <c r="BM833" i="1"/>
  <c r="BM876" i="1"/>
  <c r="BM615" i="1"/>
  <c r="BM865" i="1"/>
  <c r="BM505" i="1"/>
  <c r="BM469" i="1"/>
  <c r="BM134" i="1"/>
  <c r="BM43" i="1"/>
  <c r="BM709" i="1"/>
  <c r="BM721" i="1"/>
  <c r="BM95" i="1"/>
  <c r="BM700" i="1"/>
  <c r="BM628" i="1"/>
  <c r="BM653" i="1"/>
  <c r="BM574" i="1"/>
  <c r="BM769" i="1"/>
  <c r="BM772" i="1"/>
  <c r="BM711" i="1"/>
  <c r="BM10" i="1"/>
  <c r="BM245" i="1"/>
  <c r="BM80" i="1"/>
  <c r="BM132" i="1"/>
  <c r="BM714" i="1"/>
  <c r="BM85" i="1"/>
  <c r="BM109" i="1"/>
  <c r="BM572" i="1"/>
  <c r="BM583" i="1"/>
  <c r="BM116" i="1"/>
  <c r="BM295" i="1"/>
  <c r="BM122" i="1"/>
  <c r="BM264" i="1"/>
  <c r="BM107" i="1"/>
  <c r="BM91" i="1"/>
  <c r="BM439" i="1"/>
  <c r="BM667" i="1"/>
  <c r="BM746" i="1"/>
  <c r="BM231" i="1"/>
  <c r="BM523" i="1"/>
  <c r="BM444" i="1"/>
  <c r="BM790" i="1"/>
  <c r="BM632" i="1"/>
  <c r="BM441" i="1"/>
  <c r="BM89" i="1"/>
  <c r="BM450" i="1"/>
  <c r="BM446" i="1"/>
  <c r="BM246" i="1"/>
  <c r="BM377" i="1"/>
  <c r="BM675" i="1"/>
  <c r="BM375" i="1"/>
  <c r="BM395" i="1"/>
  <c r="BM704" i="1"/>
  <c r="BM509" i="1"/>
  <c r="BM599" i="1"/>
  <c r="BM266" i="1"/>
  <c r="BM508" i="1"/>
  <c r="BM706" i="1"/>
  <c r="BM654" i="1"/>
  <c r="BM500" i="1"/>
  <c r="BM410" i="1"/>
  <c r="BM388" i="1"/>
  <c r="BM485" i="1"/>
  <c r="BM634" i="1"/>
  <c r="BM541" i="1"/>
  <c r="BM655" i="1"/>
  <c r="BM250" i="1"/>
  <c r="BM402" i="1"/>
  <c r="BM482" i="1"/>
  <c r="BM142" i="1"/>
  <c r="BM492" i="1"/>
  <c r="BM405" i="1"/>
  <c r="BM207" i="1"/>
  <c r="BM548" i="1"/>
  <c r="BM327" i="1"/>
  <c r="BM691" i="1"/>
  <c r="BM453" i="1"/>
  <c r="BM678" i="1"/>
  <c r="BM320" i="1"/>
  <c r="BM177" i="1"/>
  <c r="BM661" i="1"/>
  <c r="BM373" i="1"/>
  <c r="BM456" i="1"/>
  <c r="BM340" i="1"/>
  <c r="BM545" i="1"/>
  <c r="BM24" i="1"/>
  <c r="BM312" i="1"/>
  <c r="BM563" i="1"/>
  <c r="BM495" i="1"/>
  <c r="BM192" i="1"/>
  <c r="BM332" i="1"/>
  <c r="BM253" i="1"/>
  <c r="BM694" i="1"/>
  <c r="BM366" i="1"/>
  <c r="BM200" i="1"/>
  <c r="BM707" i="1"/>
  <c r="BM244" i="1"/>
  <c r="BM151" i="1"/>
  <c r="BM554" i="1"/>
  <c r="BM189" i="1"/>
  <c r="BM11" i="1"/>
  <c r="BM640" i="1"/>
  <c r="BM117" i="1"/>
  <c r="BM478" i="1"/>
  <c r="BM223" i="1"/>
  <c r="BM406" i="1"/>
  <c r="BM381" i="1"/>
  <c r="BM418" i="1"/>
  <c r="BM289" i="1"/>
  <c r="BM230" i="1"/>
  <c r="BM669" i="1"/>
  <c r="BM299" i="1"/>
  <c r="BM150" i="1"/>
  <c r="BM625" i="1"/>
  <c r="BM488" i="1"/>
  <c r="BM65" i="1"/>
  <c r="BM473" i="1"/>
  <c r="BM314" i="1"/>
  <c r="BM191" i="1"/>
  <c r="BM487" i="1"/>
  <c r="BM221" i="1"/>
  <c r="BM265" i="1"/>
  <c r="BM701" i="1"/>
  <c r="BM190" i="1"/>
  <c r="BM284" i="1"/>
  <c r="BM645" i="1"/>
  <c r="BM605" i="1"/>
  <c r="BM431" i="1"/>
  <c r="BM472" i="1"/>
  <c r="BM384" i="1"/>
  <c r="BM713" i="1"/>
  <c r="BM559" i="1"/>
  <c r="BM288" i="1"/>
  <c r="BM685" i="1"/>
  <c r="BM547" i="1"/>
  <c r="BM442" i="1"/>
  <c r="BM435" i="1"/>
  <c r="BM298" i="1"/>
  <c r="BM315" i="1"/>
  <c r="BM437" i="1"/>
  <c r="BM531" i="1"/>
  <c r="BM677" i="1"/>
  <c r="BM183" i="1"/>
  <c r="BM309" i="1"/>
  <c r="BM424" i="1"/>
  <c r="BM795" i="1"/>
  <c r="BM282" i="1"/>
  <c r="BM269" i="1"/>
  <c r="BM137" i="1"/>
  <c r="BM262" i="1"/>
  <c r="BM786" i="1"/>
  <c r="BM577" i="1"/>
  <c r="BM522" i="1"/>
  <c r="BM637" i="1"/>
  <c r="BM433" i="1"/>
  <c r="BM624" i="1"/>
  <c r="BM341" i="1"/>
  <c r="BM618" i="1"/>
  <c r="BM512" i="1"/>
  <c r="BM617" i="1"/>
  <c r="BM333" i="1"/>
  <c r="BM638" i="1"/>
  <c r="BM580" i="1"/>
  <c r="BM502" i="1"/>
  <c r="BM648" i="1"/>
  <c r="BM731" i="1"/>
  <c r="BM372" i="1"/>
  <c r="BM274" i="1"/>
  <c r="BM646" i="1"/>
  <c r="BM764" i="1"/>
  <c r="BM465" i="1"/>
  <c r="BM538" i="1"/>
  <c r="BM510" i="1"/>
  <c r="BM842" i="1"/>
  <c r="BM131" i="1"/>
  <c r="BM480" i="1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90" i="2"/>
  <c r="L491" i="2"/>
  <c r="L492" i="2"/>
  <c r="L493" i="2"/>
  <c r="L494" i="2"/>
  <c r="L495" i="2"/>
  <c r="L496" i="2"/>
  <c r="L497" i="2"/>
  <c r="L498" i="2"/>
  <c r="L499" i="2"/>
  <c r="L500" i="2"/>
  <c r="L501" i="2"/>
  <c r="L502" i="2"/>
  <c r="L503" i="2"/>
  <c r="L504" i="2"/>
  <c r="L505" i="2"/>
  <c r="L506" i="2"/>
  <c r="L507" i="2"/>
  <c r="L508" i="2"/>
  <c r="L509" i="2"/>
  <c r="L510" i="2"/>
  <c r="L511" i="2"/>
  <c r="L512" i="2"/>
  <c r="L513" i="2"/>
  <c r="L514" i="2"/>
  <c r="L515" i="2"/>
  <c r="L516" i="2"/>
  <c r="L517" i="2"/>
  <c r="L518" i="2"/>
  <c r="L519" i="2"/>
  <c r="L520" i="2"/>
  <c r="L521" i="2"/>
  <c r="L522" i="2"/>
  <c r="L523" i="2"/>
  <c r="L524" i="2"/>
  <c r="L525" i="2"/>
  <c r="L526" i="2"/>
  <c r="L527" i="2"/>
  <c r="L528" i="2"/>
  <c r="L529" i="2"/>
  <c r="L530" i="2"/>
  <c r="L531" i="2"/>
  <c r="L532" i="2"/>
  <c r="L533" i="2"/>
  <c r="L534" i="2"/>
  <c r="L535" i="2"/>
  <c r="L536" i="2"/>
  <c r="L537" i="2"/>
  <c r="L538" i="2"/>
  <c r="L539" i="2"/>
  <c r="L540" i="2"/>
  <c r="L541" i="2"/>
  <c r="L542" i="2"/>
  <c r="L543" i="2"/>
  <c r="L544" i="2"/>
  <c r="L545" i="2"/>
  <c r="L546" i="2"/>
  <c r="L547" i="2"/>
  <c r="L548" i="2"/>
  <c r="L549" i="2"/>
  <c r="L550" i="2"/>
  <c r="L551" i="2"/>
  <c r="L552" i="2"/>
  <c r="L553" i="2"/>
  <c r="L554" i="2"/>
  <c r="L555" i="2"/>
  <c r="L556" i="2"/>
  <c r="L557" i="2"/>
  <c r="L558" i="2"/>
  <c r="L559" i="2"/>
  <c r="L560" i="2"/>
  <c r="L561" i="2"/>
  <c r="L562" i="2"/>
  <c r="L563" i="2"/>
  <c r="L564" i="2"/>
  <c r="L565" i="2"/>
  <c r="L566" i="2"/>
  <c r="L567" i="2"/>
  <c r="L568" i="2"/>
  <c r="L569" i="2"/>
  <c r="L570" i="2"/>
  <c r="L571" i="2"/>
  <c r="L572" i="2"/>
  <c r="L573" i="2"/>
  <c r="L574" i="2"/>
  <c r="L575" i="2"/>
  <c r="L576" i="2"/>
  <c r="L577" i="2"/>
  <c r="L578" i="2"/>
  <c r="L579" i="2"/>
  <c r="L580" i="2"/>
  <c r="L581" i="2"/>
  <c r="L582" i="2"/>
  <c r="L583" i="2"/>
  <c r="L584" i="2"/>
  <c r="L585" i="2"/>
  <c r="L586" i="2"/>
  <c r="L587" i="2"/>
  <c r="L588" i="2"/>
  <c r="L589" i="2"/>
  <c r="L590" i="2"/>
  <c r="L591" i="2"/>
  <c r="L592" i="2"/>
  <c r="L593" i="2"/>
  <c r="L594" i="2"/>
  <c r="L595" i="2"/>
  <c r="L596" i="2"/>
  <c r="L597" i="2"/>
  <c r="L598" i="2"/>
  <c r="L599" i="2"/>
  <c r="L600" i="2"/>
  <c r="L601" i="2"/>
  <c r="L602" i="2"/>
  <c r="L603" i="2"/>
  <c r="L604" i="2"/>
  <c r="L605" i="2"/>
  <c r="L606" i="2"/>
  <c r="L607" i="2"/>
  <c r="L608" i="2"/>
  <c r="L609" i="2"/>
  <c r="L610" i="2"/>
  <c r="L611" i="2"/>
  <c r="L612" i="2"/>
  <c r="L613" i="2"/>
  <c r="L614" i="2"/>
  <c r="L615" i="2"/>
  <c r="L616" i="2"/>
  <c r="L617" i="2"/>
  <c r="L618" i="2"/>
  <c r="L619" i="2"/>
  <c r="L620" i="2"/>
  <c r="L621" i="2"/>
  <c r="L622" i="2"/>
  <c r="L623" i="2"/>
  <c r="L624" i="2"/>
  <c r="L625" i="2"/>
  <c r="L626" i="2"/>
  <c r="L627" i="2"/>
  <c r="L628" i="2"/>
  <c r="L629" i="2"/>
  <c r="L630" i="2"/>
  <c r="L631" i="2"/>
  <c r="L632" i="2"/>
  <c r="L633" i="2"/>
  <c r="L634" i="2"/>
  <c r="L635" i="2"/>
  <c r="L636" i="2"/>
  <c r="L637" i="2"/>
  <c r="L638" i="2"/>
  <c r="L639" i="2"/>
  <c r="L640" i="2"/>
  <c r="L641" i="2"/>
  <c r="L642" i="2"/>
  <c r="L643" i="2"/>
  <c r="L644" i="2"/>
  <c r="L645" i="2"/>
  <c r="L646" i="2"/>
  <c r="L647" i="2"/>
  <c r="L648" i="2"/>
  <c r="L649" i="2"/>
  <c r="L650" i="2"/>
  <c r="L651" i="2"/>
  <c r="L652" i="2"/>
  <c r="L653" i="2"/>
  <c r="L654" i="2"/>
  <c r="L655" i="2"/>
  <c r="L656" i="2"/>
  <c r="L657" i="2"/>
  <c r="L658" i="2"/>
  <c r="L659" i="2"/>
  <c r="L660" i="2"/>
  <c r="L661" i="2"/>
  <c r="L662" i="2"/>
  <c r="L663" i="2"/>
  <c r="L664" i="2"/>
  <c r="L665" i="2"/>
  <c r="L666" i="2"/>
  <c r="L667" i="2"/>
  <c r="L668" i="2"/>
  <c r="L669" i="2"/>
  <c r="L670" i="2"/>
  <c r="L671" i="2"/>
  <c r="L672" i="2"/>
  <c r="L673" i="2"/>
  <c r="L674" i="2"/>
  <c r="L675" i="2"/>
  <c r="L676" i="2"/>
  <c r="L677" i="2"/>
  <c r="L678" i="2"/>
  <c r="L679" i="2"/>
  <c r="L680" i="2"/>
  <c r="L681" i="2"/>
  <c r="L682" i="2"/>
  <c r="L683" i="2"/>
  <c r="L684" i="2"/>
  <c r="L685" i="2"/>
  <c r="L686" i="2"/>
  <c r="L687" i="2"/>
  <c r="L688" i="2"/>
  <c r="L689" i="2"/>
  <c r="L690" i="2"/>
  <c r="L691" i="2"/>
  <c r="L692" i="2"/>
  <c r="L693" i="2"/>
  <c r="L694" i="2"/>
  <c r="L695" i="2"/>
  <c r="L696" i="2"/>
  <c r="L697" i="2"/>
  <c r="L698" i="2"/>
  <c r="L699" i="2"/>
  <c r="L700" i="2"/>
  <c r="L701" i="2"/>
  <c r="L702" i="2"/>
  <c r="L703" i="2"/>
  <c r="L704" i="2"/>
  <c r="L705" i="2"/>
  <c r="L706" i="2"/>
  <c r="L707" i="2"/>
  <c r="L708" i="2"/>
  <c r="L709" i="2"/>
  <c r="L710" i="2"/>
  <c r="L711" i="2"/>
  <c r="L712" i="2"/>
  <c r="L713" i="2"/>
  <c r="L714" i="2"/>
  <c r="L715" i="2"/>
  <c r="L716" i="2"/>
  <c r="L717" i="2"/>
  <c r="L718" i="2"/>
  <c r="L719" i="2"/>
  <c r="L720" i="2"/>
  <c r="L721" i="2"/>
  <c r="L722" i="2"/>
  <c r="L723" i="2"/>
  <c r="L724" i="2"/>
  <c r="L725" i="2"/>
  <c r="L726" i="2"/>
  <c r="L727" i="2"/>
  <c r="L728" i="2"/>
  <c r="L729" i="2"/>
  <c r="L730" i="2"/>
  <c r="L731" i="2"/>
  <c r="L732" i="2"/>
  <c r="L733" i="2"/>
  <c r="L734" i="2"/>
  <c r="L735" i="2"/>
  <c r="L736" i="2"/>
  <c r="L737" i="2"/>
  <c r="L738" i="2"/>
  <c r="L739" i="2"/>
  <c r="L740" i="2"/>
  <c r="L741" i="2"/>
  <c r="L742" i="2"/>
  <c r="L743" i="2"/>
  <c r="L744" i="2"/>
  <c r="L745" i="2"/>
  <c r="L746" i="2"/>
  <c r="L747" i="2"/>
  <c r="L748" i="2"/>
  <c r="L749" i="2"/>
  <c r="L750" i="2"/>
  <c r="L751" i="2"/>
  <c r="L752" i="2"/>
  <c r="L753" i="2"/>
  <c r="L754" i="2"/>
  <c r="L755" i="2"/>
  <c r="L756" i="2"/>
  <c r="L757" i="2"/>
  <c r="L758" i="2"/>
  <c r="L759" i="2"/>
  <c r="L760" i="2"/>
  <c r="L761" i="2"/>
  <c r="L762" i="2"/>
  <c r="L763" i="2"/>
  <c r="L764" i="2"/>
  <c r="L765" i="2"/>
  <c r="L766" i="2"/>
  <c r="L767" i="2"/>
  <c r="L768" i="2"/>
  <c r="L769" i="2"/>
  <c r="L770" i="2"/>
  <c r="L771" i="2"/>
  <c r="L772" i="2"/>
  <c r="L773" i="2"/>
  <c r="L774" i="2"/>
  <c r="L775" i="2"/>
  <c r="L776" i="2"/>
  <c r="L777" i="2"/>
  <c r="L778" i="2"/>
  <c r="L779" i="2"/>
  <c r="L780" i="2"/>
  <c r="L781" i="2"/>
  <c r="L782" i="2"/>
  <c r="L783" i="2"/>
  <c r="L784" i="2"/>
  <c r="L785" i="2"/>
  <c r="L786" i="2"/>
  <c r="L787" i="2"/>
  <c r="L788" i="2"/>
  <c r="L789" i="2"/>
  <c r="L790" i="2"/>
  <c r="L791" i="2"/>
  <c r="L792" i="2"/>
  <c r="L793" i="2"/>
  <c r="L794" i="2"/>
  <c r="L795" i="2"/>
  <c r="L796" i="2"/>
  <c r="L797" i="2"/>
  <c r="L798" i="2"/>
  <c r="L799" i="2"/>
  <c r="L800" i="2"/>
  <c r="L801" i="2"/>
  <c r="L802" i="2"/>
  <c r="L803" i="2"/>
  <c r="L804" i="2"/>
  <c r="L805" i="2"/>
  <c r="L806" i="2"/>
  <c r="L807" i="2"/>
  <c r="L808" i="2"/>
  <c r="L809" i="2"/>
  <c r="L810" i="2"/>
  <c r="L811" i="2"/>
  <c r="L812" i="2"/>
  <c r="L813" i="2"/>
  <c r="L814" i="2"/>
  <c r="L815" i="2"/>
  <c r="L816" i="2"/>
  <c r="L817" i="2"/>
  <c r="L818" i="2"/>
  <c r="L819" i="2"/>
  <c r="L820" i="2"/>
  <c r="L821" i="2"/>
  <c r="L822" i="2"/>
  <c r="L823" i="2"/>
  <c r="L824" i="2"/>
  <c r="L825" i="2"/>
  <c r="L826" i="2"/>
  <c r="L827" i="2"/>
  <c r="L828" i="2"/>
  <c r="L829" i="2"/>
  <c r="L830" i="2"/>
  <c r="L831" i="2"/>
  <c r="L832" i="2"/>
  <c r="L833" i="2"/>
  <c r="L834" i="2"/>
  <c r="L835" i="2"/>
  <c r="L836" i="2"/>
  <c r="L837" i="2"/>
  <c r="L838" i="2"/>
  <c r="L839" i="2"/>
  <c r="L840" i="2"/>
  <c r="L841" i="2"/>
  <c r="L842" i="2"/>
  <c r="L843" i="2"/>
  <c r="L844" i="2"/>
  <c r="L845" i="2"/>
  <c r="L846" i="2"/>
  <c r="L847" i="2"/>
  <c r="L848" i="2"/>
  <c r="L849" i="2"/>
  <c r="L850" i="2"/>
  <c r="L851" i="2"/>
  <c r="L852" i="2"/>
  <c r="L853" i="2"/>
  <c r="L854" i="2"/>
  <c r="L855" i="2"/>
  <c r="L856" i="2"/>
  <c r="L857" i="2"/>
  <c r="L858" i="2"/>
  <c r="L859" i="2"/>
  <c r="L860" i="2"/>
  <c r="L861" i="2"/>
  <c r="L862" i="2"/>
  <c r="L863" i="2"/>
  <c r="L864" i="2"/>
  <c r="L865" i="2"/>
  <c r="L866" i="2"/>
  <c r="L867" i="2"/>
  <c r="L868" i="2"/>
  <c r="L869" i="2"/>
  <c r="L870" i="2"/>
  <c r="L871" i="2"/>
  <c r="L872" i="2"/>
  <c r="L873" i="2"/>
  <c r="L874" i="2"/>
  <c r="L875" i="2"/>
  <c r="L876" i="2"/>
  <c r="L877" i="2"/>
  <c r="L878" i="2"/>
  <c r="L879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363" i="2"/>
  <c r="J364" i="2"/>
  <c r="J365" i="2"/>
  <c r="J366" i="2"/>
  <c r="J367" i="2"/>
  <c r="J368" i="2"/>
  <c r="J369" i="2"/>
  <c r="J370" i="2"/>
  <c r="J371" i="2"/>
  <c r="J372" i="2"/>
  <c r="J373" i="2"/>
  <c r="J374" i="2"/>
  <c r="J375" i="2"/>
  <c r="J376" i="2"/>
  <c r="J377" i="2"/>
  <c r="J378" i="2"/>
  <c r="J379" i="2"/>
  <c r="J380" i="2"/>
  <c r="J381" i="2"/>
  <c r="J382" i="2"/>
  <c r="J383" i="2"/>
  <c r="J384" i="2"/>
  <c r="J385" i="2"/>
  <c r="J386" i="2"/>
  <c r="J387" i="2"/>
  <c r="J388" i="2"/>
  <c r="J389" i="2"/>
  <c r="J390" i="2"/>
  <c r="J391" i="2"/>
  <c r="J392" i="2"/>
  <c r="J393" i="2"/>
  <c r="J394" i="2"/>
  <c r="J395" i="2"/>
  <c r="J396" i="2"/>
  <c r="J397" i="2"/>
  <c r="J398" i="2"/>
  <c r="J399" i="2"/>
  <c r="J400" i="2"/>
  <c r="J401" i="2"/>
  <c r="J402" i="2"/>
  <c r="J403" i="2"/>
  <c r="J404" i="2"/>
  <c r="J405" i="2"/>
  <c r="J406" i="2"/>
  <c r="J407" i="2"/>
  <c r="J408" i="2"/>
  <c r="J409" i="2"/>
  <c r="J410" i="2"/>
  <c r="J411" i="2"/>
  <c r="J412" i="2"/>
  <c r="J413" i="2"/>
  <c r="J414" i="2"/>
  <c r="J415" i="2"/>
  <c r="J416" i="2"/>
  <c r="J417" i="2"/>
  <c r="J418" i="2"/>
  <c r="J419" i="2"/>
  <c r="J420" i="2"/>
  <c r="J421" i="2"/>
  <c r="J422" i="2"/>
  <c r="J423" i="2"/>
  <c r="J424" i="2"/>
  <c r="J425" i="2"/>
  <c r="J426" i="2"/>
  <c r="J427" i="2"/>
  <c r="J428" i="2"/>
  <c r="J429" i="2"/>
  <c r="J430" i="2"/>
  <c r="J431" i="2"/>
  <c r="J432" i="2"/>
  <c r="J433" i="2"/>
  <c r="J434" i="2"/>
  <c r="J435" i="2"/>
  <c r="J436" i="2"/>
  <c r="J437" i="2"/>
  <c r="J438" i="2"/>
  <c r="J439" i="2"/>
  <c r="J440" i="2"/>
  <c r="J441" i="2"/>
  <c r="J442" i="2"/>
  <c r="J443" i="2"/>
  <c r="J444" i="2"/>
  <c r="J445" i="2"/>
  <c r="J446" i="2"/>
  <c r="J447" i="2"/>
  <c r="J448" i="2"/>
  <c r="J449" i="2"/>
  <c r="J450" i="2"/>
  <c r="J451" i="2"/>
  <c r="J452" i="2"/>
  <c r="J453" i="2"/>
  <c r="J454" i="2"/>
  <c r="J455" i="2"/>
  <c r="J456" i="2"/>
  <c r="J457" i="2"/>
  <c r="J458" i="2"/>
  <c r="J459" i="2"/>
  <c r="J460" i="2"/>
  <c r="J461" i="2"/>
  <c r="J462" i="2"/>
  <c r="J463" i="2"/>
  <c r="J464" i="2"/>
  <c r="J465" i="2"/>
  <c r="J466" i="2"/>
  <c r="J467" i="2"/>
  <c r="J468" i="2"/>
  <c r="J469" i="2"/>
  <c r="J470" i="2"/>
  <c r="J471" i="2"/>
  <c r="J472" i="2"/>
  <c r="J473" i="2"/>
  <c r="J474" i="2"/>
  <c r="J475" i="2"/>
  <c r="J476" i="2"/>
  <c r="J477" i="2"/>
  <c r="J478" i="2"/>
  <c r="J479" i="2"/>
  <c r="J480" i="2"/>
  <c r="J481" i="2"/>
  <c r="J482" i="2"/>
  <c r="J483" i="2"/>
  <c r="J484" i="2"/>
  <c r="J485" i="2"/>
  <c r="J486" i="2"/>
  <c r="J487" i="2"/>
  <c r="J488" i="2"/>
  <c r="J489" i="2"/>
  <c r="J490" i="2"/>
  <c r="J491" i="2"/>
  <c r="J492" i="2"/>
  <c r="J493" i="2"/>
  <c r="J494" i="2"/>
  <c r="J495" i="2"/>
  <c r="J496" i="2"/>
  <c r="J497" i="2"/>
  <c r="J498" i="2"/>
  <c r="J499" i="2"/>
  <c r="J500" i="2"/>
  <c r="J501" i="2"/>
  <c r="J502" i="2"/>
  <c r="J503" i="2"/>
  <c r="J504" i="2"/>
  <c r="J505" i="2"/>
  <c r="J506" i="2"/>
  <c r="J507" i="2"/>
  <c r="J508" i="2"/>
  <c r="J509" i="2"/>
  <c r="J510" i="2"/>
  <c r="J511" i="2"/>
  <c r="J512" i="2"/>
  <c r="J513" i="2"/>
  <c r="J514" i="2"/>
  <c r="J515" i="2"/>
  <c r="J516" i="2"/>
  <c r="J517" i="2"/>
  <c r="J518" i="2"/>
  <c r="J519" i="2"/>
  <c r="J520" i="2"/>
  <c r="J521" i="2"/>
  <c r="J522" i="2"/>
  <c r="J523" i="2"/>
  <c r="J524" i="2"/>
  <c r="J525" i="2"/>
  <c r="J526" i="2"/>
  <c r="J527" i="2"/>
  <c r="J528" i="2"/>
  <c r="J529" i="2"/>
  <c r="J530" i="2"/>
  <c r="J531" i="2"/>
  <c r="J532" i="2"/>
  <c r="J533" i="2"/>
  <c r="J534" i="2"/>
  <c r="J535" i="2"/>
  <c r="J536" i="2"/>
  <c r="J537" i="2"/>
  <c r="J538" i="2"/>
  <c r="J539" i="2"/>
  <c r="J540" i="2"/>
  <c r="J541" i="2"/>
  <c r="J542" i="2"/>
  <c r="J543" i="2"/>
  <c r="J544" i="2"/>
  <c r="J545" i="2"/>
  <c r="J546" i="2"/>
  <c r="J547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65" i="2"/>
  <c r="J566" i="2"/>
  <c r="J567" i="2"/>
  <c r="J568" i="2"/>
  <c r="J569" i="2"/>
  <c r="J570" i="2"/>
  <c r="J571" i="2"/>
  <c r="J572" i="2"/>
  <c r="J573" i="2"/>
  <c r="J574" i="2"/>
  <c r="J575" i="2"/>
  <c r="J576" i="2"/>
  <c r="J577" i="2"/>
  <c r="J578" i="2"/>
  <c r="J579" i="2"/>
  <c r="J580" i="2"/>
  <c r="J581" i="2"/>
  <c r="J582" i="2"/>
  <c r="J583" i="2"/>
  <c r="J584" i="2"/>
  <c r="J585" i="2"/>
  <c r="J586" i="2"/>
  <c r="J587" i="2"/>
  <c r="J588" i="2"/>
  <c r="J589" i="2"/>
  <c r="J590" i="2"/>
  <c r="J591" i="2"/>
  <c r="J592" i="2"/>
  <c r="J593" i="2"/>
  <c r="J594" i="2"/>
  <c r="J595" i="2"/>
  <c r="J596" i="2"/>
  <c r="J597" i="2"/>
  <c r="J598" i="2"/>
  <c r="J599" i="2"/>
  <c r="J600" i="2"/>
  <c r="J601" i="2"/>
  <c r="J602" i="2"/>
  <c r="J603" i="2"/>
  <c r="J604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29" i="2"/>
  <c r="J630" i="2"/>
  <c r="J631" i="2"/>
  <c r="J632" i="2"/>
  <c r="J633" i="2"/>
  <c r="J634" i="2"/>
  <c r="J635" i="2"/>
  <c r="J636" i="2"/>
  <c r="J637" i="2"/>
  <c r="J638" i="2"/>
  <c r="J639" i="2"/>
  <c r="J640" i="2"/>
  <c r="J641" i="2"/>
  <c r="J642" i="2"/>
  <c r="J643" i="2"/>
  <c r="J644" i="2"/>
  <c r="J645" i="2"/>
  <c r="J646" i="2"/>
  <c r="J647" i="2"/>
  <c r="J648" i="2"/>
  <c r="J649" i="2"/>
  <c r="J650" i="2"/>
  <c r="J651" i="2"/>
  <c r="J652" i="2"/>
  <c r="J653" i="2"/>
  <c r="J654" i="2"/>
  <c r="J655" i="2"/>
  <c r="J656" i="2"/>
  <c r="J657" i="2"/>
  <c r="J658" i="2"/>
  <c r="J659" i="2"/>
  <c r="J660" i="2"/>
  <c r="J661" i="2"/>
  <c r="J662" i="2"/>
  <c r="J663" i="2"/>
  <c r="J664" i="2"/>
  <c r="J665" i="2"/>
  <c r="J666" i="2"/>
  <c r="J667" i="2"/>
  <c r="J668" i="2"/>
  <c r="J669" i="2"/>
  <c r="J670" i="2"/>
  <c r="J671" i="2"/>
  <c r="J672" i="2"/>
  <c r="J673" i="2"/>
  <c r="J674" i="2"/>
  <c r="J675" i="2"/>
  <c r="J676" i="2"/>
  <c r="J677" i="2"/>
  <c r="J678" i="2"/>
  <c r="J679" i="2"/>
  <c r="J680" i="2"/>
  <c r="J681" i="2"/>
  <c r="J682" i="2"/>
  <c r="J683" i="2"/>
  <c r="J684" i="2"/>
  <c r="J685" i="2"/>
  <c r="J686" i="2"/>
  <c r="J687" i="2"/>
  <c r="J688" i="2"/>
  <c r="J689" i="2"/>
  <c r="J690" i="2"/>
  <c r="J691" i="2"/>
  <c r="J692" i="2"/>
  <c r="J693" i="2"/>
  <c r="J694" i="2"/>
  <c r="J695" i="2"/>
  <c r="J696" i="2"/>
  <c r="J697" i="2"/>
  <c r="J698" i="2"/>
  <c r="J699" i="2"/>
  <c r="J700" i="2"/>
  <c r="J701" i="2"/>
  <c r="J702" i="2"/>
  <c r="J703" i="2"/>
  <c r="J704" i="2"/>
  <c r="J705" i="2"/>
  <c r="J706" i="2"/>
  <c r="J707" i="2"/>
  <c r="J708" i="2"/>
  <c r="J709" i="2"/>
  <c r="J710" i="2"/>
  <c r="J711" i="2"/>
  <c r="J712" i="2"/>
  <c r="J713" i="2"/>
  <c r="J714" i="2"/>
  <c r="J715" i="2"/>
  <c r="J716" i="2"/>
  <c r="J717" i="2"/>
  <c r="J718" i="2"/>
  <c r="J719" i="2"/>
  <c r="J720" i="2"/>
  <c r="J721" i="2"/>
  <c r="J722" i="2"/>
  <c r="J723" i="2"/>
  <c r="J724" i="2"/>
  <c r="J725" i="2"/>
  <c r="J726" i="2"/>
  <c r="J727" i="2"/>
  <c r="J728" i="2"/>
  <c r="J729" i="2"/>
  <c r="J730" i="2"/>
  <c r="J731" i="2"/>
  <c r="J732" i="2"/>
  <c r="J733" i="2"/>
  <c r="J734" i="2"/>
  <c r="J735" i="2"/>
  <c r="J736" i="2"/>
  <c r="J737" i="2"/>
  <c r="J738" i="2"/>
  <c r="J739" i="2"/>
  <c r="J740" i="2"/>
  <c r="J741" i="2"/>
  <c r="J742" i="2"/>
  <c r="J743" i="2"/>
  <c r="J744" i="2"/>
  <c r="J745" i="2"/>
  <c r="J746" i="2"/>
  <c r="J747" i="2"/>
  <c r="J748" i="2"/>
  <c r="J749" i="2"/>
  <c r="J750" i="2"/>
  <c r="J751" i="2"/>
  <c r="J752" i="2"/>
  <c r="J753" i="2"/>
  <c r="J754" i="2"/>
  <c r="J755" i="2"/>
  <c r="J756" i="2"/>
  <c r="J757" i="2"/>
  <c r="J758" i="2"/>
  <c r="J759" i="2"/>
  <c r="J760" i="2"/>
  <c r="J761" i="2"/>
  <c r="J762" i="2"/>
  <c r="J763" i="2"/>
  <c r="J764" i="2"/>
  <c r="J765" i="2"/>
  <c r="J766" i="2"/>
  <c r="J767" i="2"/>
  <c r="J768" i="2"/>
  <c r="J769" i="2"/>
  <c r="J770" i="2"/>
  <c r="J771" i="2"/>
  <c r="J772" i="2"/>
  <c r="J773" i="2"/>
  <c r="J774" i="2"/>
  <c r="J775" i="2"/>
  <c r="J776" i="2"/>
  <c r="J777" i="2"/>
  <c r="J778" i="2"/>
  <c r="J779" i="2"/>
  <c r="J780" i="2"/>
  <c r="J781" i="2"/>
  <c r="J782" i="2"/>
  <c r="J783" i="2"/>
  <c r="J784" i="2"/>
  <c r="J785" i="2"/>
  <c r="J786" i="2"/>
  <c r="J787" i="2"/>
  <c r="J788" i="2"/>
  <c r="J789" i="2"/>
  <c r="J790" i="2"/>
  <c r="J791" i="2"/>
  <c r="J792" i="2"/>
  <c r="J793" i="2"/>
  <c r="J794" i="2"/>
  <c r="J795" i="2"/>
  <c r="J796" i="2"/>
  <c r="J797" i="2"/>
  <c r="J798" i="2"/>
  <c r="J799" i="2"/>
  <c r="J800" i="2"/>
  <c r="J801" i="2"/>
  <c r="J802" i="2"/>
  <c r="J803" i="2"/>
  <c r="J804" i="2"/>
  <c r="J805" i="2"/>
  <c r="J806" i="2"/>
  <c r="J807" i="2"/>
  <c r="J808" i="2"/>
  <c r="J809" i="2"/>
  <c r="J810" i="2"/>
  <c r="J811" i="2"/>
  <c r="J812" i="2"/>
  <c r="J813" i="2"/>
  <c r="J814" i="2"/>
  <c r="J815" i="2"/>
  <c r="J816" i="2"/>
  <c r="J817" i="2"/>
  <c r="J818" i="2"/>
  <c r="J819" i="2"/>
  <c r="J820" i="2"/>
  <c r="J821" i="2"/>
  <c r="J822" i="2"/>
  <c r="J823" i="2"/>
  <c r="J824" i="2"/>
  <c r="J825" i="2"/>
  <c r="J826" i="2"/>
  <c r="J827" i="2"/>
  <c r="J828" i="2"/>
  <c r="J829" i="2"/>
  <c r="J830" i="2"/>
  <c r="J831" i="2"/>
  <c r="J832" i="2"/>
  <c r="J833" i="2"/>
  <c r="J834" i="2"/>
  <c r="J835" i="2"/>
  <c r="J836" i="2"/>
  <c r="J837" i="2"/>
  <c r="J838" i="2"/>
  <c r="J839" i="2"/>
  <c r="J840" i="2"/>
  <c r="J841" i="2"/>
  <c r="J842" i="2"/>
  <c r="J843" i="2"/>
  <c r="J844" i="2"/>
  <c r="J845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58" i="2"/>
  <c r="J859" i="2"/>
  <c r="J860" i="2"/>
  <c r="J861" i="2"/>
  <c r="J862" i="2"/>
  <c r="J863" i="2"/>
  <c r="J864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L2" i="2"/>
  <c r="J2" i="2"/>
  <c r="AD668" i="2"/>
  <c r="AC668" i="2"/>
</calcChain>
</file>

<file path=xl/sharedStrings.xml><?xml version="1.0" encoding="utf-8"?>
<sst xmlns="http://schemas.openxmlformats.org/spreadsheetml/2006/main" count="11600" uniqueCount="3995">
  <si>
    <t>Protein IDs</t>
  </si>
  <si>
    <t>Majority protein IDs</t>
  </si>
  <si>
    <t>Peptide counts (all)</t>
  </si>
  <si>
    <t>Peptide counts (razor+unique)</t>
  </si>
  <si>
    <t>Peptide counts (unique)</t>
  </si>
  <si>
    <t>Protein names</t>
  </si>
  <si>
    <t>Gene names</t>
  </si>
  <si>
    <t>Fasta headers</t>
  </si>
  <si>
    <t>Number of proteins</t>
  </si>
  <si>
    <t>Peptides</t>
  </si>
  <si>
    <t>Razor + unique peptides</t>
  </si>
  <si>
    <t>Unique peptides</t>
  </si>
  <si>
    <t>Peptides cdk4_TUB_bait_01</t>
  </si>
  <si>
    <t>Peptides cdk4_TUB_bait_01b</t>
  </si>
  <si>
    <t>Peptides cdk4_TUB_IgG_01</t>
  </si>
  <si>
    <t>Peptides cdk4_TUB_IgG_01b</t>
  </si>
  <si>
    <t>Peptides wt_TUB_bait_01</t>
  </si>
  <si>
    <t>Peptides wt_TUB_bait_01b</t>
  </si>
  <si>
    <t>Peptides wt_TUB_IgG_01</t>
  </si>
  <si>
    <t>Peptides wt_TUB_IgG_01b</t>
  </si>
  <si>
    <t>Razor + unique peptides cdk4_TUB_bait_01</t>
  </si>
  <si>
    <t>Razor + unique peptides cdk4_TUB_bait_01b</t>
  </si>
  <si>
    <t>Razor + unique peptides cdk4_TUB_IgG_01</t>
  </si>
  <si>
    <t>Razor + unique peptides cdk4_TUB_IgG_01b</t>
  </si>
  <si>
    <t>Razor + unique peptides wt_TUB_bait_01</t>
  </si>
  <si>
    <t>Razor + unique peptides wt_TUB_bait_01b</t>
  </si>
  <si>
    <t>Razor + unique peptides wt_TUB_IgG_01</t>
  </si>
  <si>
    <t>Razor + unique peptides wt_TUB_IgG_01b</t>
  </si>
  <si>
    <t>Unique peptides cdk4_TUB_bait_01</t>
  </si>
  <si>
    <t>Unique peptides cdk4_TUB_bait_01b</t>
  </si>
  <si>
    <t>Unique peptides cdk4_TUB_IgG_01</t>
  </si>
  <si>
    <t>Unique peptides cdk4_TUB_IgG_01b</t>
  </si>
  <si>
    <t>Unique peptides wt_TUB_bait_01</t>
  </si>
  <si>
    <t>Unique peptides wt_TUB_bait_01b</t>
  </si>
  <si>
    <t>Unique peptides wt_TUB_IgG_01</t>
  </si>
  <si>
    <t>Unique peptides wt_TUB_IgG_01b</t>
  </si>
  <si>
    <t>Sequence coverage [%]</t>
  </si>
  <si>
    <t>Unique + razor sequence coverage [%]</t>
  </si>
  <si>
    <t>Unique sequence coverage [%]</t>
  </si>
  <si>
    <t>Mol. weight [kDa]</t>
  </si>
  <si>
    <t>Sequence length</t>
  </si>
  <si>
    <t>Sequence lengths</t>
  </si>
  <si>
    <t>Q-value</t>
  </si>
  <si>
    <t>Score</t>
  </si>
  <si>
    <t>Identification type cdk4_TUB_bait_01</t>
  </si>
  <si>
    <t>Identification type cdk4_TUB_bait_01b</t>
  </si>
  <si>
    <t>Identification type cdk4_TUB_IgG_01</t>
  </si>
  <si>
    <t>Identification type cdk4_TUB_IgG_01b</t>
  </si>
  <si>
    <t>Identification type wt_TUB_bait_01</t>
  </si>
  <si>
    <t>Identification type wt_TUB_bait_01b</t>
  </si>
  <si>
    <t>Identification type wt_TUB_IgG_01</t>
  </si>
  <si>
    <t>Identification type wt_TUB_IgG_01b</t>
  </si>
  <si>
    <t>Sequence coverage cdk4_TUB_bait_01 [%]</t>
  </si>
  <si>
    <t>Sequence coverage cdk4_TUB_bait_01b [%]</t>
  </si>
  <si>
    <t>Sequence coverage cdk4_TUB_IgG_01 [%]</t>
  </si>
  <si>
    <t>Sequence coverage cdk4_TUB_IgG_01b [%]</t>
  </si>
  <si>
    <t>Sequence coverage wt_TUB_bait_01 [%]</t>
  </si>
  <si>
    <t>Sequence coverage wt_TUB_bait_01b [%]</t>
  </si>
  <si>
    <t>Sequence coverage wt_TUB_IgG_01 [%]</t>
  </si>
  <si>
    <t>Sequence coverage wt_TUB_IgG_01b [%]</t>
  </si>
  <si>
    <t>Intensity</t>
  </si>
  <si>
    <t>Intensity cdk4_TUB_bait_01</t>
  </si>
  <si>
    <t>Intensity cdk4_TUB_bait_01b</t>
  </si>
  <si>
    <t>Intensity cdk4_TUB_IgG_01</t>
  </si>
  <si>
    <t>Intensity cdk4_TUB_IgG_01b</t>
  </si>
  <si>
    <t>Intensity wt_TUB_bait_01</t>
  </si>
  <si>
    <t>Intensity wt_TUB_bait_01b</t>
  </si>
  <si>
    <t>Intensity wt_TUB_IgG_01</t>
  </si>
  <si>
    <t>Intensity wt_TUB_IgG_01b</t>
  </si>
  <si>
    <t>Potential contaminant</t>
  </si>
  <si>
    <t>id</t>
  </si>
  <si>
    <t>A2NJV5;A0A075B6S2;A0A0A0MRZ7;A0A075B6S6;A0A075B6P5;A0A087WW87;P06310;P01615;P01614;A0A0C4DH68</t>
  </si>
  <si>
    <t>A2NJV5;A0A075B6S2;A0A0A0MRZ7</t>
  </si>
  <si>
    <t>5;5;4;2;2;2;2;2;2;1</t>
  </si>
  <si>
    <t>IGKV A18;IGKV2D-29;IGKV2D-26</t>
  </si>
  <si>
    <t>sp|A2NJV5|KV229_HUMAN Immunoglobulin kappa variable 2-29 OS=Homo sapiens OX=9606 GN=IGKV2-29 PE=3 SV=2;sp|A0A075B6S2|KVD29_HUMAN Immunoglobulin kappa variable 2D-29 OS=Homo sapiens OX=9606 GN=IGKV2D-29 PE=3 SV=1;sp|A0A0A0MRZ7|KVD26_HUMAN Immunoglobulin kap</t>
  </si>
  <si>
    <t>120;120;120;120;120;121;120;120;121;120</t>
  </si>
  <si>
    <t>By MS/MS</t>
  </si>
  <si>
    <t>A0A0A0MS14</t>
  </si>
  <si>
    <t>IGHV1-45</t>
  </si>
  <si>
    <t>sp|A0A0A0MS14|HV145_HUMAN Immunoglobulin heavy variable 1-45 OS=Homo sapiens OX=9606 GN=IGHV1-45 PE=3 SV=1</t>
  </si>
  <si>
    <t>A0A0B4J1Y9</t>
  </si>
  <si>
    <t>IGHV3-72</t>
  </si>
  <si>
    <t>sp|A0A0B4J1Y9|HV372_HUMAN Immunoglobulin heavy variable 3-72 OS=Homo sapiens OX=9606 GN=IGHV3-72 PE=3 SV=1</t>
  </si>
  <si>
    <t>By matching</t>
  </si>
  <si>
    <t>A0A0C4DH55;P01624</t>
  </si>
  <si>
    <t>1;1</t>
  </si>
  <si>
    <t>Ig kappa chain V-III region POM</t>
  </si>
  <si>
    <t>IGKV3D-7</t>
  </si>
  <si>
    <t>sp|A0A0C4DH55|KVD07_HUMAN Immunoglobulin kappa variable 3D-7 OS=Homo sapiens OX=9606 GN=IGKV3D-7 PE=3 SV=5;sp|P01624|KV315_HUMAN Immunoglobulin kappa variable 3-15 OS=Homo sapiens OX=9606 GN=IGKV3-15 PE=1 SV=2</t>
  </si>
  <si>
    <t>119;115</t>
  </si>
  <si>
    <t>A0A0J9YX35;A0A0C4DH42;A0A0B4J1X5;A0A0B4J1V0;A0A0B4J1V6;P0DP04;A0A075B6Q5;A0A0B4J1X8;P0DP02;A0A0A0MS15;A0A0C4DH32;A0A0B4J1V1;P0DP03;P01762;P01764;P01767;P01772;P01780;P01782;P01763;P01766;P01768</t>
  </si>
  <si>
    <t>2;1;1;1;1;1;1;1;1;1;1;1;1;1;1;1;1;1;1;1;1;1</t>
  </si>
  <si>
    <t>1;0;0;0;0;0;0;0;0;0;0;0;0;0;0;0;0;0;0;0;0;0</t>
  </si>
  <si>
    <t>Ig heavy chain V-III region TRO;Ig heavy chain V-III region 23;Ig heavy chain V-III region BUT;Ig heavy chain V-III region KOL;Ig heavy chain V-III region JON;Ig heavy chain V-III region DOB;Ig heavy chain V-III region WEA;Ig heavy chain V-III region BRO;Ig heavy chain V-III region CAM</t>
  </si>
  <si>
    <t>IGHV3-66;IGHV3-74;IGHV3-15;IGHV3-73;IGHV3-64;IGHV3-43;IGHV3-49;IGHV3-20;IGHV3-21;IGHV3-23</t>
  </si>
  <si>
    <t>sp|A0A0J9YX35|HV64D_HUMAN Immunoglobulin heavy variable 3-64D OS=Homo sapiens OX=9606 GN=IGHV3-64D PE=3 SV=1;sp|A0A0C4DH42|HV366_HUMAN Immunoglobulin heavy variable 3-66 OS=Homo sapiens OX=9606 GN=IGHV3-66 PE=3 SV=1;sp|A0A0B4J1X5|HV374_HUMAN Immunoglobulin</t>
  </si>
  <si>
    <t>117;116;117;119;119;118;118;118;117;119;117;117;117;117;117;116;117;117;118;117;116;117</t>
  </si>
  <si>
    <t>A0A0U1RRL7</t>
  </si>
  <si>
    <t>sp|A0A0U1RRL7|MMPOS_HUMAN Protein MMP24OS OS=Homo sapiens OX=9606 GN=MMP24OS PE=1 SV=1</t>
  </si>
  <si>
    <t>A6NHL2</t>
  </si>
  <si>
    <t>Tubulin alpha chain-like 3</t>
  </si>
  <si>
    <t>TUBAL3</t>
  </si>
  <si>
    <t>sp|A6NHL2|TBAL3_HUMAN Tubulin alpha chain-like 3 OS=Homo sapiens OX=9606 GN=TUBAL3 PE=1 SV=2</t>
  </si>
  <si>
    <t>A6NJG6</t>
  </si>
  <si>
    <t>Arginine-fifty homeobox</t>
  </si>
  <si>
    <t>ARGFX</t>
  </si>
  <si>
    <t>sp|A6NJG6|ARGFX_HUMAN Arginine-fifty homeobox OS=Homo sapiens OX=9606 GN=ARGFX PE=2 SV=1</t>
  </si>
  <si>
    <t>P11488;P63096;P19087;P09471;P08754;A8MTJ3;P04899;P38405;P63092;Q5JWF2</t>
  </si>
  <si>
    <t>1;1;1;1;1;1;1;1;1;1</t>
  </si>
  <si>
    <t>Guanine nucleotide-binding protein G(t) subunit alpha-1;Guanine nucleotide-binding protein G(i) subunit alpha-1;Guanine nucleotide-binding protein G(t) subunit alpha-2;Guanine nucleotide-binding protein G(o) subunit alpha;Guanine nucleotide-binding protein G(k) subunit alpha;Guanine nucleotide-binding protein G(t) subunit alpha-3;Guanine nucleotide-binding protein G(i) subunit alpha-2;Guanine nucleotide-binding protein G(olf) subunit alpha;Guanine nucleotide-binding protein G(s) subunit alpha isoforms short;Guanine nucleotide-binding protein G(s) subunit alpha isoforms XLas</t>
  </si>
  <si>
    <t>GNAT1;GNAI1;GNAT2;GNAO1;GNAI3;GNAT3;GNAI2;GNAL;GNAS</t>
  </si>
  <si>
    <t>sp|P11488|GNAT1_HUMAN Guanine nucleotide-binding protein G(t) subunit alpha-1 OS=Homo sapiens OX=9606 GN=GNAT1 PE=1 SV=5;sp|P63096|GNAI1_HUMAN Guanine nucleotide-binding protein G(i) subunit alpha-1 OS=Homo sapiens OX=9606 GN=GNAI1 PE=1 SV=2;sp|P19087|GNAT</t>
  </si>
  <si>
    <t>350;354;354;354;354;354;355;381;394;1037</t>
  </si>
  <si>
    <t>CON__sp|P00974_CONT|CONT_P00974</t>
  </si>
  <si>
    <t>+</t>
  </si>
  <si>
    <t>CON__sw|A3EZ79_CONT|CONT_A3EZ79;Q32W65;Q6UXC7;CON__sw|A3EZ82_CONT|CONT_A3EZ82;Q32W66;Q6E0U4</t>
  </si>
  <si>
    <t>1;1;1</t>
  </si>
  <si>
    <t>Dermokine</t>
  </si>
  <si>
    <t>DMKN</t>
  </si>
  <si>
    <t>;;sp|Q6E0U4|DMKN_HUMAN Dermokine OS=Homo sapiens OX=9606 GN=DMKN PE=1 SV=3</t>
  </si>
  <si>
    <t>449;476;476</t>
  </si>
  <si>
    <t>CON__sw|ABE68619_CONT|CONT_immunoglobulin</t>
  </si>
  <si>
    <t>CON__sw|ENSBTAP0024466_CONT|CONT_(Bos;CON__sw|ENSBTAP024462_CONT|CONT_(Bos</t>
  </si>
  <si>
    <t>9;7</t>
  </si>
  <si>
    <t>;</t>
  </si>
  <si>
    <t>401;419</t>
  </si>
  <si>
    <t>CON__sw|ENSBTAP0038253_CONT|CONT_(Bos</t>
  </si>
  <si>
    <t>CON__sw|ENSBTAP014147_CONT|CONT_(Bos</t>
  </si>
  <si>
    <t>CON__sw|ENSBTAP033053_CONT|CONT_(Bos;CON__sw|ENSBTAP011227_CONT|CONT_(Bos</t>
  </si>
  <si>
    <t>2;1</t>
  </si>
  <si>
    <t>1;0</t>
  </si>
  <si>
    <t>139;137</t>
  </si>
  <si>
    <t>CON__sw|P00366_CONT|CONT_DHE3_BOVIN;P49448;P00367</t>
  </si>
  <si>
    <t>3;3;3</t>
  </si>
  <si>
    <t>Glutamate dehydrogenase 2, mitochondrial;Glutamate dehydrogenase 1, mitochondrial</t>
  </si>
  <si>
    <t>GLUD2;GLUD1</t>
  </si>
  <si>
    <t>;sp|P49448|DHE4_HUMAN Glutamate dehydrogenase 2, mitochondrial OS=Homo sapiens OX=9606 GN=GLUD2 PE=1 SV=2;sp|P00367|DHE3_HUMAN Glutamate dehydrogenase 1, mitochondrial OS=Homo sapiens OX=9606 GN=GLUD1 PE=1 SV=2</t>
  </si>
  <si>
    <t>558;558;558</t>
  </si>
  <si>
    <t>CON__sw|P00711_CONT|CONT_P00711;CON__sw|P00711_CONT|CONT_LALBA_BOVIN</t>
  </si>
  <si>
    <t>6;5</t>
  </si>
  <si>
    <t>123;142</t>
  </si>
  <si>
    <t>CON__sw|P00761_CONT|CONT_P00761</t>
  </si>
  <si>
    <t>CON__sw|P01837_CONT|CONT_IGKC_MOUSE</t>
  </si>
  <si>
    <t>CON__sw|P01840_CONT|CONT_KAC4_RABIT</t>
  </si>
  <si>
    <t>CON__sw|P01843_CONT|CONT_LAC1_MOUSE</t>
  </si>
  <si>
    <t>CON__sw|P01845_CONT|CONT_LAC3_MOUSE;CON__sw|P01844_CONT|CONT_LAC2_MOUSE</t>
  </si>
  <si>
    <t>2;2</t>
  </si>
  <si>
    <t>104;104</t>
  </si>
  <si>
    <t>CON__sw|P01863_CONT|CONT_GCAA_MOUSE;CON__sw|P01865_CONT|CONT_GCAM_MOUSE</t>
  </si>
  <si>
    <t>10;10</t>
  </si>
  <si>
    <t>8;8</t>
  </si>
  <si>
    <t>330;398</t>
  </si>
  <si>
    <t>CON__sw|P01864_CONT|CONT_GCAB_MOUSE</t>
  </si>
  <si>
    <t>CON__sw|P01867_CONT|CONT_IGG2B_MOUSE</t>
  </si>
  <si>
    <t>CON__sw|P01868_CONT|CONT_IGHG1_MOUSE;CON__sw|P01869_CONT|CONT_IGH1M_MOUSE</t>
  </si>
  <si>
    <t>24;24</t>
  </si>
  <si>
    <t>23;23</t>
  </si>
  <si>
    <t>324;393</t>
  </si>
  <si>
    <t>CON__sw|P01870.1_CONT|CONT_IgG</t>
  </si>
  <si>
    <t>CON__sw|P02533_CONT|CONT_P02533;CON__sw|P02533_CONT|CONT_K1C14_HUMAN;P02533;CON__sw|P35900_CONT|CONT_P35900;CON__sw|Q9D312_CONT|CONT_Q9D312;P35900</t>
  </si>
  <si>
    <t>CON__sw|P02533_CONT|CONT_P02533;CON__sw|P02533_CONT|CONT_K1C14_HUMAN;P02533</t>
  </si>
  <si>
    <t>35;35;35;3;3;3</t>
  </si>
  <si>
    <t>24;24;24;2;2;2</t>
  </si>
  <si>
    <t>3;3;3;0;0;0</t>
  </si>
  <si>
    <t>Keratin, type I cytoskeletal 14</t>
  </si>
  <si>
    <t>KRT14</t>
  </si>
  <si>
    <t>;;sp|P02533|K1C14_HUMAN Keratin, type I cytoskeletal 14 OS=Homo sapiens OX=9606 GN=KRT14 PE=1 SV=4</t>
  </si>
  <si>
    <t>472;472;472;424;431;424</t>
  </si>
  <si>
    <t>CON__sw|P02538_CONT|CONT_P02538;P02538</t>
  </si>
  <si>
    <t>44;44</t>
  </si>
  <si>
    <t>22;22</t>
  </si>
  <si>
    <t>Keratin, type II cytoskeletal 6A</t>
  </si>
  <si>
    <t>KRT6A</t>
  </si>
  <si>
    <t>;sp|P02538|K2C6A_HUMAN Keratin, type II cytoskeletal 6A OS=Homo sapiens OX=9606 GN=KRT6A PE=1 SV=3</t>
  </si>
  <si>
    <t>564;564</t>
  </si>
  <si>
    <t>CON__sw|P02662_CONT|CONT_P02662;CON__sw|P02662_CONT|CONT_CASA1_BOVIN</t>
  </si>
  <si>
    <t>199;214</t>
  </si>
  <si>
    <t>CON__sw|P02663_CONT|CONT_P02663;CON__sw|P02663_CONT|CONT_CASA2_BOVIN</t>
  </si>
  <si>
    <t>207;222</t>
  </si>
  <si>
    <t>CON__sw|P02666_CONT|CONT_P02666;CON__sw|P02666_CONT|CONT_CASB_BOVIN</t>
  </si>
  <si>
    <t>4;4</t>
  </si>
  <si>
    <t>209;224</t>
  </si>
  <si>
    <t>CON__sw|P02668_CONT|CONT_P02668;CON__sw|P02668_CONT|CONT_CASK_BOVIN</t>
  </si>
  <si>
    <t>9;8</t>
  </si>
  <si>
    <t>169;190</t>
  </si>
  <si>
    <t>CON__sw|P02672_CONT|CONT_P02672</t>
  </si>
  <si>
    <t>CON__sw|P02754_CONT|CONT_P02754;CON__sw|P02754_CONT|CONT_LACB_BOVIN</t>
  </si>
  <si>
    <t>14;12</t>
  </si>
  <si>
    <t>162;178</t>
  </si>
  <si>
    <t>CON__sw|P02768-1_CONT|CONT_P02768-1;P02768</t>
  </si>
  <si>
    <t>15;15</t>
  </si>
  <si>
    <t>9;9</t>
  </si>
  <si>
    <t>Serum albumin</t>
  </si>
  <si>
    <t>ALB</t>
  </si>
  <si>
    <t>;sp|P02768|ALBU_HUMAN Serum albumin OS=Homo sapiens OX=9606 GN=ALB PE=1 SV=2</t>
  </si>
  <si>
    <t>609;609</t>
  </si>
  <si>
    <t>CON__sw|P02769_CONT|CONT_P02769;CON__sw|P49066_CONT|CONT_FETA_HORSE</t>
  </si>
  <si>
    <t>CON__sw|P02769_CONT|CONT_P02769</t>
  </si>
  <si>
    <t>50;1</t>
  </si>
  <si>
    <t>42;0</t>
  </si>
  <si>
    <t>607;609</t>
  </si>
  <si>
    <t>CON__sw|P02976_CONT|CONT_SPA_STAA8;CON__sw|P38507_CONT|CONT_SPA_STAAU</t>
  </si>
  <si>
    <t>31;24</t>
  </si>
  <si>
    <t>516;508</t>
  </si>
  <si>
    <t>CON__sw|P03987_CONT|CONT_IGHG3_MOUSE</t>
  </si>
  <si>
    <t>CON__sw|P04259_CONT|CONT_K2C6B_HUMAN;P04259</t>
  </si>
  <si>
    <t>Keratin, type II cytoskeletal 6B</t>
  </si>
  <si>
    <t>KRT6B</t>
  </si>
  <si>
    <t>;sp|P04259|K2C6B_HUMAN Keratin, type II cytoskeletal 6B OS=Homo sapiens OX=9606 GN=KRT6B PE=1 SV=5</t>
  </si>
  <si>
    <t>P04264;CON__sw|P04264_CONT|CONT_K2C1_HUMAN;CON__sw|P04264_CONT|CONT_P04264</t>
  </si>
  <si>
    <t>54;54;52</t>
  </si>
  <si>
    <t>49;49;47</t>
  </si>
  <si>
    <t>35;35;33</t>
  </si>
  <si>
    <t>Keratin, type II cytoskeletal 1</t>
  </si>
  <si>
    <t>KRT1</t>
  </si>
  <si>
    <t>sp|P04264|K2C1_HUMAN Keratin, type II cytoskeletal 1 OS=Homo sapiens OX=9606 GN=KRT1 PE=1 SV=6;;</t>
  </si>
  <si>
    <t>644;644;644</t>
  </si>
  <si>
    <t>CON__sw|P05784_CONT|CONT_P05784</t>
  </si>
  <si>
    <t>CON__sw|P05787_CONT|CONT_P05787;P05787;CON__sw|HIT000292931_CONT|CONT_;CON__sw|Q9H552_CONT|CONT_Q9H552;CON__sw|Q9NSB2_CONT|CONT_Q9NSB2;CON__sw|Q6ISB0_CONT|CONT_Q6ISB0;Q9NSB2;CON__sw|092267_CONT|CONT_Tax_Id=9606</t>
  </si>
  <si>
    <t>CON__sw|P05787_CONT|CONT_P05787;P05787</t>
  </si>
  <si>
    <t>50;50;22;17;6;6;6;2</t>
  </si>
  <si>
    <t>39;39;18;10;0;0;0;2</t>
  </si>
  <si>
    <t>36;36;16;10;0;0;0;2</t>
  </si>
  <si>
    <t>Keratin, type II cytoskeletal 8</t>
  </si>
  <si>
    <t>KRT8</t>
  </si>
  <si>
    <t>;sp|P05787|K2C8_HUMAN Keratin, type II cytoskeletal 8 OS=Homo sapiens OX=9606 GN=KRT8 PE=1 SV=7</t>
  </si>
  <si>
    <t>483;483;443;499;600;600;600;213</t>
  </si>
  <si>
    <t>CON__sw|P06868_CONT|CONT_P06868;P00747</t>
  </si>
  <si>
    <t>CON__sw|P06868_CONT|CONT_P06868</t>
  </si>
  <si>
    <t>18;2</t>
  </si>
  <si>
    <t>812;810</t>
  </si>
  <si>
    <t>CON__sw|P08727_CONT|CONT_P08727;CON__sw|P08727_CONT|CONT_K1C19_HUMAN;P08727;CON__sw|Q99456_CONT|CONT_Q99456;Q99456</t>
  </si>
  <si>
    <t>CON__sw|P08727_CONT|CONT_P08727;CON__sw|P08727_CONT|CONT_K1C19_HUMAN;P08727</t>
  </si>
  <si>
    <t>38;37;37;4;4</t>
  </si>
  <si>
    <t>35;34;34;2;2</t>
  </si>
  <si>
    <t>22;21;21;2;2</t>
  </si>
  <si>
    <t>Keratin, type I cytoskeletal 19</t>
  </si>
  <si>
    <t>KRT19</t>
  </si>
  <si>
    <t>;;sp|P08727|K1C19_HUMAN Keratin, type I cytoskeletal 19 OS=Homo sapiens OX=9606 GN=KRT19 PE=1 SV=4</t>
  </si>
  <si>
    <t>400;400;400;494;494</t>
  </si>
  <si>
    <t>CON__sw|P08729_CONT|CONT_P08729;CON__tr|Q3KNV1_CONT|CONT_Q3KNV1_HUMAN</t>
  </si>
  <si>
    <t>CON__sw|P08729_CONT|CONT_P08729</t>
  </si>
  <si>
    <t>34;8</t>
  </si>
  <si>
    <t>469;132</t>
  </si>
  <si>
    <t>CON__sw|P08730-1_CONT|CONT_P08730-1</t>
  </si>
  <si>
    <t>CON__sw|P08779_CONT|CONT_P08779;P08779;CON__sw|Q9Z2K1_CONT|CONT_Q9Z2K1;CON__tr|Q3ZAW8_CONT|CONT_Q3ZAW8_MOUSE;CON__sw|Q3ZAW8_CONT|CONT_Q3ZAW8;Q9EQD6;Q9EQD7</t>
  </si>
  <si>
    <t>CON__sw|P08779_CONT|CONT_P08779;P08779</t>
  </si>
  <si>
    <t>33;33;12;12;12</t>
  </si>
  <si>
    <t>17;17;4;4;4</t>
  </si>
  <si>
    <t>16;16;4;4;4</t>
  </si>
  <si>
    <t>Keratin, type I cytoskeletal 16</t>
  </si>
  <si>
    <t>KRT16</t>
  </si>
  <si>
    <t>;sp|P08779|K1C16_HUMAN Keratin, type I cytoskeletal 16 OS=Homo sapiens OX=9606 GN=KRT16 PE=1 SV=4</t>
  </si>
  <si>
    <t>473;473;469;470;474</t>
  </si>
  <si>
    <t>CON__sw|P09211_CONT|CONT_GSTP1_HUMAN;P09211</t>
  </si>
  <si>
    <t>Glutathione S-transferase P</t>
  </si>
  <si>
    <t>GSTP1</t>
  </si>
  <si>
    <t>;sp|P09211|GSTP1_HUMAN Glutathione S-transferase P OS=Homo sapiens OX=9606 GN=GSTP1 PE=1 SV=2</t>
  </si>
  <si>
    <t>210;210</t>
  </si>
  <si>
    <t>CON__sw|P10599_CONT|CONT_THIO_HUMAN;P10599</t>
  </si>
  <si>
    <t>7;7</t>
  </si>
  <si>
    <t>Thioredoxin</t>
  </si>
  <si>
    <t>TXN</t>
  </si>
  <si>
    <t>;sp|P10599|THIO_HUMAN Thioredoxin OS=Homo sapiens OX=9606 GN=TXN PE=1 SV=3</t>
  </si>
  <si>
    <t>105;105</t>
  </si>
  <si>
    <t>CON__sw|P12035_CONT|CONT_P12035;CON__sw|P12035_CONT|CONT_K2C3_HUMAN;P12035</t>
  </si>
  <si>
    <t>17;17;17</t>
  </si>
  <si>
    <t>0;0;0</t>
  </si>
  <si>
    <t>Keratin, type II cytoskeletal 3</t>
  </si>
  <si>
    <t>KRT3</t>
  </si>
  <si>
    <t>;;sp|P12035|K2C3_HUMAN Keratin, type II cytoskeletal 3 OS=Homo sapiens OX=9606 GN=KRT3 PE=1 SV=3</t>
  </si>
  <si>
    <t>629;628;628</t>
  </si>
  <si>
    <t>CON__sw|P12763_CONT|CONT_P12763;P02765</t>
  </si>
  <si>
    <t>CON__sw|P12763_CONT|CONT_P12763</t>
  </si>
  <si>
    <t>3;1</t>
  </si>
  <si>
    <t>359;367</t>
  </si>
  <si>
    <t>CON__sw|P13645_CONT|CONT_P13645;P13645;CON__sw|P13645_CONT|CONT_K1C10_HUMAN;CON__sp|K1C10_HUMAN_CONT|CONT_CRAP;CON__sw|P02535-1_CONT|CONT_P02535-1;Q7Z3Y7;CON__sw|Q7Z3Y7_CONT|CONT_K1C28_HUMAN;CON__sw|Q7Z3Y7_CONT|CONT_Q7Z3Y7;CON__sw|Q148H6_CONT|CONT_Q148H6;CON__sw|Q7Z3Y8_CONT|CONT_Q7Z3Y8;Q7Z3Y8;CON__sw|Q7Z3Z0_CONT|CONT_Q7Z3Z0;CON__sw|Q7Z3Y8_CONT|CONT_K1C27_HUMAN;CON__sw|Q2M2I5_CONT|CONT_Q2M2I5;Q2M2I5;Q7Z3Z0;CON__sw|O76014_CONT|CONT_O76014;CON__sw|986630_CONT|CONT_Tax_Id=10090;CON__sw|O76015_CONT|CONT_KRT38_HUMAN;CON__sw|Q14525_CONT|CONT_Q14525;CON__sw|O76013_CONT|CONT_O76013;CON__sw|Q7Z3Y9_CONT|CONT_Q7Z3Y9;CON__sw|Q9UE12_CONT|CONT_Q9UE12;CON__sw|O76014_CONT|CONT_KRT37_HUMAN;CON__sw|P02534_CONT|CONT_K1M1_SHEEP;Q7Z3Y9;CON__sw|Q15323_CONT|CONT_Q15323;Q15323;Q14532;O76014;CON__sw|O76015_CONT|CONT_O76015;O76015;O76013;CON__sw|A2AB72_CONT|CONT_A2AB72;CON__sw|Q14532_CONT|CONT_K1H2_HUMAN;CON__sw|Q14532_CONT|CONT_Q14532;CON__sw|A2A5Y0_CONT|CONT_A2A5Y0;Q14525</t>
  </si>
  <si>
    <t>CON__sw|P13645_CONT|CONT_P13645;P13645;CON__sw|P13645_CONT|CONT_K1C10_HUMAN;CON__sp|K1C10_HUMAN_CONT|CONT_CRAP</t>
  </si>
  <si>
    <t>40;40;40;39;10;4;4;4;3;2;2;2;2;2;2;2;1;1;1;1;1;1;1;1;1;1;1;1;1;1;1;1;1;1;1;1;1;1</t>
  </si>
  <si>
    <t>32;32;32;31;6;2;2;2;1;1;1;1;1;0;0;1;0;0;0;0;0;0;0;0;0;0;0;0;0;0;0;0;0;0;0;0;0;0</t>
  </si>
  <si>
    <t>Keratin, type I cytoskeletal 10</t>
  </si>
  <si>
    <t>KRT10</t>
  </si>
  <si>
    <t>;sp|P13645|K1C10_HUMAN Keratin, type I cytoskeletal 10 OS=Homo sapiens OX=9606 GN=KRT10 PE=1 SV=6;;</t>
  </si>
  <si>
    <t>593;584;584;593;570;464;464;486;464;459;459;450;459;525;525;450;471;476;456;404;467;468;416;449;412;468;416;416;448;449;456;456;467;453;448;448;416;404</t>
  </si>
  <si>
    <t>CON__sw|P13647_CONT|CONT_P13647;P13647</t>
  </si>
  <si>
    <t>47;47</t>
  </si>
  <si>
    <t>33;33</t>
  </si>
  <si>
    <t>Keratin, type II cytoskeletal 5</t>
  </si>
  <si>
    <t>KRT5</t>
  </si>
  <si>
    <t>;sp|P13647|K2C5_HUMAN Keratin, type II cytoskeletal 5 OS=Homo sapiens OX=9606 GN=KRT5 PE=1 SV=3</t>
  </si>
  <si>
    <t>590;590</t>
  </si>
  <si>
    <t>CON__sw|P15636_CONT|CONT_P15636</t>
  </si>
  <si>
    <t>CON__sw|P19909_CONT|CONT_SPG2_STRSG</t>
  </si>
  <si>
    <t>CON__sw|P20930_CONT|CONT_P20930;P20930</t>
  </si>
  <si>
    <t>6;6</t>
  </si>
  <si>
    <t>Filaggrin</t>
  </si>
  <si>
    <t>FLG</t>
  </si>
  <si>
    <t>;sp|P20930|FILA_HUMAN Filaggrin OS=Homo sapiens OX=9606 GN=FLG PE=1 SV=3</t>
  </si>
  <si>
    <t>4061;4061</t>
  </si>
  <si>
    <t>CON__sw|P25691_CONT|CONT_K2M3_SHEEP;CON__sw|P78386_CONT|CONT_P78386;P78386</t>
  </si>
  <si>
    <t>2;2;2</t>
  </si>
  <si>
    <t>Keratin, type II cuticular Hb5</t>
  </si>
  <si>
    <t>KRT85</t>
  </si>
  <si>
    <t>;;sp|P78386|KRT85_HUMAN Keratin, type II cuticular Hb5 OS=Homo sapiens OX=9606 GN=KRT85 PE=1 SV=1</t>
  </si>
  <si>
    <t>502;507;507</t>
  </si>
  <si>
    <t>CON__sw|P35527_CONT|CONT_K1C9_HUMAN;CON__sw|P35527_CONT|CONT_P35527;P35527</t>
  </si>
  <si>
    <t>29;29;29</t>
  </si>
  <si>
    <t>28;28;28</t>
  </si>
  <si>
    <t>Keratin, type I cytoskeletal 9</t>
  </si>
  <si>
    <t>KRT9</t>
  </si>
  <si>
    <t>;;sp|P35527|K1C9_HUMAN Keratin, type I cytoskeletal 9 OS=Homo sapiens OX=9606 GN=KRT9 PE=1 SV=3</t>
  </si>
  <si>
    <t>623;623;623</t>
  </si>
  <si>
    <t>CON__sw|P35908_CONT|CONT_K22E_HUMAN;P35908;CON__sw|P35908_CONT|CONT_P35908</t>
  </si>
  <si>
    <t>62;62;61</t>
  </si>
  <si>
    <t>40;40;39</t>
  </si>
  <si>
    <t>Keratin, type II cytoskeletal 2 epidermal</t>
  </si>
  <si>
    <t>KRT2</t>
  </si>
  <si>
    <t>;sp|P35908|K22E_HUMAN Keratin, type II cytoskeletal 2 epidermal OS=Homo sapiens OX=9606 GN=KRT2 PE=1 SV=2;</t>
  </si>
  <si>
    <t>639;639;645</t>
  </si>
  <si>
    <t>CON__sw|P48668_CONT|CONT_P48668;P48668</t>
  </si>
  <si>
    <t>0;0</t>
  </si>
  <si>
    <t>Keratin, type II cytoskeletal 6C</t>
  </si>
  <si>
    <t>KRT6C</t>
  </si>
  <si>
    <t>;sp|P48668|K2C6C_HUMAN Keratin, type II cytoskeletal 6C OS=Homo sapiens OX=9606 GN=KRT6C PE=1 SV=3</t>
  </si>
  <si>
    <t>CON__sw|P50446_CONT|CONT_P50446</t>
  </si>
  <si>
    <t>CON__sw|P60712_CONT|CONT_P60712;P60709;Q6S8J3;A5A3E0;P0CG38;Q562R1;Q9BYX7;P0CG39</t>
  </si>
  <si>
    <t>CON__sw|P60712_CONT|CONT_P60712;P60709</t>
  </si>
  <si>
    <t>23;23;8;7;6;5;4;4</t>
  </si>
  <si>
    <t>1;1;0;0;0;0;0;0</t>
  </si>
  <si>
    <t>Actin, cytoplasmic 1;Actin, cytoplasmic 1, N-terminally processed</t>
  </si>
  <si>
    <t>ACTB</t>
  </si>
  <si>
    <t>;sp|P60709|ACTB_HUMAN Actin, cytoplasmic 1 OS=Homo sapiens OX=9606 GN=ACTB PE=1 SV=1</t>
  </si>
  <si>
    <t>375;375;1075;1075;1075;376;375;1038</t>
  </si>
  <si>
    <t>CON__sw|Q04695_CONT|CONT_Q04695;Q04695;CON__sw|Q9C075_CONT|CONT_Q9C075;CON__sw|Q99PS0_CONT|CONT_Q99PS0;Q9C075</t>
  </si>
  <si>
    <t>CON__sw|Q04695_CONT|CONT_Q04695;Q04695</t>
  </si>
  <si>
    <t>29;29;1;1;1</t>
  </si>
  <si>
    <t>10;10;1;1;1</t>
  </si>
  <si>
    <t>5;5;0;0;0</t>
  </si>
  <si>
    <t>Keratin, type I cytoskeletal 17</t>
  </si>
  <si>
    <t>KRT17</t>
  </si>
  <si>
    <t>;sp|Q04695|K1C17_HUMAN Keratin, type I cytoskeletal 17 OS=Homo sapiens OX=9606 GN=KRT17 PE=1 SV=2</t>
  </si>
  <si>
    <t>432;432;422;422;422</t>
  </si>
  <si>
    <t>CON__sw|Q05B55_CONT|CONT_Q05B55</t>
  </si>
  <si>
    <t>CON__sw|Q1RMK2_CONT|CONT_Q1RMK2</t>
  </si>
  <si>
    <t>CON__sw|Q1RMN8_CONT|CONT_Q1RMN8</t>
  </si>
  <si>
    <t>CON__sw|Q7RTS7_CONT|CONT_Q7RTS7;CON__sw|Q32MB2_CONT|CONT_Q32MB2;Q86Y46;Q7RTS7;Q86Y46;CON__sw|Q3SY84_CONT|CONT_Q3SY84;CON__sw|Q3SY84_CONT|CONT_K2C71_HUMAN;Q3SY84</t>
  </si>
  <si>
    <t>6;6;6;6;4;4;4</t>
  </si>
  <si>
    <t>1;1;1;1;1;1;1</t>
  </si>
  <si>
    <t>0;0;0;0;0;0;0</t>
  </si>
  <si>
    <t>Keratin, type II cytoskeletal 74;Keratin, type II cytoskeletal 73;Keratin, type II cytoskeletal 71</t>
  </si>
  <si>
    <t>KRT74;KRT73;KRT71</t>
  </si>
  <si>
    <t>;;sp|Q7RTS7|K2C74_HUMAN Keratin, type II cytoskeletal 74 OS=Homo sapiens OX=9606 GN=KRT74 PE=1 SV=2;sp|Q86Y46|K2C73_HUMAN Keratin, type II cytoskeletal 73 OS=Homo sapiens OX=9606 GN=KRT73 PE=1 SV=1;;;sp|Q3SY84|K2C71_HUMAN Keratin, type II cytoskeletal 71 O</t>
  </si>
  <si>
    <t>529;540;529;540;523;523;523</t>
  </si>
  <si>
    <t>CON__sw|Q3KNV1_CONT|CONT_Q3KNV1;Q96GE1;P08729</t>
  </si>
  <si>
    <t>35;35</t>
  </si>
  <si>
    <t>28;28</t>
  </si>
  <si>
    <t>Keratin, type II cytoskeletal 7</t>
  </si>
  <si>
    <t>KRT7</t>
  </si>
  <si>
    <t>;sp|P08729|K2C7_HUMAN Keratin, type II cytoskeletal 7 OS=Homo sapiens OX=9606 GN=KRT7 PE=1 SV=5</t>
  </si>
  <si>
    <t>469;469</t>
  </si>
  <si>
    <t>CON__sw|Q92764_CONT|CONT_Q92764;CON__sw|Q92764_CONT|CONT_KRT35_HUMAN;CON__sw|Q497I4_CONT|CONT_Q497I4;Q92764</t>
  </si>
  <si>
    <t>3;3;3;3</t>
  </si>
  <si>
    <t>1;1;1;1</t>
  </si>
  <si>
    <t>Keratin, type I cuticular Ha5</t>
  </si>
  <si>
    <t>KRT35</t>
  </si>
  <si>
    <t>;;;sp|Q92764|KRT35_HUMAN Keratin, type I cuticular Ha5 OS=Homo sapiens OX=9606 GN=KRT35 PE=2 SV=5</t>
  </si>
  <si>
    <t>425;455;455;455</t>
  </si>
  <si>
    <t>CON__sw|Q61782_CONT|CONT_Q61782</t>
  </si>
  <si>
    <t>CON__sw|Q6KB66-1_CONT|CONT_Q6KB66-1;Q6KB66</t>
  </si>
  <si>
    <t>5;5</t>
  </si>
  <si>
    <t>Keratin, type II cytoskeletal 80</t>
  </si>
  <si>
    <t>KRT80</t>
  </si>
  <si>
    <t>;sp|Q6KB66|K2C80_HUMAN Keratin, type II cytoskeletal 80 OS=Homo sapiens OX=9606 GN=KRT80 PE=1 SV=2</t>
  </si>
  <si>
    <t>452;452</t>
  </si>
  <si>
    <t>CON__sw|Q7RTT2_CONT|CONT_Q7RTT2;Q8N1N4</t>
  </si>
  <si>
    <t>14;14</t>
  </si>
  <si>
    <t>Keratin, type II cytoskeletal 78</t>
  </si>
  <si>
    <t>KRT78</t>
  </si>
  <si>
    <t>;sp|Q8N1N4|K2C78_HUMAN Keratin, type II cytoskeletal 78 OS=Homo sapiens OX=9606 GN=KRT78 PE=1 SV=2</t>
  </si>
  <si>
    <t>521;520</t>
  </si>
  <si>
    <t>CON__sw|Q7Z794_CONT|CONT_K2C1B_HUMAN;CON__sw|Q7Z794_CONT|CONT_Q7Z794;Q7Z794</t>
  </si>
  <si>
    <t>18;18;18</t>
  </si>
  <si>
    <t>12;12;12</t>
  </si>
  <si>
    <t>10;10;10</t>
  </si>
  <si>
    <t>Keratin, type II cytoskeletal 1b</t>
  </si>
  <si>
    <t>KRT77</t>
  </si>
  <si>
    <t>;;sp|Q7Z794|K2C1B_HUMAN Keratin, type II cytoskeletal 1b OS=Homo sapiens OX=9606 GN=KRT77 PE=2 SV=3</t>
  </si>
  <si>
    <t>578;578;578</t>
  </si>
  <si>
    <t>CON__sw|Q86YZ3_CONT|CONT_Q86YZ3;Q86YZ3</t>
  </si>
  <si>
    <t>Hornerin</t>
  </si>
  <si>
    <t>HRNR</t>
  </si>
  <si>
    <t>;sp|Q86YZ3|HORN_HUMAN Hornerin OS=Homo sapiens OX=9606 GN=HRNR PE=1 SV=2</t>
  </si>
  <si>
    <t>2850;2850</t>
  </si>
  <si>
    <t>E9PAV3;Q13765;Q9BZK3</t>
  </si>
  <si>
    <t>E9PAV3;Q13765</t>
  </si>
  <si>
    <t>3;3;1</t>
  </si>
  <si>
    <t>Nascent polypeptide-associated complex subunit alpha, muscle-specific form;Nascent polypeptide-associated complex subunit alpha</t>
  </si>
  <si>
    <t>NACA</t>
  </si>
  <si>
    <t>sp|E9PAV3|NACAM_HUMAN Nascent polypeptide-associated complex subunit alpha, muscle-specific form OS=Homo sapiens OX=9606 GN=NACA PE=1 SV=1;sp|Q13765|NACA_HUMAN Nascent polypeptide-associated complex subunit alpha OS=Homo sapiens OX=9606 GN=NACA PE=1 SV=1</t>
  </si>
  <si>
    <t>2078;215;213</t>
  </si>
  <si>
    <t>E9PRG8</t>
  </si>
  <si>
    <t>Uncharacterized protein C11orf98</t>
  </si>
  <si>
    <t>C11orf98</t>
  </si>
  <si>
    <t>sp|E9PRG8|CK098_HUMAN Uncharacterized protein C11orf98 OS=Homo sapiens OX=9606 GN=C11orf98 PE=4 SV=1</t>
  </si>
  <si>
    <t>O00148;Q13838</t>
  </si>
  <si>
    <t>10;7</t>
  </si>
  <si>
    <t>ATP-dependent RNA helicase DDX39A;Spliceosome RNA helicase DDX39B</t>
  </si>
  <si>
    <t>DDX39A;DDX39B</t>
  </si>
  <si>
    <t>sp|O00148|DX39A_HUMAN ATP-dependent RNA helicase DDX39A OS=Homo sapiens OX=9606 GN=DDX39A PE=1 SV=2;sp|Q13838|DX39B_HUMAN Spliceosome RNA helicase DDX39B OS=Homo sapiens OX=9606 GN=DDX39B PE=1 SV=1</t>
  </si>
  <si>
    <t>427;428</t>
  </si>
  <si>
    <t>O00151</t>
  </si>
  <si>
    <t>PDZ and LIM domain protein 1</t>
  </si>
  <si>
    <t>PDLIM1</t>
  </si>
  <si>
    <t>sp|O00151|PDLI1_HUMAN PDZ and LIM domain protein 1 OS=Homo sapiens OX=9606 GN=PDLIM1 PE=1 SV=4</t>
  </si>
  <si>
    <t>O00154</t>
  </si>
  <si>
    <t>Cytosolic acyl coenzyme A thioester hydrolase</t>
  </si>
  <si>
    <t>ACOT7</t>
  </si>
  <si>
    <t>sp|O00154|BACH_HUMAN Cytosolic acyl coenzyme A thioester hydrolase OS=Homo sapiens OX=9606 GN=ACOT7 PE=1 SV=3</t>
  </si>
  <si>
    <t>O00233</t>
  </si>
  <si>
    <t>26S proteasome non-ATPase regulatory subunit 9</t>
  </si>
  <si>
    <t>PSMD9</t>
  </si>
  <si>
    <t>sp|O00233|PSMD9_HUMAN 26S proteasome non-ATPase regulatory subunit 9 OS=Homo sapiens OX=9606 GN=PSMD9 PE=1 SV=3</t>
  </si>
  <si>
    <t>O00264;O15173</t>
  </si>
  <si>
    <t>Membrane-associated progesterone receptor component 1;Membrane-associated progesterone receptor component 2</t>
  </si>
  <si>
    <t>PGRMC1;PGRMC2</t>
  </si>
  <si>
    <t>sp|O00264|PGRC1_HUMAN Membrane-associated progesterone receptor component 1 OS=Homo sapiens OX=9606 GN=PGRMC1 PE=1 SV=3;sp|O15173|PGRC2_HUMAN Membrane-associated progesterone receptor component 2 OS=Homo sapiens OX=9606 GN=PGRMC2 PE=1 SV=1</t>
  </si>
  <si>
    <t>195;223</t>
  </si>
  <si>
    <t>O00299</t>
  </si>
  <si>
    <t>Chloride intracellular channel protein 1</t>
  </si>
  <si>
    <t>CLIC1</t>
  </si>
  <si>
    <t>sp|O00299|CLIC1_HUMAN Chloride intracellular channel protein 1 OS=Homo sapiens OX=9606 GN=CLIC1 PE=1 SV=4</t>
  </si>
  <si>
    <t>O00303</t>
  </si>
  <si>
    <t>Eukaryotic translation initiation factor 3 subunit F</t>
  </si>
  <si>
    <t>EIF3F</t>
  </si>
  <si>
    <t>sp|O00303|EIF3F_HUMAN Eukaryotic translation initiation factor 3 subunit F OS=Homo sapiens OX=9606 GN=EIF3F PE=1 SV=1</t>
  </si>
  <si>
    <t>O00487</t>
  </si>
  <si>
    <t>26S proteasome non-ATPase regulatory subunit 14</t>
  </si>
  <si>
    <t>PSMD14</t>
  </si>
  <si>
    <t>sp|O00487|PSDE_HUMAN 26S proteasome non-ATPase regulatory subunit 14 OS=Homo sapiens OX=9606 GN=PSMD14 PE=1 SV=1</t>
  </si>
  <si>
    <t>O00571;O15523;Q9NQI0</t>
  </si>
  <si>
    <t>O00571;O15523</t>
  </si>
  <si>
    <t>17;11;1</t>
  </si>
  <si>
    <t>16;10;1</t>
  </si>
  <si>
    <t>ATP-dependent RNA helicase DDX3X;ATP-dependent RNA helicase DDX3Y</t>
  </si>
  <si>
    <t>DDX3X;DDX3Y</t>
  </si>
  <si>
    <t>sp|O00571|DDX3X_HUMAN ATP-dependent RNA helicase DDX3X OS=Homo sapiens OX=9606 GN=DDX3X PE=1 SV=3;sp|O15523|DDX3Y_HUMAN ATP-dependent RNA helicase DDX3Y OS=Homo sapiens OX=9606 GN=DDX3Y PE=1 SV=2</t>
  </si>
  <si>
    <t>662;660;724</t>
  </si>
  <si>
    <t>O00622</t>
  </si>
  <si>
    <t>Protein CYR61</t>
  </si>
  <si>
    <t>CYR61</t>
  </si>
  <si>
    <t>sp|O00622|CYR61_HUMAN Protein CYR61 OS=Homo sapiens OX=9606 GN=CYR61 PE=1 SV=1</t>
  </si>
  <si>
    <t>O00743</t>
  </si>
  <si>
    <t>Serine/threonine-protein phosphatase 6 catalytic subunit;Serine/threonine-protein phosphatase 6 catalytic subunit, N-terminally processed</t>
  </si>
  <si>
    <t>PPP6C</t>
  </si>
  <si>
    <t>sp|O00743|PPP6_HUMAN Serine/threonine-protein phosphatase 6 catalytic subunit OS=Homo sapiens OX=9606 GN=PPP6C PE=1 SV=1</t>
  </si>
  <si>
    <t>O14497</t>
  </si>
  <si>
    <t>AT-rich interactive domain-containing protein 1A</t>
  </si>
  <si>
    <t>ARID1A</t>
  </si>
  <si>
    <t>sp|O14497|ARI1A_HUMAN AT-rich interactive domain-containing protein 1A OS=Homo sapiens OX=9606 GN=ARID1A PE=1 SV=3</t>
  </si>
  <si>
    <t>O14530</t>
  </si>
  <si>
    <t>Thioredoxin domain-containing protein 9</t>
  </si>
  <si>
    <t>TXNDC9</t>
  </si>
  <si>
    <t>sp|O14530|TXND9_HUMAN Thioredoxin domain-containing protein 9 OS=Homo sapiens OX=9606 GN=TXNDC9 PE=1 SV=2</t>
  </si>
  <si>
    <t>O14579</t>
  </si>
  <si>
    <t>Coatomer subunit epsilon</t>
  </si>
  <si>
    <t>COPE</t>
  </si>
  <si>
    <t>sp|O14579|COPE_HUMAN Coatomer subunit epsilon OS=Homo sapiens OX=9606 GN=COPE PE=1 SV=3</t>
  </si>
  <si>
    <t>O14745</t>
  </si>
  <si>
    <t>Na(+)/H(+) exchange regulatory cofactor NHE-RF1</t>
  </si>
  <si>
    <t>SLC9A3R1</t>
  </si>
  <si>
    <t>sp|O14745|NHRF1_HUMAN Na(+)/H(+) exchange regulatory cofactor NHE-RF1 OS=Homo sapiens OX=9606 GN=SLC9A3R1 PE=1 SV=4</t>
  </si>
  <si>
    <t>O14818;Q8TAA3</t>
  </si>
  <si>
    <t>O14818</t>
  </si>
  <si>
    <t>5;2</t>
  </si>
  <si>
    <t>Proteasome subunit alpha type-7</t>
  </si>
  <si>
    <t>PSMA7</t>
  </si>
  <si>
    <t>sp|O14818|PSA7_HUMAN Proteasome subunit alpha type-7 OS=Homo sapiens OX=9606 GN=PSMA7 PE=1 SV=1</t>
  </si>
  <si>
    <t>248;256</t>
  </si>
  <si>
    <t>P19105;O14950;P24844</t>
  </si>
  <si>
    <t>8;8;4</t>
  </si>
  <si>
    <t>Myosin regulatory light chain 12A;Myosin regulatory light chain 12B;Myosin regulatory light polypeptide 9</t>
  </si>
  <si>
    <t>MYL12A;MYL12B;MYL9</t>
  </si>
  <si>
    <t>sp|P19105|ML12A_HUMAN Myosin regulatory light chain 12A OS=Homo sapiens OX=9606 GN=MYL12A PE=1 SV=2;sp|O14950|ML12B_HUMAN Myosin regulatory light chain 12B OS=Homo sapiens OX=9606 GN=MYL12B PE=1 SV=2;sp|P24844|MYL9_HUMAN Myosin regulatory light polypeptide</t>
  </si>
  <si>
    <t>171;172;172</t>
  </si>
  <si>
    <t>O14974</t>
  </si>
  <si>
    <t>Protein phosphatase 1 regulatory subunit 12A</t>
  </si>
  <si>
    <t>PPP1R12A</t>
  </si>
  <si>
    <t>sp|O14974|MYPT1_HUMAN Protein phosphatase 1 regulatory subunit 12A OS=Homo sapiens OX=9606 GN=PPP1R12A PE=1 SV=1</t>
  </si>
  <si>
    <t>O14979</t>
  </si>
  <si>
    <t>Heterogeneous nuclear ribonucleoprotein D-like</t>
  </si>
  <si>
    <t>HNRNPDL</t>
  </si>
  <si>
    <t>sp|O14979|HNRDL_HUMAN Heterogeneous nuclear ribonucleoprotein D-like OS=Homo sapiens OX=9606 GN=HNRNPDL PE=1 SV=3</t>
  </si>
  <si>
    <t>O15212</t>
  </si>
  <si>
    <t>Prefoldin subunit 6</t>
  </si>
  <si>
    <t>PFDN6</t>
  </si>
  <si>
    <t>sp|O15212|PFD6_HUMAN Prefoldin subunit 6 OS=Homo sapiens OX=9606 GN=PFDN6 PE=1 SV=1</t>
  </si>
  <si>
    <t>O15231</t>
  </si>
  <si>
    <t>Zinc finger protein 185</t>
  </si>
  <si>
    <t>ZNF185</t>
  </si>
  <si>
    <t>sp|O15231|ZN185_HUMAN Zinc finger protein 185 OS=Homo sapiens OX=9606 GN=ZNF185 PE=1 SV=3</t>
  </si>
  <si>
    <t>O15294</t>
  </si>
  <si>
    <t>UDP-N-acetylglucosamine--peptide N-acetylglucosaminyltransferase 110 kDa subunit</t>
  </si>
  <si>
    <t>OGT</t>
  </si>
  <si>
    <t>sp|O15294|OGT1_HUMAN UDP-N-acetylglucosamine--peptide N-acetylglucosaminyltransferase 110 kDa subunit OS=Homo sapiens OX=9606 GN=OGT PE=1 SV=3</t>
  </si>
  <si>
    <t>O15355</t>
  </si>
  <si>
    <t>Protein phosphatase 1G</t>
  </si>
  <si>
    <t>PPM1G</t>
  </si>
  <si>
    <t>sp|O15355|PPM1G_HUMAN Protein phosphatase 1G OS=Homo sapiens OX=9606 GN=PPM1G PE=1 SV=1</t>
  </si>
  <si>
    <t>O15372</t>
  </si>
  <si>
    <t>Eukaryotic translation initiation factor 3 subunit H</t>
  </si>
  <si>
    <t>EIF3H</t>
  </si>
  <si>
    <t>sp|O15372|EIF3H_HUMAN Eukaryotic translation initiation factor 3 subunit H OS=Homo sapiens OX=9606 GN=EIF3H PE=1 SV=1</t>
  </si>
  <si>
    <t>O43172</t>
  </si>
  <si>
    <t>U4/U6 small nuclear ribonucleoprotein Prp4</t>
  </si>
  <si>
    <t>PRPF4</t>
  </si>
  <si>
    <t>sp|O43172|PRP4_HUMAN U4/U6 small nuclear ribonucleoprotein Prp4 OS=Homo sapiens OX=9606 GN=PRPF4 PE=1 SV=2</t>
  </si>
  <si>
    <t>O43251;A6NFN3;Q9NWB1</t>
  </si>
  <si>
    <t>2;1;1</t>
  </si>
  <si>
    <t>RNA binding protein fox-1 homolog 2;RNA binding protein fox-1 homolog 3;RNA binding protein fox-1 homolog 1</t>
  </si>
  <si>
    <t>RBFOX2;RBFOX3;RBFOX1</t>
  </si>
  <si>
    <t>sp|O43251|RFOX2_HUMAN RNA binding protein fox-1 homolog 2 OS=Homo sapiens OX=9606 GN=RBFOX2 PE=1 SV=3;sp|A6NFN3|RFOX3_HUMAN RNA binding protein fox-1 homolog 3 OS=Homo sapiens OX=9606 GN=RBFOX3 PE=2 SV=4;sp|Q9NWB1|RFOX1_HUMAN RNA binding protein fox-1 homo</t>
  </si>
  <si>
    <t>390;312;397</t>
  </si>
  <si>
    <t>O43399</t>
  </si>
  <si>
    <t>Tumor protein D54</t>
  </si>
  <si>
    <t>TPD52L2</t>
  </si>
  <si>
    <t>sp|O43399|TPD54_HUMAN Tumor protein D54 OS=Homo sapiens OX=9606 GN=TPD52L2 PE=1 SV=2</t>
  </si>
  <si>
    <t>O43447</t>
  </si>
  <si>
    <t>Peptidyl-prolyl cis-trans isomerase H</t>
  </si>
  <si>
    <t>PPIH</t>
  </si>
  <si>
    <t>sp|O43447|PPIH_HUMAN Peptidyl-prolyl cis-trans isomerase H OS=Homo sapiens OX=9606 GN=PPIH PE=1 SV=1</t>
  </si>
  <si>
    <t>O43583</t>
  </si>
  <si>
    <t>Density-regulated protein</t>
  </si>
  <si>
    <t>DENR</t>
  </si>
  <si>
    <t>sp|O43583|DENR_HUMAN Density-regulated protein OS=Homo sapiens OX=9606 GN=DENR PE=1 SV=2</t>
  </si>
  <si>
    <t>O43670</t>
  </si>
  <si>
    <t>BUB3-interacting and GLEBS motif-containing protein ZNF207</t>
  </si>
  <si>
    <t>ZNF207</t>
  </si>
  <si>
    <t>sp|O43670|ZN207_HUMAN BUB3-interacting and GLEBS motif-containing protein ZNF207 OS=Homo sapiens OX=9606 GN=ZNF207 PE=1 SV=1</t>
  </si>
  <si>
    <t>O43684</t>
  </si>
  <si>
    <t>Mitotic checkpoint protein BUB3</t>
  </si>
  <si>
    <t>BUB3</t>
  </si>
  <si>
    <t>sp|O43684|BUB3_HUMAN Mitotic checkpoint protein BUB3 OS=Homo sapiens OX=9606 GN=BUB3 PE=1 SV=1</t>
  </si>
  <si>
    <t>O43707;P35609;Q08043;Q9H254</t>
  </si>
  <si>
    <t>O43707</t>
  </si>
  <si>
    <t>28;4;2;1</t>
  </si>
  <si>
    <t>19;0;0;1</t>
  </si>
  <si>
    <t>Alpha-actinin-4</t>
  </si>
  <si>
    <t>ACTN4</t>
  </si>
  <si>
    <t>sp|O43707|ACTN4_HUMAN Alpha-actinin-4 OS=Homo sapiens OX=9606 GN=ACTN4 PE=1 SV=2</t>
  </si>
  <si>
    <t>911;894;901;2564</t>
  </si>
  <si>
    <t>O43852</t>
  </si>
  <si>
    <t>Calumenin</t>
  </si>
  <si>
    <t>CALU</t>
  </si>
  <si>
    <t>sp|O43852|CALU_HUMAN Calumenin OS=Homo sapiens OX=9606 GN=CALU PE=1 SV=2</t>
  </si>
  <si>
    <t>O60506;O43390</t>
  </si>
  <si>
    <t>Heterogeneous nuclear ribonucleoprotein Q;Heterogeneous nuclear ribonucleoprotein R</t>
  </si>
  <si>
    <t>SYNCRIP;HNRNPR</t>
  </si>
  <si>
    <t>sp|O60506|HNRPQ_HUMAN Heterogeneous nuclear ribonucleoprotein Q OS=Homo sapiens OX=9606 GN=SYNCRIP PE=1 SV=2;sp|O43390|HNRPR_HUMAN Heterogeneous nuclear ribonucleoprotein R OS=Homo sapiens OX=9606 GN=HNRNPR PE=1 SV=1</t>
  </si>
  <si>
    <t>623;633</t>
  </si>
  <si>
    <t>O60512</t>
  </si>
  <si>
    <t>Beta-1,4-galactosyltransferase 3;N-acetyllactosamine synthase;Beta-N-acetylglucosaminylglycopeptide beta-1,4-galactosyltransferase;Beta-N-acetylglucosaminyl-glycolipid beta-1,4-galactosyltransferase</t>
  </si>
  <si>
    <t>B4GALT3</t>
  </si>
  <si>
    <t>sp|O60512|B4GT3_HUMAN Beta-1,4-galactosyltransferase 3 OS=Homo sapiens OX=9606 GN=B4GALT3 PE=1 SV=2</t>
  </si>
  <si>
    <t>O60610</t>
  </si>
  <si>
    <t>Protein diaphanous homolog 1</t>
  </si>
  <si>
    <t>DIAPH1</t>
  </si>
  <si>
    <t>sp|O60610|DIAP1_HUMAN Protein diaphanous homolog 1 OS=Homo sapiens OX=9606 GN=DIAPH1 PE=1 SV=2</t>
  </si>
  <si>
    <t>O60645</t>
  </si>
  <si>
    <t>Exocyst complex component 3</t>
  </si>
  <si>
    <t>EXOC3</t>
  </si>
  <si>
    <t>sp|O60645|EXOC3_HUMAN Exocyst complex component 3 OS=Homo sapiens OX=9606 GN=EXOC3 PE=1 SV=2</t>
  </si>
  <si>
    <t>O60664</t>
  </si>
  <si>
    <t>Perilipin-3</t>
  </si>
  <si>
    <t>PLIN3</t>
  </si>
  <si>
    <t>sp|O60664|PLIN3_HUMAN Perilipin-3 OS=Homo sapiens OX=9606 GN=PLIN3 PE=1 SV=3</t>
  </si>
  <si>
    <t>O60711</t>
  </si>
  <si>
    <t>Leupaxin</t>
  </si>
  <si>
    <t>LPXN</t>
  </si>
  <si>
    <t>sp|O60711|LPXN_HUMAN Leupaxin OS=Homo sapiens OX=9606 GN=LPXN PE=1 SV=1</t>
  </si>
  <si>
    <t>O60732</t>
  </si>
  <si>
    <t>Melanoma-associated antigen C1</t>
  </si>
  <si>
    <t>MAGEC1</t>
  </si>
  <si>
    <t>sp|O60732|MAGC1_HUMAN Melanoma-associated antigen C1 OS=Homo sapiens OX=9606 GN=MAGEC1 PE=1 SV=3</t>
  </si>
  <si>
    <t>Q99880;Q99879;Q99877;Q93079;Q8N257;Q5QNW6;Q16778;P62807;P58876;P57053;P33778;P23527;P06899;O60814;Q96A08</t>
  </si>
  <si>
    <t>2;2;2;2;2;2;2;2;2;2;2;2;2;2;1</t>
  </si>
  <si>
    <t>Histone H2B type 1-L;Histone H2B type 1-M;Histone H2B type 1-N;Histone H2B type 1-H;Histone H2B type 3-B;Histone H2B type 2-F;Histone H2B type 2-E;Histone H2B type 1-C/E/F/G/I;Histone H2B type 1-D;Histone H2B type F-S;Histone H2B type 1-B;Histone H2B type 1-O;Histone H2B type 1-J;Histone H2B type 1-K;Histone H2B type 1-A</t>
  </si>
  <si>
    <t>HIST1H2BL;HIST1H2BM;HIST1H2BN;HIST1H2BH;HIST3H2BB;HIST2H2BF;HIST2H2BE;HIST1H2BC;HIST1H2BD;H2BFS;HIST1H2BB;HIST1H2BO;HIST1H2BJ;HIST1H2BK;HIST1H2BA</t>
  </si>
  <si>
    <t>sp|Q99880|H2B1L_HUMAN Histone H2B type 1-L OS=Homo sapiens OX=9606 GN=HIST1H2BL PE=1 SV=3;sp|Q99879|H2B1M_HUMAN Histone H2B type 1-M OS=Homo sapiens OX=9606 GN=HIST1H2BM PE=1 SV=3;sp|Q99877|H2B1N_HUMAN Histone H2B type 1-N OS=Homo sapiens OX=9606 GN=HIST1H</t>
  </si>
  <si>
    <t>126;126;126;126;126;126;126;126;126;126;126;126;126;126;127</t>
  </si>
  <si>
    <t>O60841</t>
  </si>
  <si>
    <t>Eukaryotic translation initiation factor 5B</t>
  </si>
  <si>
    <t>EIF5B</t>
  </si>
  <si>
    <t>sp|O60841|IF2P_HUMAN Eukaryotic translation initiation factor 5B OS=Homo sapiens OX=9606 GN=EIF5B PE=1 SV=4</t>
  </si>
  <si>
    <t>O60884</t>
  </si>
  <si>
    <t>DnaJ homolog subfamily A member 2</t>
  </si>
  <si>
    <t>DNAJA2</t>
  </si>
  <si>
    <t>sp|O60884|DNJA2_HUMAN DnaJ homolog subfamily A member 2 OS=Homo sapiens OX=9606 GN=DNAJA2 PE=1 SV=1</t>
  </si>
  <si>
    <t>O60888</t>
  </si>
  <si>
    <t>Protein CutA</t>
  </si>
  <si>
    <t>CUTA</t>
  </si>
  <si>
    <t>sp|O60888|CUTA_HUMAN Protein CutA OS=Homo sapiens OX=9606 GN=CUTA PE=1 SV=2</t>
  </si>
  <si>
    <t>O60925</t>
  </si>
  <si>
    <t>Prefoldin subunit 1</t>
  </si>
  <si>
    <t>PFDN1</t>
  </si>
  <si>
    <t>sp|O60925|PFD1_HUMAN Prefoldin subunit 1 OS=Homo sapiens OX=9606 GN=PFDN1 PE=1 SV=2</t>
  </si>
  <si>
    <t>O75083</t>
  </si>
  <si>
    <t>WD repeat-containing protein 1</t>
  </si>
  <si>
    <t>WDR1</t>
  </si>
  <si>
    <t>sp|O75083|WDR1_HUMAN WD repeat-containing protein 1 OS=Homo sapiens OX=9606 GN=WDR1 PE=1 SV=4</t>
  </si>
  <si>
    <t>O75190;Q8WWF6;Q8NHS0;P25686</t>
  </si>
  <si>
    <t>O75190</t>
  </si>
  <si>
    <t>5;1;1;1</t>
  </si>
  <si>
    <t>DnaJ homolog subfamily B member 6</t>
  </si>
  <si>
    <t>DNAJB6</t>
  </si>
  <si>
    <t>sp|O75190|DNJB6_HUMAN DnaJ homolog subfamily B member 6 OS=Homo sapiens OX=9606 GN=DNAJB6 PE=1 SV=2</t>
  </si>
  <si>
    <t>326;145;232;324</t>
  </si>
  <si>
    <t>O75223</t>
  </si>
  <si>
    <t>Gamma-glutamylcyclotransferase</t>
  </si>
  <si>
    <t>GGCT</t>
  </si>
  <si>
    <t>sp|O75223|GGCT_HUMAN Gamma-glutamylcyclotransferase OS=Homo sapiens OX=9606 GN=GGCT PE=1 SV=1</t>
  </si>
  <si>
    <t>O75347</t>
  </si>
  <si>
    <t>Tubulin-specific chaperone A</t>
  </si>
  <si>
    <t>TBCA</t>
  </si>
  <si>
    <t>sp|O75347|TBCA_HUMAN Tubulin-specific chaperone A OS=Homo sapiens OX=9606 GN=TBCA PE=1 SV=3</t>
  </si>
  <si>
    <t>O95670;O75348</t>
  </si>
  <si>
    <t>V-type proton ATPase subunit G 2;V-type proton ATPase subunit G 1</t>
  </si>
  <si>
    <t>ATP6V1G2;ATP6V1G1</t>
  </si>
  <si>
    <t>sp|O95670|VATG2_HUMAN V-type proton ATPase subunit G 2 OS=Homo sapiens OX=9606 GN=ATP6V1G2 PE=1 SV=1;sp|O75348|VATG1_HUMAN V-type proton ATPase subunit G 1 OS=Homo sapiens OX=9606 GN=ATP6V1G1 PE=1 SV=3</t>
  </si>
  <si>
    <t>118;118</t>
  </si>
  <si>
    <t>O75369</t>
  </si>
  <si>
    <t>Filamin-B</t>
  </si>
  <si>
    <t>FLNB</t>
  </si>
  <si>
    <t>sp|O75369|FLNB_HUMAN Filamin-B OS=Homo sapiens OX=9606 GN=FLNB PE=1 SV=2</t>
  </si>
  <si>
    <t>O75400</t>
  </si>
  <si>
    <t>Pre-mRNA-processing factor 40 homolog A</t>
  </si>
  <si>
    <t>PRPF40A</t>
  </si>
  <si>
    <t>sp|O75400|PR40A_HUMAN Pre-mRNA-processing factor 40 homolog A OS=Homo sapiens OX=9606 GN=PRPF40A PE=1 SV=2</t>
  </si>
  <si>
    <t>O75494</t>
  </si>
  <si>
    <t>Serine/arginine-rich splicing factor 10</t>
  </si>
  <si>
    <t>SRSF10</t>
  </si>
  <si>
    <t>sp|O75494|SRS10_HUMAN Serine/arginine-rich splicing factor 10 OS=Homo sapiens OX=9606 GN=SRSF10 PE=1 SV=1</t>
  </si>
  <si>
    <t>O75534</t>
  </si>
  <si>
    <t>Cold shock domain-containing protein E1</t>
  </si>
  <si>
    <t>CSDE1</t>
  </si>
  <si>
    <t>sp|O75534|CSDE1_HUMAN Cold shock domain-containing protein E1 OS=Homo sapiens OX=9606 GN=CSDE1 PE=1 SV=2</t>
  </si>
  <si>
    <t>O75607</t>
  </si>
  <si>
    <t>Nucleoplasmin-3</t>
  </si>
  <si>
    <t>NPM3</t>
  </si>
  <si>
    <t>sp|O75607|NPM3_HUMAN Nucleoplasmin-3 OS=Homo sapiens OX=9606 GN=NPM3 PE=1 SV=3</t>
  </si>
  <si>
    <t>O75663</t>
  </si>
  <si>
    <t>TIP41-like protein</t>
  </si>
  <si>
    <t>TIPRL</t>
  </si>
  <si>
    <t>sp|O75663|TIPRL_HUMAN TIP41-like protein OS=Homo sapiens OX=9606 GN=TIPRL PE=1 SV=2</t>
  </si>
  <si>
    <t>O75821</t>
  </si>
  <si>
    <t>Eukaryotic translation initiation factor 3 subunit G</t>
  </si>
  <si>
    <t>EIF3G</t>
  </si>
  <si>
    <t>sp|O75821|EIF3G_HUMAN Eukaryotic translation initiation factor 3 subunit G OS=Homo sapiens OX=9606 GN=EIF3G PE=1 SV=2</t>
  </si>
  <si>
    <t>O75832</t>
  </si>
  <si>
    <t>26S proteasome non-ATPase regulatory subunit 10</t>
  </si>
  <si>
    <t>PSMD10</t>
  </si>
  <si>
    <t>sp|O75832|PSD10_HUMAN 26S proteasome non-ATPase regulatory subunit 10 OS=Homo sapiens OX=9606 GN=PSMD10 PE=1 SV=1</t>
  </si>
  <si>
    <t>O75884</t>
  </si>
  <si>
    <t>Putative hydrolase RBBP9</t>
  </si>
  <si>
    <t>RBBP9</t>
  </si>
  <si>
    <t>sp|O75884|RBBP9_HUMAN Putative hydrolase RBBP9 OS=Homo sapiens OX=9606 GN=RBBP9 PE=1 SV=2</t>
  </si>
  <si>
    <t>O75937</t>
  </si>
  <si>
    <t>DnaJ homolog subfamily C member 8</t>
  </si>
  <si>
    <t>DNAJC8</t>
  </si>
  <si>
    <t>sp|O75937|DNJC8_HUMAN DnaJ homolog subfamily C member 8 OS=Homo sapiens OX=9606 GN=DNAJC8 PE=1 SV=2</t>
  </si>
  <si>
    <t>O75947</t>
  </si>
  <si>
    <t>ATP synthase subunit d, mitochondrial</t>
  </si>
  <si>
    <t>ATP5H</t>
  </si>
  <si>
    <t>sp|O75947|ATP5H_HUMAN ATP synthase subunit d, mitochondrial OS=Homo sapiens OX=9606 GN=ATP5H PE=1 SV=3</t>
  </si>
  <si>
    <t>O76003</t>
  </si>
  <si>
    <t>Glutaredoxin-3</t>
  </si>
  <si>
    <t>GLRX3</t>
  </si>
  <si>
    <t>sp|O76003|GLRX3_HUMAN Glutaredoxin-3 OS=Homo sapiens OX=9606 GN=GLRX3 PE=1 SV=2</t>
  </si>
  <si>
    <t>O76071</t>
  </si>
  <si>
    <t>Probable cytosolic iron-sulfur protein assembly protein CIAO1</t>
  </si>
  <si>
    <t>CIAO1</t>
  </si>
  <si>
    <t>sp|O76071|CIAO1_HUMAN Probable cytosolic iron-sulfur protein assembly protein CIAO1 OS=Homo sapiens OX=9606 GN=CIAO1 PE=1 SV=1</t>
  </si>
  <si>
    <t>O94760</t>
  </si>
  <si>
    <t>N(G),N(G)-dimethylarginine dimethylaminohydrolase 1</t>
  </si>
  <si>
    <t>DDAH1</t>
  </si>
  <si>
    <t>sp|O94760|DDAH1_HUMAN N(G),N(G)-dimethylarginine dimethylaminohydrolase 1 OS=Homo sapiens OX=9606 GN=DDAH1 PE=1 SV=3</t>
  </si>
  <si>
    <t>O94886</t>
  </si>
  <si>
    <t>CSC1-like protein 1</t>
  </si>
  <si>
    <t>TMEM63A</t>
  </si>
  <si>
    <t>sp|O94886|CSCL1_HUMAN CSC1-like protein 1 OS=Homo sapiens OX=9606 GN=TMEM63A PE=1 SV=3</t>
  </si>
  <si>
    <t>O94905;O75477</t>
  </si>
  <si>
    <t>Erlin-2;Erlin-1</t>
  </si>
  <si>
    <t>ERLIN2;ERLIN1</t>
  </si>
  <si>
    <t>sp|O94905|ERLN2_HUMAN Erlin-2 OS=Homo sapiens OX=9606 GN=ERLIN2 PE=1 SV=1;sp|O75477|ERLN1_HUMAN Erlin-1 OS=Homo sapiens OX=9606 GN=ERLIN1 PE=1 SV=1</t>
  </si>
  <si>
    <t>339;346</t>
  </si>
  <si>
    <t>O94955</t>
  </si>
  <si>
    <t>Rho-related BTB domain-containing protein 3</t>
  </si>
  <si>
    <t>RHOBTB3</t>
  </si>
  <si>
    <t>sp|O94955|RHBT3_HUMAN Rho-related BTB domain-containing protein 3 OS=Homo sapiens OX=9606 GN=RHOBTB3 PE=1 SV=2</t>
  </si>
  <si>
    <t>O94992;Q96MH2</t>
  </si>
  <si>
    <t>Protein HEXIM1;Protein HEXIM2</t>
  </si>
  <si>
    <t>HEXIM1;HEXIM2</t>
  </si>
  <si>
    <t>sp|O94992|HEXI1_HUMAN Protein HEXIM1 OS=Homo sapiens OX=9606 GN=HEXIM1 PE=1 SV=1;sp|Q96MH2|HEXI2_HUMAN Protein HEXIM2 OS=Homo sapiens OX=9606 GN=HEXIM2 PE=1 SV=1</t>
  </si>
  <si>
    <t>359;286</t>
  </si>
  <si>
    <t>O95399</t>
  </si>
  <si>
    <t>Urotensin-2</t>
  </si>
  <si>
    <t>UTS2</t>
  </si>
  <si>
    <t>sp|O95399|UTS2_HUMAN Urotensin-2 OS=Homo sapiens OX=9606 GN=UTS2 PE=1 SV=1</t>
  </si>
  <si>
    <t>O95433</t>
  </si>
  <si>
    <t>Activator of 90 kDa heat shock protein ATPase homolog 1</t>
  </si>
  <si>
    <t>AHSA1</t>
  </si>
  <si>
    <t>sp|O95433|AHSA1_HUMAN Activator of 90 kDa heat shock protein ATPase homolog 1 OS=Homo sapiens OX=9606 GN=AHSA1 PE=1 SV=1</t>
  </si>
  <si>
    <t>O95630</t>
  </si>
  <si>
    <t>STAM-binding protein</t>
  </si>
  <si>
    <t>STAMBP</t>
  </si>
  <si>
    <t>sp|O95630|STABP_HUMAN STAM-binding protein OS=Homo sapiens OX=9606 GN=STAMBP PE=1 SV=1</t>
  </si>
  <si>
    <t>O95810</t>
  </si>
  <si>
    <t>Serum deprivation-response protein</t>
  </si>
  <si>
    <t>SDPR</t>
  </si>
  <si>
    <t>sp|O95810|CAVN2_HUMAN Caveolae-associated protein 2 OS=Homo sapiens OX=9606 GN=CAVIN2 PE=1 SV=3</t>
  </si>
  <si>
    <t>O95816</t>
  </si>
  <si>
    <t>BAG family molecular chaperone regulator 2</t>
  </si>
  <si>
    <t>BAG2</t>
  </si>
  <si>
    <t>sp|O95816|BAG2_HUMAN BAG family molecular chaperone regulator 2 OS=Homo sapiens OX=9606 GN=BAG2 PE=1 SV=1</t>
  </si>
  <si>
    <t>O95817</t>
  </si>
  <si>
    <t>BAG family molecular chaperone regulator 3</t>
  </si>
  <si>
    <t>BAG3</t>
  </si>
  <si>
    <t>sp|O95817|BAG3_HUMAN BAG family molecular chaperone regulator 3 OS=Homo sapiens OX=9606 GN=BAG3 PE=1 SV=3</t>
  </si>
  <si>
    <t>O95881</t>
  </si>
  <si>
    <t>Thioredoxin domain-containing protein 12</t>
  </si>
  <si>
    <t>TXNDC12</t>
  </si>
  <si>
    <t>sp|O95881|TXD12_HUMAN Thioredoxin domain-containing protein 12 OS=Homo sapiens OX=9606 GN=TXNDC12 PE=1 SV=1</t>
  </si>
  <si>
    <t>P00338;Q6ZMR3;P07864</t>
  </si>
  <si>
    <t>P00338</t>
  </si>
  <si>
    <t>5;1;1</t>
  </si>
  <si>
    <t>4;0;0</t>
  </si>
  <si>
    <t>L-lactate dehydrogenase A chain</t>
  </si>
  <si>
    <t>LDHA</t>
  </si>
  <si>
    <t>sp|P00338|LDHA_HUMAN L-lactate dehydrogenase A chain OS=Homo sapiens OX=9606 GN=LDHA PE=1 SV=2</t>
  </si>
  <si>
    <t>332;332;332</t>
  </si>
  <si>
    <t>P00374;Q86XF0</t>
  </si>
  <si>
    <t>3;2</t>
  </si>
  <si>
    <t>Dihydrofolate reductase;Dihydrofolate reductase, mitochondrial</t>
  </si>
  <si>
    <t>DHFR;DHFRL1</t>
  </si>
  <si>
    <t>sp|P00374|DYR_HUMAN Dihydrofolate reductase OS=Homo sapiens OX=9606 GN=DHFR PE=1 SV=2;sp|Q86XF0|DYR2_HUMAN Dihydrofolate reductase 2, mitochondrial OS=Homo sapiens OX=9606 GN=DHFR2 PE=1 SV=1</t>
  </si>
  <si>
    <t>187;187</t>
  </si>
  <si>
    <t>P00441</t>
  </si>
  <si>
    <t>Superoxide dismutase [Cu-Zn]</t>
  </si>
  <si>
    <t>SOD1</t>
  </si>
  <si>
    <t>sp|P00441|SODC_HUMAN Superoxide dismutase [Cu-Zn] OS=Homo sapiens OX=9606 GN=SOD1 PE=1 SV=2</t>
  </si>
  <si>
    <t>P00505</t>
  </si>
  <si>
    <t>Aspartate aminotransferase, mitochondrial</t>
  </si>
  <si>
    <t>GOT2</t>
  </si>
  <si>
    <t>sp|P00505|AATM_HUMAN Aspartate aminotransferase, mitochondrial OS=Homo sapiens OX=9606 GN=GOT2 PE=1 SV=3</t>
  </si>
  <si>
    <t>P00558;P07205</t>
  </si>
  <si>
    <t>P00558</t>
  </si>
  <si>
    <t>Phosphoglycerate kinase 1</t>
  </si>
  <si>
    <t>PGK1</t>
  </si>
  <si>
    <t>sp|P00558|PGK1_HUMAN Phosphoglycerate kinase 1 OS=Homo sapiens OX=9606 GN=PGK1 PE=1 SV=3</t>
  </si>
  <si>
    <t>417;417</t>
  </si>
  <si>
    <t>P00568;Q9Y6K8</t>
  </si>
  <si>
    <t>P00568</t>
  </si>
  <si>
    <t>4;1</t>
  </si>
  <si>
    <t>Adenylate kinase isoenzyme 1</t>
  </si>
  <si>
    <t>AK1</t>
  </si>
  <si>
    <t>sp|P00568|KAD1_HUMAN Adenylate kinase isoenzyme 1 OS=Homo sapiens OX=9606 GN=AK1 PE=1 SV=3</t>
  </si>
  <si>
    <t>194;562</t>
  </si>
  <si>
    <t>P01040</t>
  </si>
  <si>
    <t>Cystatin-A;Cystatin-A, N-terminally processed</t>
  </si>
  <si>
    <t>CSTA</t>
  </si>
  <si>
    <t>sp|P01040|CYTA_HUMAN Cystatin-A OS=Homo sapiens OX=9606 GN=CSTA PE=1 SV=1</t>
  </si>
  <si>
    <t>P01834</t>
  </si>
  <si>
    <t>Ig kappa chain C region</t>
  </si>
  <si>
    <t>IGKC</t>
  </si>
  <si>
    <t>sp|P01834|IGKC_HUMAN Immunoglobulin kappa constant OS=Homo sapiens OX=9606 GN=IGKC PE=1 SV=2</t>
  </si>
  <si>
    <t>P01857;P01861;P01860</t>
  </si>
  <si>
    <t>P01857</t>
  </si>
  <si>
    <t>6;2;2</t>
  </si>
  <si>
    <t>Ig gamma-1 chain C region</t>
  </si>
  <si>
    <t>IGHG1</t>
  </si>
  <si>
    <t>sp|P01857|IGHG1_HUMAN Immunoglobulin heavy constant gamma 1 OS=Homo sapiens OX=9606 GN=IGHG1 PE=1 SV=1</t>
  </si>
  <si>
    <t>330;327;377</t>
  </si>
  <si>
    <t>P02545</t>
  </si>
  <si>
    <t>Prelamin-A/C;Lamin-A/C</t>
  </si>
  <si>
    <t>LMNA</t>
  </si>
  <si>
    <t>sp|P02545|LMNA_HUMAN Prelamin-A/C OS=Homo sapiens OX=9606 GN=LMNA PE=1 SV=1</t>
  </si>
  <si>
    <t>P04040</t>
  </si>
  <si>
    <t>Catalase</t>
  </si>
  <si>
    <t>CAT</t>
  </si>
  <si>
    <t>sp|P04040|CATA_HUMAN Catalase OS=Homo sapiens OX=9606 GN=CAT PE=1 SV=3</t>
  </si>
  <si>
    <t>P04075;CON__sp|ALDOA_RABIT_CONT|CONT_CRAP;CON__sw|P00883_CONT|CONT_ALDOA_RABIT</t>
  </si>
  <si>
    <t>13;11;11</t>
  </si>
  <si>
    <t>Fructose-bisphosphate aldolase A</t>
  </si>
  <si>
    <t>ALDOA</t>
  </si>
  <si>
    <t>sp|P04075|ALDOA_HUMAN Fructose-bisphosphate aldolase A OS=Homo sapiens OX=9606 GN=ALDOA PE=1 SV=2;;</t>
  </si>
  <si>
    <t>364;360;364</t>
  </si>
  <si>
    <t>P04080</t>
  </si>
  <si>
    <t>Cystatin-B</t>
  </si>
  <si>
    <t>CSTB</t>
  </si>
  <si>
    <t>sp|P04080|CYTB_HUMAN Cystatin-B OS=Homo sapiens OX=9606 GN=CSTB PE=1 SV=2</t>
  </si>
  <si>
    <t>P04083</t>
  </si>
  <si>
    <t>Annexin A1</t>
  </si>
  <si>
    <t>ANXA1</t>
  </si>
  <si>
    <t>sp|P04083|ANXA1_HUMAN Annexin A1 OS=Homo sapiens OX=9606 GN=ANXA1 PE=1 SV=2</t>
  </si>
  <si>
    <t>P04406</t>
  </si>
  <si>
    <t>Glyceraldehyde-3-phosphate dehydrogenase</t>
  </si>
  <si>
    <t>GAPDH</t>
  </si>
  <si>
    <t>sp|P04406|G3P_HUMAN Glyceraldehyde-3-phosphate dehydrogenase OS=Homo sapiens OX=9606 GN=GAPDH PE=1 SV=3</t>
  </si>
  <si>
    <t>P04637</t>
  </si>
  <si>
    <t>Cellular tumor antigen p53</t>
  </si>
  <si>
    <t>TP53</t>
  </si>
  <si>
    <t>sp|P04637|P53_HUMAN Cellular tumor antigen p53 OS=Homo sapiens OX=9606 GN=TP53 PE=1 SV=4</t>
  </si>
  <si>
    <t>P04792</t>
  </si>
  <si>
    <t>Heat shock protein beta-1</t>
  </si>
  <si>
    <t>HSPB1</t>
  </si>
  <si>
    <t>sp|P04792|HSPB1_HUMAN Heat shock protein beta-1 OS=Homo sapiens OX=9606 GN=HSPB1 PE=1 SV=2</t>
  </si>
  <si>
    <t>Q99878;Q96KK5;Q9BTM1;Q16777;Q93077;Q7L7L0;Q6FI13;P20671;P0C0S8;P04908</t>
  </si>
  <si>
    <t>2;2;2;2;2;2;2;2;2;2</t>
  </si>
  <si>
    <t>Histone H2A type 1-J;Histone H2A type 1-H;Histone H2A.J;Histone H2A type 2-C;Histone H2A type 1-C;Histone H2A type 3;Histone H2A type 2-A;Histone H2A type 1-D;Histone H2A type 1;Histone H2A type 1-B/E</t>
  </si>
  <si>
    <t>HIST1H2AJ;HIST1H2AH;H2AFJ;HIST2H2AC;HIST1H2AC;HIST3H2A;HIST2H2AA3;HIST1H2AD;HIST1H2AG;HIST1H2AB</t>
  </si>
  <si>
    <t>sp|Q99878|H2A1J_HUMAN Histone H2A type 1-J OS=Homo sapiens OX=9606 GN=HIST1H2AJ PE=1 SV=3;sp|Q96KK5|H2A1H_HUMAN Histone H2A type 1-H OS=Homo sapiens OX=9606 GN=HIST1H2AH PE=1 SV=3;sp|Q9BTM1|H2AJ_HUMAN Histone H2A.J OS=Homo sapiens OX=9606 GN=H2AFJ PE=1 SV=</t>
  </si>
  <si>
    <t>128;128;129;129;130;130;130;130;130;130</t>
  </si>
  <si>
    <t>P04920</t>
  </si>
  <si>
    <t>Anion exchange protein 2</t>
  </si>
  <si>
    <t>SLC4A2</t>
  </si>
  <si>
    <t>sp|P04920|B3A2_HUMAN Anion exchange protein 2 OS=Homo sapiens OX=9606 GN=SLC4A2 PE=1 SV=4</t>
  </si>
  <si>
    <t>P05089</t>
  </si>
  <si>
    <t>Arginase-1</t>
  </si>
  <si>
    <t>ARG1</t>
  </si>
  <si>
    <t>sp|P05089|ARGI1_HUMAN Arginase-1 OS=Homo sapiens OX=9606 GN=ARG1 PE=1 SV=2</t>
  </si>
  <si>
    <t>P05109</t>
  </si>
  <si>
    <t>Protein S100-A8;Protein S100-A8, N-terminally processed</t>
  </si>
  <si>
    <t>S100A8</t>
  </si>
  <si>
    <t>sp|P05109|S10A8_HUMAN Protein S100-A8 OS=Homo sapiens OX=9606 GN=S100A8 PE=1 SV=1</t>
  </si>
  <si>
    <t>P05141;P12236;P12235;Q9H0C2</t>
  </si>
  <si>
    <t>P05141</t>
  </si>
  <si>
    <t>7;3;2;1</t>
  </si>
  <si>
    <t>ADP/ATP translocase 2;ADP/ATP translocase 2, N-terminally processed</t>
  </si>
  <si>
    <t>SLC25A5</t>
  </si>
  <si>
    <t>sp|P05141|ADT2_HUMAN ADP/ATP translocase 2 OS=Homo sapiens OX=9606 GN=SLC25A5 PE=1 SV=7</t>
  </si>
  <si>
    <t>298;298;298;315</t>
  </si>
  <si>
    <t>P05386</t>
  </si>
  <si>
    <t>60S acidic ribosomal protein P1</t>
  </si>
  <si>
    <t>RPLP1</t>
  </si>
  <si>
    <t>sp|P05386|RLA1_HUMAN 60S acidic ribosomal protein P1 OS=Homo sapiens OX=9606 GN=RPLP1 PE=1 SV=1</t>
  </si>
  <si>
    <t>P05387</t>
  </si>
  <si>
    <t>60S acidic ribosomal protein P2</t>
  </si>
  <si>
    <t>RPLP2</t>
  </si>
  <si>
    <t>sp|P05387|RLA2_HUMAN 60S acidic ribosomal protein P2 OS=Homo sapiens OX=9606 GN=RPLP2 PE=1 SV=1</t>
  </si>
  <si>
    <t>P05388;Q8NHW5</t>
  </si>
  <si>
    <t>60S acidic ribosomal protein P0;60S acidic ribosomal protein P0-like</t>
  </si>
  <si>
    <t>RPLP0;RPLP0P6</t>
  </si>
  <si>
    <t>sp|P05388|RLA0_HUMAN 60S acidic ribosomal protein P0 OS=Homo sapiens OX=9606 GN=RPLP0 PE=1 SV=1;sp|Q8NHW5|RLA0L_HUMAN 60S acidic ribosomal protein P0-like OS=Homo sapiens OX=9606 GN=RPLP0P6 PE=5 SV=1</t>
  </si>
  <si>
    <t>317;317</t>
  </si>
  <si>
    <t>P05455</t>
  </si>
  <si>
    <t>Lupus La protein</t>
  </si>
  <si>
    <t>SSB</t>
  </si>
  <si>
    <t>sp|P05455|LA_HUMAN Lupus La protein OS=Homo sapiens OX=9606 GN=SSB PE=1 SV=2</t>
  </si>
  <si>
    <t>P05783;CON__sw|HIT000015463_CONT|CONT_Tax_Id=9606</t>
  </si>
  <si>
    <t>P05783</t>
  </si>
  <si>
    <t>32;3</t>
  </si>
  <si>
    <t>30;3</t>
  </si>
  <si>
    <t>22;2</t>
  </si>
  <si>
    <t>Keratin, type I cytoskeletal 18</t>
  </si>
  <si>
    <t>KRT18</t>
  </si>
  <si>
    <t>sp|P05783|K1C18_HUMAN Keratin, type I cytoskeletal 18 OS=Homo sapiens OX=9606 GN=KRT18 PE=1 SV=2</t>
  </si>
  <si>
    <t>430;295</t>
  </si>
  <si>
    <t>P06312</t>
  </si>
  <si>
    <t>Ig kappa chain V-IV region</t>
  </si>
  <si>
    <t>IGKV4-1</t>
  </si>
  <si>
    <t>sp|P06312|KV401_HUMAN Immunoglobulin kappa variable 4-1 OS=Homo sapiens OX=9606 GN=IGKV4-1 PE=1 SV=1</t>
  </si>
  <si>
    <t>P06454</t>
  </si>
  <si>
    <t>Prothymosin alpha;Prothymosin alpha, N-terminally processed;Thymosin alpha-1</t>
  </si>
  <si>
    <t>PTMA</t>
  </si>
  <si>
    <t>sp|P06454|PTMA_HUMAN Prothymosin alpha OS=Homo sapiens OX=9606 GN=PTMA PE=1 SV=2</t>
  </si>
  <si>
    <t>P06493;P24941;Q00526</t>
  </si>
  <si>
    <t>P06493</t>
  </si>
  <si>
    <t>Cyclin-dependent kinase 1</t>
  </si>
  <si>
    <t>CDK1</t>
  </si>
  <si>
    <t>sp|P06493|CDK1_HUMAN Cyclin-dependent kinase 1 OS=Homo sapiens OX=9606 GN=CDK1 PE=1 SV=3</t>
  </si>
  <si>
    <t>297;298;305</t>
  </si>
  <si>
    <t>P06576</t>
  </si>
  <si>
    <t>ATP synthase subunit beta, mitochondrial</t>
  </si>
  <si>
    <t>ATP5B</t>
  </si>
  <si>
    <t>sp|P06576|ATPB_HUMAN ATP synthase subunit beta, mitochondrial OS=Homo sapiens OX=9606 GN=ATP5F1B PE=1 SV=3</t>
  </si>
  <si>
    <t>P06702</t>
  </si>
  <si>
    <t>Protein S100-A9</t>
  </si>
  <si>
    <t>S100A9</t>
  </si>
  <si>
    <t>sp|P06702|S10A9_HUMAN Protein S100-A9 OS=Homo sapiens OX=9606 GN=S100A9 PE=1 SV=1</t>
  </si>
  <si>
    <t>P06703</t>
  </si>
  <si>
    <t>Protein S100-A6</t>
  </si>
  <si>
    <t>S100A6</t>
  </si>
  <si>
    <t>sp|P06703|S10A6_HUMAN Protein S100-A6 OS=Homo sapiens OX=9606 GN=S100A6 PE=1 SV=1</t>
  </si>
  <si>
    <t>P06733;P13929</t>
  </si>
  <si>
    <t>P06733</t>
  </si>
  <si>
    <t>21;2</t>
  </si>
  <si>
    <t>19;0</t>
  </si>
  <si>
    <t>Alpha-enolase</t>
  </si>
  <si>
    <t>ENO1</t>
  </si>
  <si>
    <t>sp|P06733|ENOA_HUMAN Alpha-enolase OS=Homo sapiens OX=9606 GN=ENO1 PE=1 SV=2</t>
  </si>
  <si>
    <t>434;434</t>
  </si>
  <si>
    <t>P06748</t>
  </si>
  <si>
    <t>Nucleophosmin</t>
  </si>
  <si>
    <t>NPM1</t>
  </si>
  <si>
    <t>sp|P06748|NPM_HUMAN Nucleophosmin OS=Homo sapiens OX=9606 GN=NPM1 PE=1 SV=2</t>
  </si>
  <si>
    <t>P06753</t>
  </si>
  <si>
    <t>Tropomyosin alpha-3 chain</t>
  </si>
  <si>
    <t>TPM3</t>
  </si>
  <si>
    <t>sp|P06753|TPM3_HUMAN Tropomyosin alpha-3 chain OS=Homo sapiens OX=9606 GN=TPM3 PE=1 SV=2</t>
  </si>
  <si>
    <t>P07195</t>
  </si>
  <si>
    <t>L-lactate dehydrogenase B chain</t>
  </si>
  <si>
    <t>LDHB</t>
  </si>
  <si>
    <t>sp|P07195|LDHB_HUMAN L-lactate dehydrogenase B chain OS=Homo sapiens OX=9606 GN=LDHB PE=1 SV=2</t>
  </si>
  <si>
    <t>P07237</t>
  </si>
  <si>
    <t>Protein disulfide-isomerase</t>
  </si>
  <si>
    <t>P4HB</t>
  </si>
  <si>
    <t>sp|P07237|PDIA1_HUMAN Protein disulfide-isomerase OS=Homo sapiens OX=9606 GN=P4HB PE=1 SV=3</t>
  </si>
  <si>
    <t>P07305</t>
  </si>
  <si>
    <t>Histone H1.0;Histone H1.0, N-terminally processed</t>
  </si>
  <si>
    <t>H1F0</t>
  </si>
  <si>
    <t>sp|P07305|H10_HUMAN Histone H1.0 OS=Homo sapiens OX=9606 GN=H1F0 PE=1 SV=3</t>
  </si>
  <si>
    <t>P07339</t>
  </si>
  <si>
    <t>Cathepsin D;Cathepsin D light chain;Cathepsin D heavy chain</t>
  </si>
  <si>
    <t>CTSD</t>
  </si>
  <si>
    <t>sp|P07339|CATD_HUMAN Cathepsin D OS=Homo sapiens OX=9606 GN=CTSD PE=1 SV=1</t>
  </si>
  <si>
    <t>P07355;A6NMY6</t>
  </si>
  <si>
    <t>Annexin A2;Putative annexin A2-like protein</t>
  </si>
  <si>
    <t>ANXA2;ANXA2P2</t>
  </si>
  <si>
    <t>sp|P07355|ANXA2_HUMAN Annexin A2 OS=Homo sapiens OX=9606 GN=ANXA2 PE=1 SV=2;sp|A6NMY6|AXA2L_HUMAN Putative annexin A2-like protein OS=Homo sapiens OX=9606 GN=ANXA2P2 PE=5 SV=2</t>
  </si>
  <si>
    <t>339;339</t>
  </si>
  <si>
    <t>P07437;A6NNZ2</t>
  </si>
  <si>
    <t>P07437</t>
  </si>
  <si>
    <t>24;8</t>
  </si>
  <si>
    <t>5;0</t>
  </si>
  <si>
    <t>4;0</t>
  </si>
  <si>
    <t>Tubulin beta chain</t>
  </si>
  <si>
    <t>TUBB</t>
  </si>
  <si>
    <t>sp|P07437|TBB5_HUMAN Tubulin beta chain OS=Homo sapiens OX=9606 GN=TUBB PE=1 SV=2</t>
  </si>
  <si>
    <t>444;444</t>
  </si>
  <si>
    <t>P07602</t>
  </si>
  <si>
    <t>Prosaposin;Saposin-A;Saposin-B-Val;Saposin-B;Saposin-C;Saposin-D</t>
  </si>
  <si>
    <t>PSAP</t>
  </si>
  <si>
    <t>sp|P07602|SAP_HUMAN Prosaposin OS=Homo sapiens OX=9606 GN=PSAP PE=1 SV=2</t>
  </si>
  <si>
    <t>P07737;CON__sw|P02584_CONT|CONT_P02584</t>
  </si>
  <si>
    <t>P07737</t>
  </si>
  <si>
    <t>10;4</t>
  </si>
  <si>
    <t>Profilin-1</t>
  </si>
  <si>
    <t>PFN1</t>
  </si>
  <si>
    <t>sp|P07737|PROF1_HUMAN Profilin-1 OS=Homo sapiens OX=9606 GN=PFN1 PE=1 SV=2</t>
  </si>
  <si>
    <t>140;140</t>
  </si>
  <si>
    <t>P07858</t>
  </si>
  <si>
    <t>Cathepsin B;Cathepsin B light chain;Cathepsin B heavy chain</t>
  </si>
  <si>
    <t>CTSB</t>
  </si>
  <si>
    <t>sp|P07858|CATB_HUMAN Cathepsin B OS=Homo sapiens OX=9606 GN=CTSB PE=1 SV=3</t>
  </si>
  <si>
    <t>P07900;Q14568;Q58FF6;Q58FG0;Q58FG1</t>
  </si>
  <si>
    <t>P07900</t>
  </si>
  <si>
    <t>27;6;5;3;1</t>
  </si>
  <si>
    <t>16;2;0;1;0</t>
  </si>
  <si>
    <t>Heat shock protein HSP 90-alpha</t>
  </si>
  <si>
    <t>HSP90AA1</t>
  </si>
  <si>
    <t>sp|P07900|HS90A_HUMAN Heat shock protein HSP 90-alpha OS=Homo sapiens OX=9606 GN=HSP90AA1 PE=1 SV=5</t>
  </si>
  <si>
    <t>732;343;505;334;418</t>
  </si>
  <si>
    <t>P07910;P0DMR1;O60812;B7ZW38;B2RXH8</t>
  </si>
  <si>
    <t>10;5;5;5;5</t>
  </si>
  <si>
    <t>Heterogeneous nuclear ribonucleoproteins C1/C2;Heterogeneous nuclear ribonucleoprotein C-like 4;Heterogeneous nuclear ribonucleoprotein C-like 1;Heterogeneous nuclear ribonucleoprotein C-like 3;Heterogeneous nuclear ribonucleoprotein C-like 2</t>
  </si>
  <si>
    <t>HNRNPC;HNRNPCL4;HNRNPCL1;HNRNPCL3;HNRNPCL2</t>
  </si>
  <si>
    <t>sp|P07910|HNRPC_HUMAN Heterogeneous nuclear ribonucleoproteins C1/C2 OS=Homo sapiens OX=9606 GN=HNRNPC PE=1 SV=4;sp|P0DMR1|HNRC4_HUMAN Heterogeneous nuclear ribonucleoprotein C-like 4 OS=Homo sapiens OX=9606 GN=HNRNPCL4 PE=3 SV=1;sp|O60812|HNRC1_HUMAN Hete</t>
  </si>
  <si>
    <t>306;293;293;293;293</t>
  </si>
  <si>
    <t>P07951;CON__sw|Q3SX28_CONT|CONT_Q3SX28;Q5KR48</t>
  </si>
  <si>
    <t>10;9</t>
  </si>
  <si>
    <t>Tropomyosin beta chain</t>
  </si>
  <si>
    <t>TPM2</t>
  </si>
  <si>
    <t>sp|P07951|TPM2_HUMAN Tropomyosin beta chain OS=Homo sapiens OX=9606 GN=TPM2 PE=1 SV=1;</t>
  </si>
  <si>
    <t>284;284</t>
  </si>
  <si>
    <t>P07954</t>
  </si>
  <si>
    <t>Fumarate hydratase, mitochondrial</t>
  </si>
  <si>
    <t>FH</t>
  </si>
  <si>
    <t>sp|P07954|FUMH_HUMAN Fumarate hydratase, mitochondrial OS=Homo sapiens OX=9606 GN=FH PE=1 SV=3</t>
  </si>
  <si>
    <t>P07996;CON__sw|Q28194_CONT|CONT_Q28194</t>
  </si>
  <si>
    <t>6;4</t>
  </si>
  <si>
    <t>Thrombospondin-1</t>
  </si>
  <si>
    <t>THBS1</t>
  </si>
  <si>
    <t>sp|P07996|TSP1_HUMAN Thrombospondin-1 OS=Homo sapiens OX=9606 GN=THBS1 PE=1 SV=2;</t>
  </si>
  <si>
    <t>1170;1170</t>
  </si>
  <si>
    <t>P08133</t>
  </si>
  <si>
    <t>Annexin A6</t>
  </si>
  <si>
    <t>ANXA6</t>
  </si>
  <si>
    <t>sp|P08133|ANXA6_HUMAN Annexin A6 OS=Homo sapiens OX=9606 GN=ANXA6 PE=1 SV=3</t>
  </si>
  <si>
    <t>P08238;Q58FF7</t>
  </si>
  <si>
    <t>P08238</t>
  </si>
  <si>
    <t>32;12</t>
  </si>
  <si>
    <t>17;5</t>
  </si>
  <si>
    <t>Heat shock protein HSP 90-beta</t>
  </si>
  <si>
    <t>HSP90AB1</t>
  </si>
  <si>
    <t>sp|P08238|HS90B_HUMAN Heat shock protein HSP 90-beta OS=Homo sapiens OX=9606 GN=HSP90AB1 PE=1 SV=4</t>
  </si>
  <si>
    <t>724;597</t>
  </si>
  <si>
    <t>P08559</t>
  </si>
  <si>
    <t>Pyruvate dehydrogenase E1 component subunit alpha, somatic form, mitochondrial</t>
  </si>
  <si>
    <t>PDHA1</t>
  </si>
  <si>
    <t>sp|P08559|ODPA_HUMAN Pyruvate dehydrogenase E1 component subunit alpha, somatic form, mitochondrial OS=Homo sapiens OX=9606 GN=PDHA1 PE=1 SV=3</t>
  </si>
  <si>
    <t>P08621</t>
  </si>
  <si>
    <t>U1 small nuclear ribonucleoprotein 70 kDa</t>
  </si>
  <si>
    <t>SNRNP70</t>
  </si>
  <si>
    <t>sp|P08621|RU17_HUMAN U1 small nuclear ribonucleoprotein 70 kDa OS=Homo sapiens OX=9606 GN=SNRNP70 PE=1 SV=2</t>
  </si>
  <si>
    <t>P08670;P17661;P41219;P07197;P07196</t>
  </si>
  <si>
    <t>P08670</t>
  </si>
  <si>
    <t>58;6;5;2;1</t>
  </si>
  <si>
    <t>52;2;3;0;0</t>
  </si>
  <si>
    <t>Vimentin</t>
  </si>
  <si>
    <t>VIM</t>
  </si>
  <si>
    <t>sp|P08670|VIME_HUMAN Vimentin OS=Homo sapiens OX=9606 GN=VIM PE=1 SV=4</t>
  </si>
  <si>
    <t>466;470;470;916;543</t>
  </si>
  <si>
    <t>P08758</t>
  </si>
  <si>
    <t>Annexin A5</t>
  </si>
  <si>
    <t>ANXA5</t>
  </si>
  <si>
    <t>sp|P08758|ANXA5_HUMAN Annexin A5 OS=Homo sapiens OX=9606 GN=ANXA5 PE=1 SV=2</t>
  </si>
  <si>
    <t>P08865</t>
  </si>
  <si>
    <t>40S ribosomal protein SA</t>
  </si>
  <si>
    <t>RPSA</t>
  </si>
  <si>
    <t>sp|P08865|RSSA_HUMAN 40S ribosomal protein SA OS=Homo sapiens OX=9606 GN=RPSA PE=1 SV=4</t>
  </si>
  <si>
    <t>P09104</t>
  </si>
  <si>
    <t>Gamma-enolase</t>
  </si>
  <si>
    <t>ENO2</t>
  </si>
  <si>
    <t>sp|P09104|ENOG_HUMAN Gamma-enolase OS=Homo sapiens OX=9606 GN=ENO2 PE=1 SV=3</t>
  </si>
  <si>
    <t>P09382</t>
  </si>
  <si>
    <t>Galectin-1</t>
  </si>
  <si>
    <t>LGALS1</t>
  </si>
  <si>
    <t>sp|P09382|LEG1_HUMAN Galectin-1 OS=Homo sapiens OX=9606 GN=LGALS1 PE=1 SV=2</t>
  </si>
  <si>
    <t>P09429;B2RPK0;P23497</t>
  </si>
  <si>
    <t>P09429;B2RPK0</t>
  </si>
  <si>
    <t>7;4;1</t>
  </si>
  <si>
    <t>High mobility group protein B1;Putative high mobility group protein B1-like 1</t>
  </si>
  <si>
    <t>HMGB1;HMGB1P1</t>
  </si>
  <si>
    <t>sp|P09429|HMGB1_HUMAN High mobility group protein B1 OS=Homo sapiens OX=9606 GN=HMGB1 PE=1 SV=3;sp|B2RPK0|HGB1A_HUMAN Putative high mobility group protein B1-like 1 OS=Homo sapiens OX=9606 GN=HMGB1P1 PE=5 SV=1</t>
  </si>
  <si>
    <t>215;211;879</t>
  </si>
  <si>
    <t>P09496</t>
  </si>
  <si>
    <t>Clathrin light chain A</t>
  </si>
  <si>
    <t>CLTA</t>
  </si>
  <si>
    <t>sp|P09496|CLCA_HUMAN Clathrin light chain A OS=Homo sapiens OX=9606 GN=CLTA PE=1 SV=1</t>
  </si>
  <si>
    <t>P09497</t>
  </si>
  <si>
    <t>Clathrin light chain B</t>
  </si>
  <si>
    <t>CLTB</t>
  </si>
  <si>
    <t>sp|P09497|CLCB_HUMAN Clathrin light chain B OS=Homo sapiens OX=9606 GN=CLTB PE=1 SV=1</t>
  </si>
  <si>
    <t>P09622</t>
  </si>
  <si>
    <t>Dihydrolipoyl dehydrogenase, mitochondrial</t>
  </si>
  <si>
    <t>DLD</t>
  </si>
  <si>
    <t>sp|P09622|DLDH_HUMAN Dihydrolipoyl dehydrogenase, mitochondrial OS=Homo sapiens OX=9606 GN=DLD PE=1 SV=2</t>
  </si>
  <si>
    <t>P09651;Q32P51</t>
  </si>
  <si>
    <t>12;7</t>
  </si>
  <si>
    <t>Heterogeneous nuclear ribonucleoprotein A1;Heterogeneous nuclear ribonucleoprotein A1, N-terminally processed;Heterogeneous nuclear ribonucleoprotein A1-like 2</t>
  </si>
  <si>
    <t>HNRNPA1;HNRNPA1L2</t>
  </si>
  <si>
    <t>sp|P09651|ROA1_HUMAN Heterogeneous nuclear ribonucleoprotein A1 OS=Homo sapiens OX=9606 GN=HNRNPA1 PE=1 SV=5;sp|Q32P51|RA1L2_HUMAN Heterogeneous nuclear ribonucleoprotein A1-like 2 OS=Homo sapiens OX=9606 GN=HNRNPA1L2 PE=2 SV=2</t>
  </si>
  <si>
    <t>372;320</t>
  </si>
  <si>
    <t>P09972</t>
  </si>
  <si>
    <t>Fructose-bisphosphate aldolase C</t>
  </si>
  <si>
    <t>ALDOC</t>
  </si>
  <si>
    <t>sp|P09972|ALDOC_HUMAN Fructose-bisphosphate aldolase C OS=Homo sapiens OX=9606 GN=ALDOC PE=1 SV=2</t>
  </si>
  <si>
    <t>Q01105;P0DME0</t>
  </si>
  <si>
    <t>Protein SET;Protein SETSIP</t>
  </si>
  <si>
    <t>SET;SETSIP</t>
  </si>
  <si>
    <t>sp|Q01105|SET_HUMAN Protein SET OS=Homo sapiens OX=9606 GN=SET PE=1 SV=3;sp|P0DME0|SETLP_HUMAN Protein SETSIP OS=Homo sapiens OX=9606 GN=SETSIP PE=1 SV=1</t>
  </si>
  <si>
    <t>290;302</t>
  </si>
  <si>
    <t>P0DMV9;P0DMV8</t>
  </si>
  <si>
    <t>26;26</t>
  </si>
  <si>
    <t>Heat shock 70 kDa protein 1B;Heat shock 70 kDa protein 1A</t>
  </si>
  <si>
    <t>HSPA1B;HSPA1A</t>
  </si>
  <si>
    <t>sp|P0DMV9|HS71B_HUMAN Heat shock 70 kDa protein 1B OS=Homo sapiens OX=9606 GN=HSPA1B PE=1 SV=1;sp|P0DMV8|HS71A_HUMAN Heat shock 70 kDa protein 1A OS=Homo sapiens OX=9606 GN=HSPA1A PE=1 SV=1</t>
  </si>
  <si>
    <t>641;641</t>
  </si>
  <si>
    <t>P0DN76;Q01081;Q8WU68</t>
  </si>
  <si>
    <t>4;4;2</t>
  </si>
  <si>
    <t>Splicing factor U2AF 35 kDa subunit;Splicing factor U2AF 26 kDa subunit</t>
  </si>
  <si>
    <t>U2AF1;U2AF1L4</t>
  </si>
  <si>
    <t>sp|P0DN76|U2AF5_HUMAN Splicing factor U2AF 35 kDa subunit-like protein OS=Homo sapiens OX=9606 GN=U2AF1L5 PE=1 SV=1;sp|Q01081|U2AF1_HUMAN Splicing factor U2AF 35 kDa subunit OS=Homo sapiens OX=9606 GN=U2AF1 PE=1 SV=3;sp|Q8WU68|U2AF4_HUMAN Splicing factor U</t>
  </si>
  <si>
    <t>240;240;220</t>
  </si>
  <si>
    <t>P0DOY3;P0DOY2;P0CG04;P0CF74;A0M8Q6</t>
  </si>
  <si>
    <t>P0DOY3;P0DOY2;P0CG04;P0CF74</t>
  </si>
  <si>
    <t>3;3;2;2;1</t>
  </si>
  <si>
    <t>1;1;0;0;0</t>
  </si>
  <si>
    <t>Ig lambda-1 chain C regions;Ig lambda-6 chain C region</t>
  </si>
  <si>
    <t>IGLC1;IGLC6</t>
  </si>
  <si>
    <t>sp|P0DOY3|IGLC3_HUMAN Immunoglobulin lambda constant 3 OS=Homo sapiens OX=9606 GN=IGLC3 PE=1 SV=1;sp|P0DOY2|IGLC2_HUMAN Immunoglobulin lambda constant 2 OS=Homo sapiens OX=9606 GN=IGLC2 PE=1 SV=1;sp|P0CG04|IGLC1_HUMAN Immunoglobulin lambda constant 1 OS=Ho</t>
  </si>
  <si>
    <t>106;106;106;106;106</t>
  </si>
  <si>
    <t>P0DP25;P0DP24;P0DP23;P02585</t>
  </si>
  <si>
    <t>P0DP25;P0DP24;P0DP23</t>
  </si>
  <si>
    <t>10;10;10;1</t>
  </si>
  <si>
    <t>8;8;8;0</t>
  </si>
  <si>
    <t>sp|P0DP25|CALM3_HUMAN Calmodulin-3 OS=Homo sapiens OX=9606 GN=CALM3 PE=1 SV=1;sp|P0DP24|CALM2_HUMAN Calmodulin-2 OS=Homo sapiens OX=9606 GN=CALM2 PE=1 SV=1;sp|P0DP23|CALM1_HUMAN Calmodulin-1 OS=Homo sapiens OX=9606 GN=CALM1 PE=1 SV=1</t>
  </si>
  <si>
    <t>149;149;149;160</t>
  </si>
  <si>
    <t>P10412;P16402;Q02539;P22492;P16401</t>
  </si>
  <si>
    <t>P10412;P16402</t>
  </si>
  <si>
    <t>7;6;2;1;1</t>
  </si>
  <si>
    <t>1;0;0;0;0</t>
  </si>
  <si>
    <t>Histone H1.4;Histone H1.3</t>
  </si>
  <si>
    <t>HIST1H1E;HIST1H1D</t>
  </si>
  <si>
    <t>sp|P10412|H14_HUMAN Histone H1.4 OS=Homo sapiens OX=9606 GN=HIST1H1E PE=1 SV=2;sp|P16402|H13_HUMAN Histone H1.3 OS=Homo sapiens OX=9606 GN=HIST1H1D PE=1 SV=2</t>
  </si>
  <si>
    <t>219;221;215;207;226</t>
  </si>
  <si>
    <t>P10515</t>
  </si>
  <si>
    <t>Dihydrolipoyllysine-residue acetyltransferase component of pyruvate dehydrogenase complex, mitochondrial</t>
  </si>
  <si>
    <t>DLAT</t>
  </si>
  <si>
    <t>sp|P10515|ODP2_HUMAN Dihydrolipoyllysine-residue acetyltransferase component of pyruvate dehydrogenase complex, mitochondrial OS=Homo sapiens OX=9606 GN=DLAT PE=1 SV=3</t>
  </si>
  <si>
    <t>P10606</t>
  </si>
  <si>
    <t>Cytochrome c oxidase subunit 5B, mitochondrial</t>
  </si>
  <si>
    <t>COX5B</t>
  </si>
  <si>
    <t>sp|P10606|COX5B_HUMAN Cytochrome c oxidase subunit 5B, mitochondrial OS=Homo sapiens OX=9606 GN=COX5B PE=1 SV=2</t>
  </si>
  <si>
    <t>P10809</t>
  </si>
  <si>
    <t>60 kDa heat shock protein, mitochondrial</t>
  </si>
  <si>
    <t>HSPD1</t>
  </si>
  <si>
    <t>sp|P10809|CH60_HUMAN 60 kDa heat shock protein, mitochondrial OS=Homo sapiens OX=9606 GN=HSPD1 PE=1 SV=2</t>
  </si>
  <si>
    <t>P11021</t>
  </si>
  <si>
    <t>78 kDa glucose-regulated protein</t>
  </si>
  <si>
    <t>HSPA5</t>
  </si>
  <si>
    <t>sp|P11021|BIP_HUMAN Endoplasmic reticulum chaperone BiP OS=Homo sapiens OX=9606 GN=HSPA5 PE=1 SV=2</t>
  </si>
  <si>
    <t>P11142;P54652</t>
  </si>
  <si>
    <t>P11142</t>
  </si>
  <si>
    <t>34;11</t>
  </si>
  <si>
    <t>32;9</t>
  </si>
  <si>
    <t>29;6</t>
  </si>
  <si>
    <t>Heat shock cognate 71 kDa protein</t>
  </si>
  <si>
    <t>HSPA8</t>
  </si>
  <si>
    <t>sp|P11142|HSP7C_HUMAN Heat shock cognate 71 kDa protein OS=Homo sapiens OX=9606 GN=HSPA8 PE=1 SV=1</t>
  </si>
  <si>
    <t>646;639</t>
  </si>
  <si>
    <t>P11177</t>
  </si>
  <si>
    <t>Pyruvate dehydrogenase E1 component subunit beta, mitochondrial</t>
  </si>
  <si>
    <t>PDHB</t>
  </si>
  <si>
    <t>sp|P11177|ODPB_HUMAN Pyruvate dehydrogenase E1 component subunit beta, mitochondrial OS=Homo sapiens OX=9606 GN=PDHB PE=1 SV=3</t>
  </si>
  <si>
    <t>P11310</t>
  </si>
  <si>
    <t>Medium-chain specific acyl-CoA dehydrogenase, mitochondrial</t>
  </si>
  <si>
    <t>ACADM</t>
  </si>
  <si>
    <t>sp|P11310|ACADM_HUMAN Medium-chain specific acyl-CoA dehydrogenase, mitochondrial OS=Homo sapiens OX=9606 GN=ACADM PE=1 SV=1</t>
  </si>
  <si>
    <t>P11586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</si>
  <si>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</si>
  <si>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</si>
  <si>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sp|P11586|C1TC_HUMAN C-1-tetrahydrofolate synthase, cytoplasmic OS=Homo sapiens OX=9606 GN=MTHFD1 PE=1 SV=3</t>
  </si>
  <si>
    <t>P11940;Q13310;Q9H361;Q4VXU2;Q96DU9</t>
  </si>
  <si>
    <t>P11940;Q13310</t>
  </si>
  <si>
    <t>11;6;5;3;1</t>
  </si>
  <si>
    <t>Polyadenylate-binding protein 1;Polyadenylate-binding protein 4</t>
  </si>
  <si>
    <t>PABPC1;PABPC4</t>
  </si>
  <si>
    <t>sp|P11940|PABP1_HUMAN Polyadenylate-binding protein 1 OS=Homo sapiens OX=9606 GN=PABPC1 PE=1 SV=2;sp|Q13310|PABP4_HUMAN Polyadenylate-binding protein 4 OS=Homo sapiens OX=9606 GN=PABPC4 PE=1 SV=1</t>
  </si>
  <si>
    <t>636;644;631;614;382</t>
  </si>
  <si>
    <t>P12004</t>
  </si>
  <si>
    <t>Proliferating cell nuclear antigen</t>
  </si>
  <si>
    <t>PCNA</t>
  </si>
  <si>
    <t>sp|P12004|PCNA_HUMAN Proliferating cell nuclear antigen OS=Homo sapiens OX=9606 GN=PCNA PE=1 SV=1</t>
  </si>
  <si>
    <t>P12268;P20839</t>
  </si>
  <si>
    <t>P12268</t>
  </si>
  <si>
    <t>12;1</t>
  </si>
  <si>
    <t>Inosine-5-monophosphate dehydrogenase 2</t>
  </si>
  <si>
    <t>IMPDH2</t>
  </si>
  <si>
    <t>sp|P12268|IMDH2_HUMAN Inosine-5-monophosphate dehydrogenase 2 OS=Homo sapiens OX=9606 GN=IMPDH2 PE=1 SV=2</t>
  </si>
  <si>
    <t>514;514</t>
  </si>
  <si>
    <t>P12270</t>
  </si>
  <si>
    <t>Nucleoprotein TPR</t>
  </si>
  <si>
    <t>TPR</t>
  </si>
  <si>
    <t>sp|P12270|TPR_HUMAN Nucleoprotein TPR OS=Homo sapiens OX=9606 GN=TPR PE=1 SV=3</t>
  </si>
  <si>
    <t>P12273</t>
  </si>
  <si>
    <t>Prolactin-inducible protein</t>
  </si>
  <si>
    <t>PIP</t>
  </si>
  <si>
    <t>sp|P12273|PIP_HUMAN Prolactin-inducible protein OS=Homo sapiens OX=9606 GN=PIP PE=1 SV=1</t>
  </si>
  <si>
    <t>P12429</t>
  </si>
  <si>
    <t>Annexin A3</t>
  </si>
  <si>
    <t>ANXA3</t>
  </si>
  <si>
    <t>sp|P12429|ANXA3_HUMAN Annexin A3 OS=Homo sapiens OX=9606 GN=ANXA3 PE=1 SV=3</t>
  </si>
  <si>
    <t>P12814</t>
  </si>
  <si>
    <t>Alpha-actinin-1</t>
  </si>
  <si>
    <t>ACTN1</t>
  </si>
  <si>
    <t>sp|P12814|ACTN1_HUMAN Alpha-actinin-1 OS=Homo sapiens OX=9606 GN=ACTN1 PE=1 SV=2</t>
  </si>
  <si>
    <t>P12955</t>
  </si>
  <si>
    <t>Xaa-Pro dipeptidase</t>
  </si>
  <si>
    <t>PEPD</t>
  </si>
  <si>
    <t>sp|P12955|PEPD_HUMAN Xaa-Pro dipeptidase OS=Homo sapiens OX=9606 GN=PEPD PE=1 SV=3</t>
  </si>
  <si>
    <t>P13473</t>
  </si>
  <si>
    <t>Lysosome-associated membrane glycoprotein 2</t>
  </si>
  <si>
    <t>LAMP2</t>
  </si>
  <si>
    <t>sp|P13473|LAMP2_HUMAN Lysosome-associated membrane glycoprotein 2 OS=Homo sapiens OX=9606 GN=LAMP2 PE=1 SV=2</t>
  </si>
  <si>
    <t>P13489</t>
  </si>
  <si>
    <t>Ribonuclease inhibitor</t>
  </si>
  <si>
    <t>RNH1</t>
  </si>
  <si>
    <t>sp|P13489|RINI_HUMAN Ribonuclease inhibitor OS=Homo sapiens OX=9606 GN=RNH1 PE=1 SV=2</t>
  </si>
  <si>
    <t>P13639</t>
  </si>
  <si>
    <t>Elongation factor 2</t>
  </si>
  <si>
    <t>EEF2</t>
  </si>
  <si>
    <t>sp|P13639|EF2_HUMAN Elongation factor 2 OS=Homo sapiens OX=9606 GN=EEF2 PE=1 SV=4</t>
  </si>
  <si>
    <t>P13667</t>
  </si>
  <si>
    <t>Protein disulfide-isomerase A4</t>
  </si>
  <si>
    <t>PDIA4</t>
  </si>
  <si>
    <t>sp|P13667|PDIA4_HUMAN Protein disulfide-isomerase A4 OS=Homo sapiens OX=9606 GN=PDIA4 PE=1 SV=2</t>
  </si>
  <si>
    <t>P13674</t>
  </si>
  <si>
    <t>Prolyl 4-hydroxylase subunit alpha-1</t>
  </si>
  <si>
    <t>P4HA1</t>
  </si>
  <si>
    <t>sp|P13674|P4HA1_HUMAN Prolyl 4-hydroxylase subunit alpha-1 OS=Homo sapiens OX=9606 GN=P4HA1 PE=1 SV=2</t>
  </si>
  <si>
    <t>P13693;Q56UQ5</t>
  </si>
  <si>
    <t>P13693</t>
  </si>
  <si>
    <t>Translationally-controlled tumor protein</t>
  </si>
  <si>
    <t>TPT1</t>
  </si>
  <si>
    <t>sp|P13693|TCTP_HUMAN Translationally-controlled tumor protein OS=Homo sapiens OX=9606 GN=TPT1 PE=1 SV=1</t>
  </si>
  <si>
    <t>172;140</t>
  </si>
  <si>
    <t>P13861</t>
  </si>
  <si>
    <t>cAMP-dependent protein kinase type II-alpha regulatory subunit</t>
  </si>
  <si>
    <t>PRKAR2A</t>
  </si>
  <si>
    <t>sp|P13861|KAP2_HUMAN cAMP-dependent protein kinase type II-alpha regulatory subunit OS=Homo sapiens OX=9606 GN=PRKAR2A PE=1 SV=2</t>
  </si>
  <si>
    <t>P14174</t>
  </si>
  <si>
    <t>Macrophage migration inhibitory factor</t>
  </si>
  <si>
    <t>MIF</t>
  </si>
  <si>
    <t>sp|P14174|MIF_HUMAN Macrophage migration inhibitory factor OS=Homo sapiens OX=9606 GN=MIF PE=1 SV=4</t>
  </si>
  <si>
    <t>P14314</t>
  </si>
  <si>
    <t>Glucosidase 2 subunit beta</t>
  </si>
  <si>
    <t>PRKCSH</t>
  </si>
  <si>
    <t>sp|P14314|GLU2B_HUMAN Glucosidase 2 subunit beta OS=Homo sapiens OX=9606 GN=PRKCSH PE=1 SV=2</t>
  </si>
  <si>
    <t>P14324</t>
  </si>
  <si>
    <t>Farnesyl pyrophosphate synthase</t>
  </si>
  <si>
    <t>FDPS</t>
  </si>
  <si>
    <t>sp|P14324|FPPS_HUMAN Farnesyl pyrophosphate synthase OS=Homo sapiens OX=9606 GN=FDPS PE=1 SV=4</t>
  </si>
  <si>
    <t>P14406</t>
  </si>
  <si>
    <t>Cytochrome c oxidase subunit 7A2, mitochondrial</t>
  </si>
  <si>
    <t>COX7A2</t>
  </si>
  <si>
    <t>sp|P14406|CX7A2_HUMAN Cytochrome c oxidase subunit 7A2, mitochondrial OS=Homo sapiens OX=9606 GN=COX7A2 PE=1 SV=1</t>
  </si>
  <si>
    <t>P14618;P30613</t>
  </si>
  <si>
    <t>P14618</t>
  </si>
  <si>
    <t>23;1</t>
  </si>
  <si>
    <t>Pyruvate kinase PKM</t>
  </si>
  <si>
    <t>PKM</t>
  </si>
  <si>
    <t>sp|P14618|KPYM_HUMAN Pyruvate kinase PKM OS=Homo sapiens OX=9606 GN=PKM PE=1 SV=4</t>
  </si>
  <si>
    <t>531;574</t>
  </si>
  <si>
    <t>P14625;Q58FF3</t>
  </si>
  <si>
    <t>P14625</t>
  </si>
  <si>
    <t>16;1</t>
  </si>
  <si>
    <t>15;1</t>
  </si>
  <si>
    <t>Endoplasmin</t>
  </si>
  <si>
    <t>HSP90B1</t>
  </si>
  <si>
    <t>sp|P14625|ENPL_HUMAN Endoplasmin OS=Homo sapiens OX=9606 GN=HSP90B1 PE=1 SV=1</t>
  </si>
  <si>
    <t>803;399</t>
  </si>
  <si>
    <t>P14678;P63162</t>
  </si>
  <si>
    <t>4;3</t>
  </si>
  <si>
    <t>Small nuclear ribonucleoprotein-associated proteins B and B;Small nuclear ribonucleoprotein-associated protein N</t>
  </si>
  <si>
    <t>SNRPB;SNRPN</t>
  </si>
  <si>
    <t>sp|P14678|RSMB_HUMAN Small nuclear ribonucleoprotein-associated proteins B and B OS=Homo sapiens OX=9606 GN=SNRPB PE=1 SV=2;sp|P63162|RSMN_HUMAN Small nuclear ribonucleoprotein-associated protein N OS=Homo sapiens OX=9606 GN=SNRPN PE=1 SV=1</t>
  </si>
  <si>
    <t>240;240</t>
  </si>
  <si>
    <t>P14735</t>
  </si>
  <si>
    <t>Insulin-degrading enzyme</t>
  </si>
  <si>
    <t>IDE</t>
  </si>
  <si>
    <t>sp|P14735|IDE_HUMAN Insulin-degrading enzyme OS=Homo sapiens OX=9606 GN=IDE PE=1 SV=4</t>
  </si>
  <si>
    <t>P14866</t>
  </si>
  <si>
    <t>Heterogeneous nuclear ribonucleoprotein L</t>
  </si>
  <si>
    <t>HNRNPL</t>
  </si>
  <si>
    <t>sp|P14866|HNRPL_HUMAN Heterogeneous nuclear ribonucleoprotein L OS=Homo sapiens OX=9606 GN=HNRNPL PE=1 SV=2</t>
  </si>
  <si>
    <t>P14868</t>
  </si>
  <si>
    <t>Aspartate--tRNA ligase, cytoplasmic</t>
  </si>
  <si>
    <t>DARS</t>
  </si>
  <si>
    <t>sp|P14868|SYDC_HUMAN Aspartate--tRNA ligase, cytoplasmic OS=Homo sapiens OX=9606 GN=DARS PE=1 SV=2</t>
  </si>
  <si>
    <t>P14923;P35222</t>
  </si>
  <si>
    <t>P14923</t>
  </si>
  <si>
    <t>Junction plakoglobin</t>
  </si>
  <si>
    <t>JUP</t>
  </si>
  <si>
    <t>sp|P14923|PLAK_HUMAN Junction plakoglobin OS=Homo sapiens OX=9606 GN=JUP PE=1 SV=3</t>
  </si>
  <si>
    <t>745;781</t>
  </si>
  <si>
    <t>P14927</t>
  </si>
  <si>
    <t>Cytochrome b-c1 complex subunit 7</t>
  </si>
  <si>
    <t>UQCRB</t>
  </si>
  <si>
    <t>sp|P14927|QCR7_HUMAN Cytochrome b-c1 complex subunit 7 OS=Homo sapiens OX=9606 GN=UQCRB PE=1 SV=2</t>
  </si>
  <si>
    <t>P15170;Q8IYD1</t>
  </si>
  <si>
    <t>P15170</t>
  </si>
  <si>
    <t>Eukaryotic peptide chain release factor GTP-binding subunit ERF3A</t>
  </si>
  <si>
    <t>GSPT1</t>
  </si>
  <si>
    <t>sp|P15170|ERF3A_HUMAN Eukaryotic peptide chain release factor GTP-binding subunit ERF3A OS=Homo sapiens OX=9606 GN=GSPT1 PE=1 SV=1</t>
  </si>
  <si>
    <t>499;628</t>
  </si>
  <si>
    <t>P15259;P18669;Q8N0Y7</t>
  </si>
  <si>
    <t>2;2;1</t>
  </si>
  <si>
    <t>Phosphoglycerate mutase 2;Phosphoglycerate mutase 1;Probable phosphoglycerate mutase 4</t>
  </si>
  <si>
    <t>PGAM2;PGAM1;PGAM4</t>
  </si>
  <si>
    <t>sp|P15259|PGAM2_HUMAN Phosphoglycerate mutase 2 OS=Homo sapiens OX=9606 GN=PGAM2 PE=1 SV=3;sp|P18669|PGAM1_HUMAN Phosphoglycerate mutase 1 OS=Homo sapiens OX=9606 GN=PGAM1 PE=1 SV=2;sp|Q8N0Y7|PGAM4_HUMAN Probable phosphoglycerate mutase 4 OS=Homo sapiens O</t>
  </si>
  <si>
    <t>253;254;254</t>
  </si>
  <si>
    <t>P15374</t>
  </si>
  <si>
    <t>Ubiquitin carboxyl-terminal hydrolase isozyme L3</t>
  </si>
  <si>
    <t>UCHL3</t>
  </si>
  <si>
    <t>sp|P15374|UCHL3_HUMAN Ubiquitin carboxyl-terminal hydrolase isozyme L3 OS=Homo sapiens OX=9606 GN=UCHL3 PE=1 SV=1</t>
  </si>
  <si>
    <t>P15538</t>
  </si>
  <si>
    <t>Cytochrome P450 11B1, mitochondrial</t>
  </si>
  <si>
    <t>CYP11B1</t>
  </si>
  <si>
    <t>sp|P15538|C11B1_HUMAN Cytochrome P450 11B1, mitochondrial OS=Homo sapiens OX=9606 GN=CYP11B1 PE=1 SV=5</t>
  </si>
  <si>
    <t>P15880</t>
  </si>
  <si>
    <t>40S ribosomal protein S2</t>
  </si>
  <si>
    <t>RPS2</t>
  </si>
  <si>
    <t>sp|P15880|RS2_HUMAN 40S ribosomal protein S2 OS=Homo sapiens OX=9606 GN=RPS2 PE=1 SV=2</t>
  </si>
  <si>
    <t>P15924</t>
  </si>
  <si>
    <t>Desmoplakin</t>
  </si>
  <si>
    <t>DSP</t>
  </si>
  <si>
    <t>sp|P15924|DESP_HUMAN Desmoplakin OS=Homo sapiens OX=9606 GN=DSP PE=1 SV=3</t>
  </si>
  <si>
    <t>P15927</t>
  </si>
  <si>
    <t>Replication protein A 32 kDa subunit</t>
  </si>
  <si>
    <t>RPA2</t>
  </si>
  <si>
    <t>sp|P15927|RFA2_HUMAN Replication protein A 32 kDa subunit OS=Homo sapiens OX=9606 GN=RPA2 PE=1 SV=1</t>
  </si>
  <si>
    <t>P16035</t>
  </si>
  <si>
    <t>Metalloproteinase inhibitor 2</t>
  </si>
  <si>
    <t>TIMP2</t>
  </si>
  <si>
    <t>sp|P16035|TIMP2_HUMAN Metalloproteinase inhibitor 2 OS=Homo sapiens OX=9606 GN=TIMP2 PE=1 SV=2</t>
  </si>
  <si>
    <t>Q8IUE6;Q96QV6;P16104;Q71UI9;P0C0S5</t>
  </si>
  <si>
    <t>2;2;2;1;1</t>
  </si>
  <si>
    <t>1;1;1;0;0</t>
  </si>
  <si>
    <t>Histone H2A type 2-B;Histone H2A type 1-A;Histone H2AX;Histone H2A.V;Histone H2A.Z</t>
  </si>
  <si>
    <t>HIST2H2AB;HIST1H2AA;H2AFX;H2AFV;H2AFZ</t>
  </si>
  <si>
    <t>sp|Q8IUE6|H2A2B_HUMAN Histone H2A type 2-B OS=Homo sapiens OX=9606 GN=HIST2H2AB PE=1 SV=3;sp|Q96QV6|H2A1A_HUMAN Histone H2A type 1-A OS=Homo sapiens OX=9606 GN=HIST1H2AA PE=1 SV=3;sp|P16104|H2AX_HUMAN Histone H2AX OS=Homo sapiens OX=9606 GN=H2AFX PE=1 SV=2</t>
  </si>
  <si>
    <t>130;131;143;128;128</t>
  </si>
  <si>
    <t>P16403</t>
  </si>
  <si>
    <t>Histone H1.2</t>
  </si>
  <si>
    <t>HIST1H1C</t>
  </si>
  <si>
    <t>sp|P16403|H12_HUMAN Histone H1.2 OS=Homo sapiens OX=9606 GN=HIST1H1C PE=1 SV=2</t>
  </si>
  <si>
    <t>P16949</t>
  </si>
  <si>
    <t>Stathmin</t>
  </si>
  <si>
    <t>STMN1</t>
  </si>
  <si>
    <t>sp|P16949|STMN1_HUMAN Stathmin OS=Homo sapiens OX=9606 GN=STMN1 PE=1 SV=3</t>
  </si>
  <si>
    <t>P16989</t>
  </si>
  <si>
    <t>Y-box-binding protein 3</t>
  </si>
  <si>
    <t>YBX3</t>
  </si>
  <si>
    <t>sp|P16989|YBOX3_HUMAN Y-box-binding protein 3 OS=Homo sapiens OX=9606 GN=YBX3 PE=1 SV=4</t>
  </si>
  <si>
    <t>P17066;P48741</t>
  </si>
  <si>
    <t>10;6</t>
  </si>
  <si>
    <t>Heat shock 70 kDa protein 6;Putative heat shock 70 kDa protein 7</t>
  </si>
  <si>
    <t>HSPA6;HSPA7</t>
  </si>
  <si>
    <t>sp|P17066|HSP76_HUMAN Heat shock 70 kDa protein 6 OS=Homo sapiens OX=9606 GN=HSPA6 PE=1 SV=2;sp|P48741|HSP77_HUMAN Putative heat shock 70 kDa protein 7 OS=Homo sapiens OX=9606 GN=HSPA7 PE=5 SV=2</t>
  </si>
  <si>
    <t>643;367</t>
  </si>
  <si>
    <t>P17096</t>
  </si>
  <si>
    <t>High mobility group protein HMG-I/HMG-Y</t>
  </si>
  <si>
    <t>HMGA1</t>
  </si>
  <si>
    <t>sp|P17096|HMGA1_HUMAN High mobility group protein HMG-I/HMG-Y OS=Homo sapiens OX=9606 GN=HMGA1 PE=1 SV=3</t>
  </si>
  <si>
    <t>P17174</t>
  </si>
  <si>
    <t>Aspartate aminotransferase, cytoplasmic</t>
  </si>
  <si>
    <t>GOT1</t>
  </si>
  <si>
    <t>sp|P17174|AATC_HUMAN Aspartate aminotransferase, cytoplasmic OS=Homo sapiens OX=9606 GN=GOT1 PE=1 SV=3</t>
  </si>
  <si>
    <t>P17655</t>
  </si>
  <si>
    <t>Calpain-2 catalytic subunit</t>
  </si>
  <si>
    <t>CAPN2</t>
  </si>
  <si>
    <t>sp|P17655|CAN2_HUMAN Calpain-2 catalytic subunit OS=Homo sapiens OX=9606 GN=CAPN2 PE=1 SV=6</t>
  </si>
  <si>
    <t>P17844;Q92841</t>
  </si>
  <si>
    <t>P17844</t>
  </si>
  <si>
    <t>16;6</t>
  </si>
  <si>
    <t>15;5</t>
  </si>
  <si>
    <t>Probable ATP-dependent RNA helicase DDX5</t>
  </si>
  <si>
    <t>DDX5</t>
  </si>
  <si>
    <t>sp|P17844|DDX5_HUMAN Probable ATP-dependent RNA helicase DDX5 OS=Homo sapiens OX=9606 GN=DDX5 PE=1 SV=1</t>
  </si>
  <si>
    <t>614;729</t>
  </si>
  <si>
    <t>P17980</t>
  </si>
  <si>
    <t>26S protease regulatory subunit 6A</t>
  </si>
  <si>
    <t>PSMC3</t>
  </si>
  <si>
    <t>sp|P17980|PRS6A_HUMAN 26S proteasome regulatory subunit 6A OS=Homo sapiens OX=9606 GN=PSMC3 PE=1 SV=3</t>
  </si>
  <si>
    <t>P17987</t>
  </si>
  <si>
    <t>T-complex protein 1 subunit alpha</t>
  </si>
  <si>
    <t>TCP1</t>
  </si>
  <si>
    <t>sp|P17987|TCPA_HUMAN T-complex protein 1 subunit alpha OS=Homo sapiens OX=9606 GN=TCP1 PE=1 SV=1</t>
  </si>
  <si>
    <t>P18085</t>
  </si>
  <si>
    <t>ADP-ribosylation factor 4</t>
  </si>
  <si>
    <t>ARF4</t>
  </si>
  <si>
    <t>sp|P18085|ARF4_HUMAN ADP-ribosylation factor 4 OS=Homo sapiens OX=9606 GN=ARF4 PE=1 SV=3</t>
  </si>
  <si>
    <t>P18124</t>
  </si>
  <si>
    <t>60S ribosomal protein L7</t>
  </si>
  <si>
    <t>RPL7</t>
  </si>
  <si>
    <t>sp|P18124|RL7_HUMAN 60S ribosomal protein L7 OS=Homo sapiens OX=9606 GN=RPL7 PE=1 SV=1</t>
  </si>
  <si>
    <t>P18621</t>
  </si>
  <si>
    <t>60S ribosomal protein L17</t>
  </si>
  <si>
    <t>RPL17</t>
  </si>
  <si>
    <t>sp|P18621|RL17_HUMAN 60S ribosomal protein L17 OS=Homo sapiens OX=9606 GN=RPL17 PE=1 SV=3</t>
  </si>
  <si>
    <t>P19338</t>
  </si>
  <si>
    <t>Nucleolin</t>
  </si>
  <si>
    <t>NCL</t>
  </si>
  <si>
    <t>sp|P19338|NUCL_HUMAN Nucleolin OS=Homo sapiens OX=9606 GN=NCL PE=1 SV=3</t>
  </si>
  <si>
    <t>P19387</t>
  </si>
  <si>
    <t>DNA-directed RNA polymerase II subunit RPB3</t>
  </si>
  <si>
    <t>POLR2C</t>
  </si>
  <si>
    <t>sp|P19387|RPB3_HUMAN DNA-directed RNA polymerase II subunit RPB3 OS=Homo sapiens OX=9606 GN=POLR2C PE=1 SV=2</t>
  </si>
  <si>
    <t>P19474</t>
  </si>
  <si>
    <t>E3 ubiquitin-protein ligase TRIM21</t>
  </si>
  <si>
    <t>TRIM21</t>
  </si>
  <si>
    <t>sp|P19474|RO52_HUMAN E3 ubiquitin-protein ligase TRIM21 OS=Homo sapiens OX=9606 GN=TRIM21 PE=1 SV=1</t>
  </si>
  <si>
    <t>P19623</t>
  </si>
  <si>
    <t>Spermidine synthase</t>
  </si>
  <si>
    <t>SRM</t>
  </si>
  <si>
    <t>sp|P19623|SPEE_HUMAN Spermidine synthase OS=Homo sapiens OX=9606 GN=SRM PE=1 SV=1</t>
  </si>
  <si>
    <t>P20073</t>
  </si>
  <si>
    <t>Annexin A7</t>
  </si>
  <si>
    <t>ANXA7</t>
  </si>
  <si>
    <t>sp|P20073|ANXA7_HUMAN Annexin A7 OS=Homo sapiens OX=9606 GN=ANXA7 PE=1 SV=3</t>
  </si>
  <si>
    <t>P20290</t>
  </si>
  <si>
    <t>Transcription factor BTF3</t>
  </si>
  <si>
    <t>BTF3</t>
  </si>
  <si>
    <t>sp|P20290|BTF3_HUMAN Transcription factor BTF3 OS=Homo sapiens OX=9606 GN=BTF3 PE=1 SV=1</t>
  </si>
  <si>
    <t>Q9NRW1;P20340;Q14964</t>
  </si>
  <si>
    <t>Ras-related protein Rab-6B;Ras-related protein Rab-6A;Ras-related protein Rab-39A</t>
  </si>
  <si>
    <t>RAB6B;RAB6A;RAB39A</t>
  </si>
  <si>
    <t>sp|Q9NRW1|RAB6B_HUMAN Ras-related protein Rab-6B OS=Homo sapiens OX=9606 GN=RAB6B PE=1 SV=1;sp|P20340|RAB6A_HUMAN Ras-related protein Rab-6A OS=Homo sapiens OX=9606 GN=RAB6A PE=1 SV=3;sp|Q14964|RB39A_HUMAN Ras-related protein Rab-39A OS=Homo sapiens OX=960</t>
  </si>
  <si>
    <t>208;208;217</t>
  </si>
  <si>
    <t>P20700</t>
  </si>
  <si>
    <t>Lamin-B1</t>
  </si>
  <si>
    <t>LMNB1</t>
  </si>
  <si>
    <t>sp|P20700|LMNB1_HUMAN Lamin-B1 OS=Homo sapiens OX=9606 GN=LMNB1 PE=1 SV=2</t>
  </si>
  <si>
    <t>P20810</t>
  </si>
  <si>
    <t>Calpastatin</t>
  </si>
  <si>
    <t>CAST</t>
  </si>
  <si>
    <t>sp|P20810|ICAL_HUMAN Calpastatin OS=Homo sapiens OX=9606 GN=CAST PE=1 SV=4</t>
  </si>
  <si>
    <t>P20962</t>
  </si>
  <si>
    <t>Parathymosin</t>
  </si>
  <si>
    <t>PTMS</t>
  </si>
  <si>
    <t>sp|P20962|PTMS_HUMAN Parathymosin OS=Homo sapiens OX=9606 GN=PTMS PE=1 SV=2</t>
  </si>
  <si>
    <t>P21291</t>
  </si>
  <si>
    <t>Cysteine and glycine-rich protein 1</t>
  </si>
  <si>
    <t>CSRP1</t>
  </si>
  <si>
    <t>sp|P21291|CSRP1_HUMAN Cysteine and glycine-rich protein 1 OS=Homo sapiens OX=9606 GN=CSRP1 PE=1 SV=3</t>
  </si>
  <si>
    <t>P21333</t>
  </si>
  <si>
    <t>Filamin-A</t>
  </si>
  <si>
    <t>FLNA</t>
  </si>
  <si>
    <t>sp|P21333|FLNA_HUMAN Filamin-A OS=Homo sapiens OX=9606 GN=FLNA PE=1 SV=4</t>
  </si>
  <si>
    <t>P21796</t>
  </si>
  <si>
    <t>Voltage-dependent anion-selective channel protein 1</t>
  </si>
  <si>
    <t>VDAC1</t>
  </si>
  <si>
    <t>sp|P21796|VDAC1_HUMAN Voltage-dependent anion-selective channel protein 1 OS=Homo sapiens OX=9606 GN=VDAC1 PE=1 SV=2</t>
  </si>
  <si>
    <t>P21980;O43548</t>
  </si>
  <si>
    <t>P21980</t>
  </si>
  <si>
    <t>7;1</t>
  </si>
  <si>
    <t>Protein-glutamine gamma-glutamyltransferase 2</t>
  </si>
  <si>
    <t>TGM2</t>
  </si>
  <si>
    <t>sp|P21980|TGM2_HUMAN Protein-glutamine gamma-glutamyltransferase 2 OS=Homo sapiens OX=9606 GN=TGM2 PE=1 SV=2</t>
  </si>
  <si>
    <t>687;720</t>
  </si>
  <si>
    <t>P22061</t>
  </si>
  <si>
    <t>Protein-L-isoaspartate(D-aspartate) O-methyltransferase</t>
  </si>
  <si>
    <t>PCMT1</t>
  </si>
  <si>
    <t>sp|P22061|PIMT_HUMAN Protein-L-isoaspartate(D-aspartate) O-methyltransferase OS=Homo sapiens OX=9606 GN=PCMT1 PE=1 SV=4</t>
  </si>
  <si>
    <t>P22102</t>
  </si>
  <si>
    <t>Trifunctional purine biosynthetic protein adenosine-3;Phosphoribosylamine--glycine ligase;Phosphoribosylformylglycinamidine cyclo-ligase;Phosphoribosylglycinamide formyltransferase</t>
  </si>
  <si>
    <t>GART</t>
  </si>
  <si>
    <t>sp|P22102|PUR2_HUMAN Trifunctional purine biosynthetic protein adenosine-3 OS=Homo sapiens OX=9606 GN=GART PE=1 SV=1</t>
  </si>
  <si>
    <t>P22531;P35326;Q96RM1</t>
  </si>
  <si>
    <t>4;3;2</t>
  </si>
  <si>
    <t>1;0;1</t>
  </si>
  <si>
    <t>Small proline-rich protein 2E;Small proline-rich protein 2A;Small proline-rich protein 2F</t>
  </si>
  <si>
    <t>SPRR2E;SPRR2A;SPRR2F</t>
  </si>
  <si>
    <t>sp|P22531|SPR2E_HUMAN Small proline-rich protein 2E OS=Homo sapiens OX=9606 GN=SPRR2E PE=2 SV=2;sp|P35326|SPR2A_HUMAN Small proline-rich protein 2A OS=Homo sapiens OX=9606 GN=SPRR2A PE=1 SV=1;sp|Q96RM1|SPR2F_HUMAN Small proline-rich protein 2F OS=Homo sapi</t>
  </si>
  <si>
    <t>72;72;72</t>
  </si>
  <si>
    <t>P35325;P22532</t>
  </si>
  <si>
    <t>Small proline-rich protein 2B;Small proline-rich protein 2D</t>
  </si>
  <si>
    <t>SPRR2B;SPRR2D</t>
  </si>
  <si>
    <t>sp|P35325|SPR2B_HUMAN Small proline-rich protein 2B OS=Homo sapiens OX=9606 GN=SPRR2B PE=2 SV=1;sp|P22532|SPR2D_HUMAN Small proline-rich protein 2D OS=Homo sapiens OX=9606 GN=SPRR2D PE=2 SV=2</t>
  </si>
  <si>
    <t>72;72</t>
  </si>
  <si>
    <t>P22626</t>
  </si>
  <si>
    <t>Heterogeneous nuclear ribonucleoproteins A2/B1</t>
  </si>
  <si>
    <t>HNRNPA2B1</t>
  </si>
  <si>
    <t>sp|P22626|ROA2_HUMAN Heterogeneous nuclear ribonucleoproteins A2/B1 OS=Homo sapiens OX=9606 GN=HNRNPA2B1 PE=1 SV=2</t>
  </si>
  <si>
    <t>P22695</t>
  </si>
  <si>
    <t>Cytochrome b-c1 complex subunit 2, mitochondrial</t>
  </si>
  <si>
    <t>UQCRC2</t>
  </si>
  <si>
    <t>sp|P22695|QCR2_HUMAN Cytochrome b-c1 complex subunit 2, mitochondrial OS=Homo sapiens OX=9606 GN=UQCRC2 PE=1 SV=3</t>
  </si>
  <si>
    <t>P22735</t>
  </si>
  <si>
    <t>Protein-glutamine gamma-glutamyltransferase K</t>
  </si>
  <si>
    <t>TGM1</t>
  </si>
  <si>
    <t>sp|P22735|TGM1_HUMAN Protein-glutamine gamma-glutamyltransferase K OS=Homo sapiens OX=9606 GN=TGM1 PE=1 SV=4</t>
  </si>
  <si>
    <t>P23246</t>
  </si>
  <si>
    <t>Splicing factor, proline- and glutamine-rich</t>
  </si>
  <si>
    <t>SFPQ</t>
  </si>
  <si>
    <t>sp|P23246|SFPQ_HUMAN Splicing factor, proline- and glutamine-rich OS=Homo sapiens OX=9606 GN=SFPQ PE=1 SV=2</t>
  </si>
  <si>
    <t>P23396</t>
  </si>
  <si>
    <t>40S ribosomal protein S3</t>
  </si>
  <si>
    <t>RPS3</t>
  </si>
  <si>
    <t>sp|P23396|RS3_HUMAN 40S ribosomal protein S3 OS=Homo sapiens OX=9606 GN=RPS3 PE=1 SV=2</t>
  </si>
  <si>
    <t>P23526</t>
  </si>
  <si>
    <t>Adenosylhomocysteinase</t>
  </si>
  <si>
    <t>AHCY</t>
  </si>
  <si>
    <t>sp|P23526|SAHH_HUMAN Adenosylhomocysteinase OS=Homo sapiens OX=9606 GN=AHCY PE=1 SV=4</t>
  </si>
  <si>
    <t>P23528</t>
  </si>
  <si>
    <t>Cofilin-1</t>
  </si>
  <si>
    <t>CFL1</t>
  </si>
  <si>
    <t>sp|P23528|COF1_HUMAN Cofilin-1 OS=Homo sapiens OX=9606 GN=CFL1 PE=1 SV=3</t>
  </si>
  <si>
    <t>P23588</t>
  </si>
  <si>
    <t>Eukaryotic translation initiation factor 4B</t>
  </si>
  <si>
    <t>EIF4B</t>
  </si>
  <si>
    <t>sp|P23588|IF4B_HUMAN Eukaryotic translation initiation factor 4B OS=Homo sapiens OX=9606 GN=EIF4B PE=1 SV=2</t>
  </si>
  <si>
    <t>P24534</t>
  </si>
  <si>
    <t>Elongation factor 1-beta</t>
  </si>
  <si>
    <t>EEF1B2</t>
  </si>
  <si>
    <t>sp|P24534|EF1B_HUMAN Elongation factor 1-beta OS=Homo sapiens OX=9606 GN=EEF1B2 PE=1 SV=3</t>
  </si>
  <si>
    <t>P24666</t>
  </si>
  <si>
    <t>Low molecular weight phosphotyrosine protein phosphatase</t>
  </si>
  <si>
    <t>ACP1</t>
  </si>
  <si>
    <t>sp|P24666|PPAC_HUMAN Low molecular weight phosphotyrosine protein phosphatase OS=Homo sapiens OX=9606 GN=ACP1 PE=1 SV=3</t>
  </si>
  <si>
    <t>P24752</t>
  </si>
  <si>
    <t>Acetyl-CoA acetyltransferase, mitochondrial</t>
  </si>
  <si>
    <t>ACAT1</t>
  </si>
  <si>
    <t>sp|P24752|THIL_HUMAN Acetyl-CoA acetyltransferase, mitochondrial OS=Homo sapiens OX=9606 GN=ACAT1 PE=1 SV=1</t>
  </si>
  <si>
    <t>P25311</t>
  </si>
  <si>
    <t>Zinc-alpha-2-glycoprotein</t>
  </si>
  <si>
    <t>AZGP1</t>
  </si>
  <si>
    <t>sp|P25311|ZA2G_HUMAN Zinc-alpha-2-glycoprotein OS=Homo sapiens OX=9606 GN=AZGP1 PE=1 SV=2</t>
  </si>
  <si>
    <t>P25325</t>
  </si>
  <si>
    <t>3-mercaptopyruvate sulfurtransferase</t>
  </si>
  <si>
    <t>MPST</t>
  </si>
  <si>
    <t>sp|P25325|THTM_HUMAN 3-mercaptopyruvate sulfurtransferase OS=Homo sapiens OX=9606 GN=MPST PE=1 SV=3</t>
  </si>
  <si>
    <t>P25398</t>
  </si>
  <si>
    <t>40S ribosomal protein S12</t>
  </si>
  <si>
    <t>RPS12</t>
  </si>
  <si>
    <t>sp|P25398|RS12_HUMAN 40S ribosomal protein S12 OS=Homo sapiens OX=9606 GN=RPS12 PE=1 SV=3</t>
  </si>
  <si>
    <t>P25490</t>
  </si>
  <si>
    <t>Transcriptional repressor protein YY1</t>
  </si>
  <si>
    <t>YY1</t>
  </si>
  <si>
    <t>sp|P25490|TYY1_HUMAN Transcriptional repressor protein YY1 OS=Homo sapiens OX=9606 GN=YY1 PE=1 SV=2</t>
  </si>
  <si>
    <t>P25685</t>
  </si>
  <si>
    <t>DnaJ homolog subfamily B member 1</t>
  </si>
  <si>
    <t>DNAJB1</t>
  </si>
  <si>
    <t>sp|P25685|DNJB1_HUMAN DnaJ homolog subfamily B member 1 OS=Homo sapiens OX=9606 GN=DNAJB1 PE=1 SV=4</t>
  </si>
  <si>
    <t>P25705</t>
  </si>
  <si>
    <t>ATP synthase subunit alpha, mitochondrial</t>
  </si>
  <si>
    <t>ATP5A1</t>
  </si>
  <si>
    <t>sp|P25705|ATPA_HUMAN ATP synthase subunit alpha, mitochondrial OS=Homo sapiens OX=9606 GN=ATP5F1A PE=1 SV=1</t>
  </si>
  <si>
    <t>P25788</t>
  </si>
  <si>
    <t>Proteasome subunit alpha type-3</t>
  </si>
  <si>
    <t>PSMA3</t>
  </si>
  <si>
    <t>sp|P25788|PSA3_HUMAN Proteasome subunit alpha type-3 OS=Homo sapiens OX=9606 GN=PSMA3 PE=1 SV=2</t>
  </si>
  <si>
    <t>P25789</t>
  </si>
  <si>
    <t>Proteasome subunit alpha type-4</t>
  </si>
  <si>
    <t>PSMA4</t>
  </si>
  <si>
    <t>sp|P25789|PSA4_HUMAN Proteasome subunit alpha type-4 OS=Homo sapiens OX=9606 GN=PSMA4 PE=1 SV=1</t>
  </si>
  <si>
    <t>P26038</t>
  </si>
  <si>
    <t>Moesin</t>
  </si>
  <si>
    <t>MSN</t>
  </si>
  <si>
    <t>sp|P26038|MOES_HUMAN Moesin OS=Homo sapiens OX=9606 GN=MSN PE=1 SV=3</t>
  </si>
  <si>
    <t>P26368</t>
  </si>
  <si>
    <t>Splicing factor U2AF 65 kDa subunit</t>
  </si>
  <si>
    <t>U2AF2</t>
  </si>
  <si>
    <t>sp|P26368|U2AF2_HUMAN Splicing factor U2AF 65 kDa subunit OS=Homo sapiens OX=9606 GN=U2AF2 PE=1 SV=4</t>
  </si>
  <si>
    <t>P26373</t>
  </si>
  <si>
    <t>60S ribosomal protein L13</t>
  </si>
  <si>
    <t>RPL13</t>
  </si>
  <si>
    <t>sp|P26373|RL13_HUMAN 60S ribosomal protein L13 OS=Homo sapiens OX=9606 GN=RPL13 PE=1 SV=4</t>
  </si>
  <si>
    <t>P26447</t>
  </si>
  <si>
    <t>Protein S100-A4</t>
  </si>
  <si>
    <t>S100A4</t>
  </si>
  <si>
    <t>sp|P26447|S10A4_HUMAN Protein S100-A4 OS=Homo sapiens OX=9606 GN=S100A4 PE=1 SV=1</t>
  </si>
  <si>
    <t>P26583</t>
  </si>
  <si>
    <t>High mobility group protein B2</t>
  </si>
  <si>
    <t>HMGB2</t>
  </si>
  <si>
    <t>sp|P26583|HMGB2_HUMAN High mobility group protein B2 OS=Homo sapiens OX=9606 GN=HMGB2 PE=1 SV=2</t>
  </si>
  <si>
    <t>P26641</t>
  </si>
  <si>
    <t>Elongation factor 1-gamma</t>
  </si>
  <si>
    <t>EEF1G</t>
  </si>
  <si>
    <t>sp|P26641|EF1G_HUMAN Elongation factor 1-gamma OS=Homo sapiens OX=9606 GN=EEF1G PE=1 SV=3</t>
  </si>
  <si>
    <t>P27348</t>
  </si>
  <si>
    <t>14-3-3 protein theta</t>
  </si>
  <si>
    <t>YWHAQ</t>
  </si>
  <si>
    <t>sp|P27348|1433T_HUMAN 14-3-3 protein theta OS=Homo sapiens OX=9606 GN=YWHAQ PE=1 SV=1</t>
  </si>
  <si>
    <t>P27635;Q96L21</t>
  </si>
  <si>
    <t>4;2</t>
  </si>
  <si>
    <t>60S ribosomal protein L10;60S ribosomal protein L10-like</t>
  </si>
  <si>
    <t>RPL10;RPL10L</t>
  </si>
  <si>
    <t>sp|P27635|RL10_HUMAN 60S ribosomal protein L10 OS=Homo sapiens OX=9606 GN=RPL10 PE=1 SV=4;sp|Q96L21|RL10L_HUMAN 60S ribosomal protein L10-like OS=Homo sapiens OX=9606 GN=RPL10L PE=1 SV=3</t>
  </si>
  <si>
    <t>214;214</t>
  </si>
  <si>
    <t>P27658</t>
  </si>
  <si>
    <t>Collagen alpha-1(VIII) chain;Vastatin</t>
  </si>
  <si>
    <t>COL8A1</t>
  </si>
  <si>
    <t>sp|P27658|CO8A1_HUMAN Collagen alpha-1(VIII) chain OS=Homo sapiens OX=9606 GN=COL8A1 PE=1 SV=2</t>
  </si>
  <si>
    <t>P27708</t>
  </si>
  <si>
    <t>CAD protein;Glutamine-dependent carbamoyl-phosphate synthase;Aspartate carbamoyltransferase;Dihydroorotase</t>
  </si>
  <si>
    <t>CAD</t>
  </si>
  <si>
    <t>sp|P27708|PYR1_HUMAN CAD protein OS=Homo sapiens OX=9606 GN=CAD PE=1 SV=3</t>
  </si>
  <si>
    <t>P27797</t>
  </si>
  <si>
    <t>Calreticulin</t>
  </si>
  <si>
    <t>CALR</t>
  </si>
  <si>
    <t>sp|P27797|CALR_HUMAN Calreticulin OS=Homo sapiens OX=9606 GN=CALR PE=1 SV=1</t>
  </si>
  <si>
    <t>P27816</t>
  </si>
  <si>
    <t>Microtubule-associated protein 4</t>
  </si>
  <si>
    <t>MAP4</t>
  </si>
  <si>
    <t>sp|P27816|MAP4_HUMAN Microtubule-associated protein 4 OS=Homo sapiens OX=9606 GN=MAP4 PE=1 SV=3</t>
  </si>
  <si>
    <t>P27824</t>
  </si>
  <si>
    <t>Calnexin</t>
  </si>
  <si>
    <t>CANX</t>
  </si>
  <si>
    <t>sp|P27824|CALX_HUMAN Calnexin OS=Homo sapiens OX=9606 GN=CANX PE=1 SV=2</t>
  </si>
  <si>
    <t>P28066</t>
  </si>
  <si>
    <t>Proteasome subunit alpha type-5</t>
  </si>
  <si>
    <t>PSMA5</t>
  </si>
  <si>
    <t>sp|P28066|PSA5_HUMAN Proteasome subunit alpha type-5 OS=Homo sapiens OX=9606 GN=PSMA5 PE=1 SV=3</t>
  </si>
  <si>
    <t>P28072</t>
  </si>
  <si>
    <t>Proteasome subunit beta type-6</t>
  </si>
  <si>
    <t>PSMB6</t>
  </si>
  <si>
    <t>sp|P28072|PSB6_HUMAN Proteasome subunit beta type-6 OS=Homo sapiens OX=9606 GN=PSMB6 PE=1 SV=4</t>
  </si>
  <si>
    <t>P28799</t>
  </si>
  <si>
    <t>Granulins;Acrogranin;Paragranulin;Granulin-1;Granulin-2;Granulin-3;Granulin-4;Granulin-5;Granulin-6;Granulin-7</t>
  </si>
  <si>
    <t>GRN</t>
  </si>
  <si>
    <t>sp|P28799|GRN_HUMAN Granulins OS=Homo sapiens OX=9606 GN=GRN PE=1 SV=2</t>
  </si>
  <si>
    <t>P29218</t>
  </si>
  <si>
    <t>Inositol monophosphatase 1</t>
  </si>
  <si>
    <t>IMPA1</t>
  </si>
  <si>
    <t>sp|P29218|IMPA1_HUMAN Inositol monophosphatase 1 OS=Homo sapiens OX=9606 GN=IMPA1 PE=1 SV=1</t>
  </si>
  <si>
    <t>P29279</t>
  </si>
  <si>
    <t>Connective tissue growth factor</t>
  </si>
  <si>
    <t>CTGF</t>
  </si>
  <si>
    <t>sp|P29279|CTGF_HUMAN Connective tissue growth factor OS=Homo sapiens OX=9606 GN=CTGF PE=1 SV=2</t>
  </si>
  <si>
    <t>P29401</t>
  </si>
  <si>
    <t>Transketolase</t>
  </si>
  <si>
    <t>TKT</t>
  </si>
  <si>
    <t>sp|P29401|TKT_HUMAN Transketolase OS=Homo sapiens OX=9606 GN=TKT PE=1 SV=3</t>
  </si>
  <si>
    <t>P29508;P48594</t>
  </si>
  <si>
    <t>Serpin B3;Serpin B4</t>
  </si>
  <si>
    <t>SERPINB3;SERPINB4</t>
  </si>
  <si>
    <t>sp|P29508|SPB3_HUMAN Serpin B3 OS=Homo sapiens OX=9606 GN=SERPINB3 PE=1 SV=2;sp|P48594|SPB4_HUMAN Serpin B4 OS=Homo sapiens OX=9606 GN=SERPINB4 PE=1 SV=2</t>
  </si>
  <si>
    <t>390;390</t>
  </si>
  <si>
    <t>P29692</t>
  </si>
  <si>
    <t>Elongation factor 1-delta</t>
  </si>
  <si>
    <t>EEF1D</t>
  </si>
  <si>
    <t>sp|P29692|EF1D_HUMAN Elongation factor 1-delta OS=Homo sapiens OX=9606 GN=EEF1D PE=1 SV=5</t>
  </si>
  <si>
    <t>P29966</t>
  </si>
  <si>
    <t>Myristoylated alanine-rich C-kinase substrate</t>
  </si>
  <si>
    <t>MARCKS</t>
  </si>
  <si>
    <t>sp|P29966|MARCS_HUMAN Myristoylated alanine-rich C-kinase substrate OS=Homo sapiens OX=9606 GN=MARCKS PE=1 SV=4</t>
  </si>
  <si>
    <t>P30040</t>
  </si>
  <si>
    <t>Endoplasmic reticulum resident protein 29</t>
  </si>
  <si>
    <t>ERP29</t>
  </si>
  <si>
    <t>sp|P30040|ERP29_HUMAN Endoplasmic reticulum resident protein 29 OS=Homo sapiens OX=9606 GN=ERP29 PE=1 SV=4</t>
  </si>
  <si>
    <t>P30041</t>
  </si>
  <si>
    <t>Peroxiredoxin-6</t>
  </si>
  <si>
    <t>PRDX6</t>
  </si>
  <si>
    <t>sp|P30041|PRDX6_HUMAN Peroxiredoxin-6 OS=Homo sapiens OX=9606 GN=PRDX6 PE=1 SV=3</t>
  </si>
  <si>
    <t>P30044</t>
  </si>
  <si>
    <t>Peroxiredoxin-5, mitochondrial</t>
  </si>
  <si>
    <t>PRDX5</t>
  </si>
  <si>
    <t>sp|P30044|PRDX5_HUMAN Peroxiredoxin-5, mitochondrial OS=Homo sapiens OX=9606 GN=PRDX5 PE=1 SV=4</t>
  </si>
  <si>
    <t>P30048</t>
  </si>
  <si>
    <t>Thioredoxin-dependent peroxide reductase, mitochondrial</t>
  </si>
  <si>
    <t>PRDX3</t>
  </si>
  <si>
    <t>sp|P30048|PRDX3_HUMAN Thioredoxin-dependent peroxide reductase, mitochondrial OS=Homo sapiens OX=9606 GN=PRDX3 PE=1 SV=3</t>
  </si>
  <si>
    <t>P30049</t>
  </si>
  <si>
    <t>ATP synthase subunit delta, mitochondrial</t>
  </si>
  <si>
    <t>ATP5D</t>
  </si>
  <si>
    <t>sp|P30049|ATPD_HUMAN ATP synthase subunit delta, mitochondrial OS=Homo sapiens OX=9606 GN=ATP5F1D PE=1 SV=2</t>
  </si>
  <si>
    <t>P30050</t>
  </si>
  <si>
    <t>60S ribosomal protein L12</t>
  </si>
  <si>
    <t>RPL12</t>
  </si>
  <si>
    <t>sp|P30050|RL12_HUMAN 60S ribosomal protein L12 OS=Homo sapiens OX=9606 GN=RPL12 PE=1 SV=1</t>
  </si>
  <si>
    <t>P30084</t>
  </si>
  <si>
    <t>Enoyl-CoA hydratase, mitochondrial</t>
  </si>
  <si>
    <t>ECHS1</t>
  </si>
  <si>
    <t>sp|P30084|ECHM_HUMAN Enoyl-CoA hydratase, mitochondrial OS=Homo sapiens OX=9606 GN=ECHS1 PE=1 SV=4</t>
  </si>
  <si>
    <t>P30085</t>
  </si>
  <si>
    <t>UMP-CMP kinase</t>
  </si>
  <si>
    <t>CMPK1</t>
  </si>
  <si>
    <t>sp|P30085|KCY_HUMAN UMP-CMP kinase OS=Homo sapiens OX=9606 GN=CMPK1 PE=1 SV=3</t>
  </si>
  <si>
    <t>P30086</t>
  </si>
  <si>
    <t>Phosphatidylethanolamine-binding protein 1;Hippocampal cholinergic neurostimulating peptide</t>
  </si>
  <si>
    <t>PEBP1</t>
  </si>
  <si>
    <t>sp|P30086|PEBP1_HUMAN Phosphatidylethanolamine-binding protein 1 OS=Homo sapiens OX=9606 GN=PEBP1 PE=1 SV=3</t>
  </si>
  <si>
    <t>P30101</t>
  </si>
  <si>
    <t>Protein disulfide-isomerase A3</t>
  </si>
  <si>
    <t>PDIA3</t>
  </si>
  <si>
    <t>sp|P30101|PDIA3_HUMAN Protein disulfide-isomerase A3 OS=Homo sapiens OX=9606 GN=PDIA3 PE=1 SV=4</t>
  </si>
  <si>
    <t>P30622</t>
  </si>
  <si>
    <t>CAP-Gly domain-containing linker protein 1</t>
  </si>
  <si>
    <t>CLIP1</t>
  </si>
  <si>
    <t>sp|P30622|CLIP1_HUMAN CAP-Gly domain-containing linker protein 1 OS=Homo sapiens OX=9606 GN=CLIP1 PE=1 SV=2</t>
  </si>
  <si>
    <t>P30837</t>
  </si>
  <si>
    <t>Aldehyde dehydrogenase X, mitochondrial</t>
  </si>
  <si>
    <t>ALDH1B1</t>
  </si>
  <si>
    <t>sp|P30837|AL1B1_HUMAN Aldehyde dehydrogenase X, mitochondrial OS=Homo sapiens OX=9606 GN=ALDH1B1 PE=1 SV=3</t>
  </si>
  <si>
    <t>Q5VSP4;P31025</t>
  </si>
  <si>
    <t>Putative lipocalin 1-like protein 1;Lipocalin-1</t>
  </si>
  <si>
    <t>LCN1P1;LCN1</t>
  </si>
  <si>
    <t>sp|Q5VSP4|LC1L1_HUMAN Putative lipocalin 1-like protein 1 OS=Homo sapiens OX=9606 GN=LCN1P1 PE=5 SV=1;sp|P31025|LCN1_HUMAN Lipocalin-1 OS=Homo sapiens OX=9606 GN=LCN1 PE=1 SV=1</t>
  </si>
  <si>
    <t>162;176</t>
  </si>
  <si>
    <t>P31040</t>
  </si>
  <si>
    <t>Succinate dehydrogenase [ubiquinone] flavoprotein subunit, mitochondrial</t>
  </si>
  <si>
    <t>SDHA</t>
  </si>
  <si>
    <t>sp|P31040|SDHA_HUMAN Succinate dehydrogenase [ubiquinone] flavoprotein subunit, mitochondrial OS=Homo sapiens OX=9606 GN=SDHA PE=1 SV=2</t>
  </si>
  <si>
    <t>P31151;Q86SG5</t>
  </si>
  <si>
    <t>P31151</t>
  </si>
  <si>
    <t>Protein S100-A7</t>
  </si>
  <si>
    <t>S100A7</t>
  </si>
  <si>
    <t>sp|P31151|S10A7_HUMAN Protein S100-A7 OS=Homo sapiens OX=9606 GN=S100A7 PE=1 SV=4</t>
  </si>
  <si>
    <t>101;101</t>
  </si>
  <si>
    <t>P31689</t>
  </si>
  <si>
    <t>DnaJ homolog subfamily A member 1</t>
  </si>
  <si>
    <t>DNAJA1</t>
  </si>
  <si>
    <t>sp|P31689|DNJA1_HUMAN DnaJ homolog subfamily A member 1 OS=Homo sapiens OX=9606 GN=DNAJA1 PE=1 SV=2</t>
  </si>
  <si>
    <t>P31930</t>
  </si>
  <si>
    <t>Cytochrome b-c1 complex subunit 1, mitochondrial</t>
  </si>
  <si>
    <t>UQCRC1</t>
  </si>
  <si>
    <t>sp|P31930|QCR1_HUMAN Cytochrome b-c1 complex subunit 1, mitochondrial OS=Homo sapiens OX=9606 GN=UQCRC1 PE=1 SV=3</t>
  </si>
  <si>
    <t>P31942</t>
  </si>
  <si>
    <t>Heterogeneous nuclear ribonucleoprotein H3</t>
  </si>
  <si>
    <t>HNRNPH3</t>
  </si>
  <si>
    <t>sp|P31942|HNRH3_HUMAN Heterogeneous nuclear ribonucleoprotein H3 OS=Homo sapiens OX=9606 GN=HNRNPH3 PE=1 SV=2</t>
  </si>
  <si>
    <t>P31943</t>
  </si>
  <si>
    <t>Heterogeneous nuclear ribonucleoprotein H;Heterogeneous nuclear ribonucleoprotein H, N-terminally processed</t>
  </si>
  <si>
    <t>HNRNPH1</t>
  </si>
  <si>
    <t>sp|P31943|HNRH1_HUMAN Heterogeneous nuclear ribonucleoprotein H OS=Homo sapiens OX=9606 GN=HNRNPH1 PE=1 SV=4</t>
  </si>
  <si>
    <t>P31944</t>
  </si>
  <si>
    <t>Caspase-14;Caspase-14 subunit p17, mature form;Caspase-14 subunit p10, mature form;Caspase-14 subunit p20, intermediate form;Caspase-14 subunit p8, intermediate form</t>
  </si>
  <si>
    <t>CASP14</t>
  </si>
  <si>
    <t>sp|P31944|CASPE_HUMAN Caspase-14 OS=Homo sapiens OX=9606 GN=CASP14 PE=1 SV=2</t>
  </si>
  <si>
    <t>P31946</t>
  </si>
  <si>
    <t>14-3-3 protein beta/alpha;14-3-3 protein beta/alpha, N-terminally processed</t>
  </si>
  <si>
    <t>YWHAB</t>
  </si>
  <si>
    <t>sp|P31946|1433B_HUMAN 14-3-3 protein beta/alpha OS=Homo sapiens OX=9606 GN=YWHAB PE=1 SV=3</t>
  </si>
  <si>
    <t>P31947</t>
  </si>
  <si>
    <t>14-3-3 protein sigma</t>
  </si>
  <si>
    <t>SFN</t>
  </si>
  <si>
    <t>sp|P31947|1433S_HUMAN 14-3-3 protein sigma OS=Homo sapiens OX=9606 GN=SFN PE=1 SV=1</t>
  </si>
  <si>
    <t>P31948</t>
  </si>
  <si>
    <t>Stress-induced-phosphoprotein 1</t>
  </si>
  <si>
    <t>STIP1</t>
  </si>
  <si>
    <t>sp|P31948|STIP1_HUMAN Stress-induced-phosphoprotein 1 OS=Homo sapiens OX=9606 GN=STIP1 PE=1 SV=1</t>
  </si>
  <si>
    <t>P31949</t>
  </si>
  <si>
    <t>Protein S100-A11;Protein S100-A11, N-terminally processed</t>
  </si>
  <si>
    <t>S100A11</t>
  </si>
  <si>
    <t>sp|P31949|S10AB_HUMAN Protein S100-A11 OS=Homo sapiens OX=9606 GN=S100A11 PE=1 SV=2</t>
  </si>
  <si>
    <t>P32119</t>
  </si>
  <si>
    <t>Peroxiredoxin-2</t>
  </si>
  <si>
    <t>PRDX2</t>
  </si>
  <si>
    <t>sp|P32119|PRDX2_HUMAN Peroxiredoxin-2 OS=Homo sapiens OX=9606 GN=PRDX2 PE=1 SV=5</t>
  </si>
  <si>
    <t>P32320</t>
  </si>
  <si>
    <t>Cytidine deaminase</t>
  </si>
  <si>
    <t>CDA</t>
  </si>
  <si>
    <t>sp|P32320|CDD_HUMAN Cytidine deaminase OS=Homo sapiens OX=9606 GN=CDA PE=1 SV=2</t>
  </si>
  <si>
    <t>P32969</t>
  </si>
  <si>
    <t>60S ribosomal protein L9</t>
  </si>
  <si>
    <t>RPL9</t>
  </si>
  <si>
    <t>sp|P32969|RL9_HUMAN 60S ribosomal protein L9 OS=Homo sapiens OX=9606 GN=RPL9 PE=1 SV=1</t>
  </si>
  <si>
    <t>P33176;O60282;Q12840</t>
  </si>
  <si>
    <t>Kinesin-1 heavy chain;Kinesin heavy chain isoform 5C;Kinesin heavy chain isoform 5A</t>
  </si>
  <si>
    <t>KIF5B;KIF5C;KIF5A</t>
  </si>
  <si>
    <t>sp|P33176|KINH_HUMAN Kinesin-1 heavy chain OS=Homo sapiens OX=9606 GN=KIF5B PE=1 SV=1;sp|O60282|KIF5C_HUMAN Kinesin heavy chain isoform 5C OS=Homo sapiens OX=9606 GN=KIF5C PE=1 SV=1;sp|Q12840|KIF5A_HUMAN Kinesin heavy chain isoform 5A OS=Homo sapiens OX=96</t>
  </si>
  <si>
    <t>963;957;1032</t>
  </si>
  <si>
    <t>P33316</t>
  </si>
  <si>
    <t>Deoxyuridine 5-triphosphate nucleotidohydrolase, mitochondrial</t>
  </si>
  <si>
    <t>DUT</t>
  </si>
  <si>
    <t>sp|P33316|DUT_HUMAN Deoxyuridine 5-triphosphate nucleotidohydrolase, mitochondrial OS=Homo sapiens OX=9606 GN=DUT PE=1 SV=4</t>
  </si>
  <si>
    <t>P33991</t>
  </si>
  <si>
    <t>DNA replication licensing factor MCM4</t>
  </si>
  <si>
    <t>MCM4</t>
  </si>
  <si>
    <t>sp|P33991|MCM4_HUMAN DNA replication licensing factor MCM4 OS=Homo sapiens OX=9606 GN=MCM4 PE=1 SV=5</t>
  </si>
  <si>
    <t>P33993</t>
  </si>
  <si>
    <t>DNA replication licensing factor MCM7</t>
  </si>
  <si>
    <t>MCM7</t>
  </si>
  <si>
    <t>sp|P33993|MCM7_HUMAN DNA replication licensing factor MCM7 OS=Homo sapiens OX=9606 GN=MCM7 PE=1 SV=4</t>
  </si>
  <si>
    <t>P34932</t>
  </si>
  <si>
    <t>Heat shock 70 kDa protein 4</t>
  </si>
  <si>
    <t>HSPA4</t>
  </si>
  <si>
    <t>sp|P34932|HSP74_HUMAN Heat shock 70 kDa protein 4 OS=Homo sapiens OX=9606 GN=HSPA4 PE=1 SV=4</t>
  </si>
  <si>
    <t>P35232</t>
  </si>
  <si>
    <t>Prohibitin</t>
  </si>
  <si>
    <t>PHB</t>
  </si>
  <si>
    <t>sp|P35232|PHB_HUMAN Prohibitin OS=Homo sapiens OX=9606 GN=PHB PE=1 SV=1</t>
  </si>
  <si>
    <t>P35244</t>
  </si>
  <si>
    <t>Replication protein A 14 kDa subunit</t>
  </si>
  <si>
    <t>RPA3</t>
  </si>
  <si>
    <t>sp|P35244|RFA3_HUMAN Replication protein A 14 kDa subunit OS=Homo sapiens OX=9606 GN=RPA3 PE=1 SV=1</t>
  </si>
  <si>
    <t>P35268</t>
  </si>
  <si>
    <t>60S ribosomal protein L22</t>
  </si>
  <si>
    <t>RPL22</t>
  </si>
  <si>
    <t>sp|P35268|RL22_HUMAN 60S ribosomal protein L22 OS=Homo sapiens OX=9606 GN=RPL22 PE=1 SV=2</t>
  </si>
  <si>
    <t>P35269</t>
  </si>
  <si>
    <t>General transcription factor IIF subunit 1</t>
  </si>
  <si>
    <t>GTF2F1</t>
  </si>
  <si>
    <t>sp|P35269|T2FA_HUMAN General transcription factor IIF subunit 1 OS=Homo sapiens OX=9606 GN=GTF2F1 PE=1 SV=2</t>
  </si>
  <si>
    <t>P35579;P35749;Q7Z406</t>
  </si>
  <si>
    <t>P35579</t>
  </si>
  <si>
    <t>18;3;2</t>
  </si>
  <si>
    <t>16;1;1</t>
  </si>
  <si>
    <t>Myosin-9</t>
  </si>
  <si>
    <t>MYH9</t>
  </si>
  <si>
    <t>sp|P35579|MYH9_HUMAN Myosin-9 OS=Homo sapiens OX=9606 GN=MYH9 PE=1 SV=4</t>
  </si>
  <si>
    <t>1960;1972;1995</t>
  </si>
  <si>
    <t>P35637;Q92804</t>
  </si>
  <si>
    <t>P35637</t>
  </si>
  <si>
    <t>RNA-binding protein FUS</t>
  </si>
  <si>
    <t>FUS</t>
  </si>
  <si>
    <t>sp|P35637|FUS_HUMAN RNA-binding protein FUS OS=Homo sapiens OX=9606 GN=FUS PE=1 SV=1</t>
  </si>
  <si>
    <t>526;592</t>
  </si>
  <si>
    <t>P35658</t>
  </si>
  <si>
    <t>Nuclear pore complex protein Nup214</t>
  </si>
  <si>
    <t>NUP214</t>
  </si>
  <si>
    <t>sp|P35658|NU214_HUMAN Nuclear pore complex protein Nup214 OS=Homo sapiens OX=9606 GN=NUP214 PE=1 SV=2</t>
  </si>
  <si>
    <t>P35998</t>
  </si>
  <si>
    <t>26S protease regulatory subunit 7</t>
  </si>
  <si>
    <t>PSMC2</t>
  </si>
  <si>
    <t>sp|P35998|PRS7_HUMAN 26S proteasome regulatory subunit 7 OS=Homo sapiens OX=9606 GN=PSMC2 PE=1 SV=3</t>
  </si>
  <si>
    <t>P36507;Q02750</t>
  </si>
  <si>
    <t>Dual specificity mitogen-activated protein kinase kinase 2;Dual specificity mitogen-activated protein kinase kinase 1</t>
  </si>
  <si>
    <t>MAP2K2;MAP2K1</t>
  </si>
  <si>
    <t>sp|P36507|MP2K2_HUMAN Dual specificity mitogen-activated protein kinase kinase 2 OS=Homo sapiens OX=9606 GN=MAP2K2 PE=1 SV=1;sp|Q02750|MP2K1_HUMAN Dual specificity mitogen-activated protein kinase kinase 1 OS=Homo sapiens OX=9606 GN=MAP2K1 PE=1 SV=2</t>
  </si>
  <si>
    <t>400;393</t>
  </si>
  <si>
    <t>P36551</t>
  </si>
  <si>
    <t>Oxygen-dependent coproporphyrinogen-III oxidase, mitochondrial</t>
  </si>
  <si>
    <t>CPOX</t>
  </si>
  <si>
    <t>sp|P36551|HEM6_HUMAN Oxygen-dependent coproporphyrinogen-III oxidase, mitochondrial OS=Homo sapiens OX=9606 GN=CPOX PE=1 SV=3</t>
  </si>
  <si>
    <t>P36578</t>
  </si>
  <si>
    <t>60S ribosomal protein L4</t>
  </si>
  <si>
    <t>RPL4</t>
  </si>
  <si>
    <t>sp|P36578|RL4_HUMAN 60S ribosomal protein L4 OS=Homo sapiens OX=9606 GN=RPL4 PE=1 SV=5</t>
  </si>
  <si>
    <t>P36873</t>
  </si>
  <si>
    <t>Serine/threonine-protein phosphatase PP1-gamma catalytic subunit</t>
  </si>
  <si>
    <t>PPP1CC</t>
  </si>
  <si>
    <t>sp|P36873|PP1G_HUMAN Serine/threonine-protein phosphatase PP1-gamma catalytic subunit OS=Homo sapiens OX=9606 GN=PPP1CC PE=1 SV=1</t>
  </si>
  <si>
    <t>P36957</t>
  </si>
  <si>
    <t>Dihydrolipoyllysine-residue succinyltransferase component of 2-oxoglutarate dehydrogenase complex, mitochondrial</t>
  </si>
  <si>
    <t>DLST</t>
  </si>
  <si>
    <t>sp|P36957|ODO2_HUMAN Dihydrolipoyllysine-residue succinyltransferase component of 2-oxoglutarate dehydrogenase complex, mitochondrial OS=Homo sapiens OX=9606 GN=DLST PE=1 SV=4</t>
  </si>
  <si>
    <t>P37198</t>
  </si>
  <si>
    <t>Nuclear pore glycoprotein p62</t>
  </si>
  <si>
    <t>NUP62</t>
  </si>
  <si>
    <t>sp|P37198|NUP62_HUMAN Nuclear pore glycoprotein p62 OS=Homo sapiens OX=9606 GN=NUP62 PE=1 SV=3</t>
  </si>
  <si>
    <t>P37802</t>
  </si>
  <si>
    <t>Transgelin-2</t>
  </si>
  <si>
    <t>TAGLN2</t>
  </si>
  <si>
    <t>sp|P37802|TAGL2_HUMAN Transgelin-2 OS=Homo sapiens OX=9606 GN=TAGLN2 PE=1 SV=3</t>
  </si>
  <si>
    <t>P37837</t>
  </si>
  <si>
    <t>Transaldolase</t>
  </si>
  <si>
    <t>TALDO1</t>
  </si>
  <si>
    <t>sp|P37837|TALDO_HUMAN Transaldolase OS=Homo sapiens OX=9606 GN=TALDO1 PE=1 SV=2</t>
  </si>
  <si>
    <t>P38159;Q96E39;O75526;Q8N7X1</t>
  </si>
  <si>
    <t>P38159;Q96E39</t>
  </si>
  <si>
    <t>10;6;3;1</t>
  </si>
  <si>
    <t>RNA-binding motif protein, X chromosome;RNA-binding motif protein, X chromosome, N-terminally processed;RNA binding motif protein, X-linked-like-1</t>
  </si>
  <si>
    <t>RBMX;RBMXL1</t>
  </si>
  <si>
    <t>sp|P38159|RBMX_HUMAN RNA-binding motif protein, X chromosome OS=Homo sapiens OX=9606 GN=RBMX PE=1 SV=3;sp|Q96E39|RMXL1_HUMAN RNA binding motif protein, X-linked-like-1 OS=Homo sapiens OX=9606 GN=RBMXL1 PE=1 SV=1</t>
  </si>
  <si>
    <t>391;390;392;1067</t>
  </si>
  <si>
    <t>P38646</t>
  </si>
  <si>
    <t>Stress-70 protein, mitochondrial</t>
  </si>
  <si>
    <t>HSPA9</t>
  </si>
  <si>
    <t>sp|P38646|GRP75_HUMAN Stress-70 protein, mitochondrial OS=Homo sapiens OX=9606 GN=HSPA9 PE=1 SV=2</t>
  </si>
  <si>
    <t>P38919</t>
  </si>
  <si>
    <t>Eukaryotic initiation factor 4A-III;Eukaryotic initiation factor 4A-III, N-terminally processed</t>
  </si>
  <si>
    <t>EIF4A3</t>
  </si>
  <si>
    <t>sp|P38919|IF4A3_HUMAN Eukaryotic initiation factor 4A-III OS=Homo sapiens OX=9606 GN=EIF4A3 PE=1 SV=4</t>
  </si>
  <si>
    <t>P39023;Q92901</t>
  </si>
  <si>
    <t>P39023</t>
  </si>
  <si>
    <t>13;3</t>
  </si>
  <si>
    <t>60S ribosomal protein L3</t>
  </si>
  <si>
    <t>RPL3</t>
  </si>
  <si>
    <t>sp|P39023|RL3_HUMAN 60S ribosomal protein L3 OS=Homo sapiens OX=9606 GN=RPL3 PE=1 SV=2</t>
  </si>
  <si>
    <t>403;407</t>
  </si>
  <si>
    <t>P39687;O43423;O95626;Q92688</t>
  </si>
  <si>
    <t>P39687</t>
  </si>
  <si>
    <t>5;2;1;1</t>
  </si>
  <si>
    <t>Acidic leucine-rich nuclear phosphoprotein 32 family member A</t>
  </si>
  <si>
    <t>ANP32A</t>
  </si>
  <si>
    <t>sp|P39687|AN32A_HUMAN Acidic leucine-rich nuclear phosphoprotein 32 family member A OS=Homo sapiens OX=9606 GN=ANP32A PE=1 SV=1</t>
  </si>
  <si>
    <t>249;234;131;251</t>
  </si>
  <si>
    <t>P40121</t>
  </si>
  <si>
    <t>Macrophage-capping protein</t>
  </si>
  <si>
    <t>CAPG</t>
  </si>
  <si>
    <t>sp|P40121|CAPG_HUMAN Macrophage-capping protein OS=Homo sapiens OX=9606 GN=CAPG PE=1 SV=2</t>
  </si>
  <si>
    <t>P40222</t>
  </si>
  <si>
    <t>Alpha-taxilin</t>
  </si>
  <si>
    <t>TXLNA</t>
  </si>
  <si>
    <t>sp|P40222|TXLNA_HUMAN Alpha-taxilin OS=Homo sapiens OX=9606 GN=TXLNA PE=1 SV=3</t>
  </si>
  <si>
    <t>P40227</t>
  </si>
  <si>
    <t>T-complex protein 1 subunit zeta</t>
  </si>
  <si>
    <t>CCT6A</t>
  </si>
  <si>
    <t>sp|P40227|TCPZ_HUMAN T-complex protein 1 subunit zeta OS=Homo sapiens OX=9606 GN=CCT6A PE=1 SV=3</t>
  </si>
  <si>
    <t>P40926</t>
  </si>
  <si>
    <t>Malate dehydrogenase, mitochondrial</t>
  </si>
  <si>
    <t>MDH2</t>
  </si>
  <si>
    <t>sp|P40926|MDHM_HUMAN Malate dehydrogenase, mitochondrial OS=Homo sapiens OX=9606 GN=MDH2 PE=1 SV=3</t>
  </si>
  <si>
    <t>P41227;Q9BSU3</t>
  </si>
  <si>
    <t>P41227</t>
  </si>
  <si>
    <t>9;2</t>
  </si>
  <si>
    <t>N-alpha-acetyltransferase 10</t>
  </si>
  <si>
    <t>NAA10</t>
  </si>
  <si>
    <t>sp|P41227|NAA10_HUMAN N-alpha-acetyltransferase 10 OS=Homo sapiens OX=9606 GN=NAA10 PE=1 SV=1</t>
  </si>
  <si>
    <t>235;229</t>
  </si>
  <si>
    <t>Q6NXS1;P41236</t>
  </si>
  <si>
    <t>Protein phosphatase inhibitor 2-like protein 3;Protein phosphatase inhibitor 2</t>
  </si>
  <si>
    <t>PPP1R2P3;PPP1R2</t>
  </si>
  <si>
    <t>sp|Q6NXS1|IPP2B_HUMAN Protein phosphatase inhibitor 2 family member B OS=Homo sapiens OX=9606 GN=PPP1R2B PE=1 SV=2;sp|P41236|IPP2_HUMAN Protein phosphatase inhibitor 2 OS=Homo sapiens OX=9606 GN=PPP1R2 PE=1 SV=2</t>
  </si>
  <si>
    <t>205;205</t>
  </si>
  <si>
    <t>P41250</t>
  </si>
  <si>
    <t>Glycine--tRNA ligase</t>
  </si>
  <si>
    <t>GARS</t>
  </si>
  <si>
    <t>sp|P41250|GARS_HUMAN Glycine--tRNA ligase OS=Homo sapiens OX=9606 GN=GARS PE=1 SV=3</t>
  </si>
  <si>
    <t>P41567;O60739</t>
  </si>
  <si>
    <t>Eukaryotic translation initiation factor 1;Eukaryotic translation initiation factor 1b</t>
  </si>
  <si>
    <t>EIF1;EIF1B</t>
  </si>
  <si>
    <t>sp|P41567|EIF1_HUMAN Eukaryotic translation initiation factor 1 OS=Homo sapiens OX=9606 GN=EIF1 PE=1 SV=1;sp|O60739|EIF1B_HUMAN Eukaryotic translation initiation factor 1b OS=Homo sapiens OX=9606 GN=EIF1B PE=1 SV=2</t>
  </si>
  <si>
    <t>113;113</t>
  </si>
  <si>
    <t>P42166;P42167</t>
  </si>
  <si>
    <t>Lamina-associated polypeptide 2, isoform alpha;Thymopoietin;Thymopentin;Lamina-associated polypeptide 2, isoforms beta/gamma;Thymopoietin;Thymopentin</t>
  </si>
  <si>
    <t>TMPO</t>
  </si>
  <si>
    <t>sp|P42166|LAP2A_HUMAN Lamina-associated polypeptide 2, isoform alpha OS=Homo sapiens OX=9606 GN=TMPO PE=1 SV=2;sp|P42167|LAP2B_HUMAN Lamina-associated polypeptide 2, isoforms beta/gamma OS=Homo sapiens OX=9606 GN=TMPO PE=1 SV=2</t>
  </si>
  <si>
    <t>694;454</t>
  </si>
  <si>
    <t>P42677</t>
  </si>
  <si>
    <t>40S ribosomal protein S27</t>
  </si>
  <si>
    <t>RPS27</t>
  </si>
  <si>
    <t>sp|P42677|RS27_HUMAN 40S ribosomal protein S27 OS=Homo sapiens OX=9606 GN=RPS27 PE=1 SV=3</t>
  </si>
  <si>
    <t>P43243</t>
  </si>
  <si>
    <t>Matrin-3</t>
  </si>
  <si>
    <t>MATR3</t>
  </si>
  <si>
    <t>sp|P43243|MATR3_HUMAN Matrin-3 OS=Homo sapiens OX=9606 GN=MATR3 PE=1 SV=2</t>
  </si>
  <si>
    <t>P43487</t>
  </si>
  <si>
    <t>Ran-specific GTPase-activating protein</t>
  </si>
  <si>
    <t>RANBP1</t>
  </si>
  <si>
    <t>sp|P43487|RANG_HUMAN Ran-specific GTPase-activating protein OS=Homo sapiens OX=9606 GN=RANBP1 PE=1 SV=1</t>
  </si>
  <si>
    <t>P43490</t>
  </si>
  <si>
    <t>Nicotinamide phosphoribosyltransferase</t>
  </si>
  <si>
    <t>NAMPT</t>
  </si>
  <si>
    <t>sp|P43490|NAMPT_HUMAN Nicotinamide phosphoribosyltransferase OS=Homo sapiens OX=9606 GN=NAMPT PE=1 SV=1</t>
  </si>
  <si>
    <t>P43686</t>
  </si>
  <si>
    <t>26S protease regulatory subunit 6B</t>
  </si>
  <si>
    <t>PSMC4</t>
  </si>
  <si>
    <t>sp|P43686|PRS6B_HUMAN 26S proteasome regulatory subunit 6B OS=Homo sapiens OX=9606 GN=PSMC4 PE=1 SV=2</t>
  </si>
  <si>
    <t>P45880</t>
  </si>
  <si>
    <t>Voltage-dependent anion-selective channel protein 2</t>
  </si>
  <si>
    <t>VDAC2</t>
  </si>
  <si>
    <t>sp|P45880|VDAC2_HUMAN Voltage-dependent anion-selective channel protein 2 OS=Homo sapiens OX=9606 GN=VDAC2 PE=1 SV=2</t>
  </si>
  <si>
    <t>P46108</t>
  </si>
  <si>
    <t>Adapter molecule crk</t>
  </si>
  <si>
    <t>CRK</t>
  </si>
  <si>
    <t>sp|P46108|CRK_HUMAN Adapter molecule crk OS=Homo sapiens OX=9606 GN=CRK PE=1 SV=2</t>
  </si>
  <si>
    <t>P46109</t>
  </si>
  <si>
    <t>Crk-like protein</t>
  </si>
  <si>
    <t>CRKL</t>
  </si>
  <si>
    <t>sp|P46109|CRKL_HUMAN Crk-like protein OS=Homo sapiens OX=9606 GN=CRKL PE=1 SV=1</t>
  </si>
  <si>
    <t>P46776</t>
  </si>
  <si>
    <t>60S ribosomal protein L27a</t>
  </si>
  <si>
    <t>RPL27A</t>
  </si>
  <si>
    <t>sp|P46776|RL27A_HUMAN 60S ribosomal protein L27a OS=Homo sapiens OX=9606 GN=RPL27A PE=1 SV=2</t>
  </si>
  <si>
    <t>P46777</t>
  </si>
  <si>
    <t>60S ribosomal protein L5</t>
  </si>
  <si>
    <t>RPL5</t>
  </si>
  <si>
    <t>sp|P46777|RL5_HUMAN 60S ribosomal protein L5 OS=Homo sapiens OX=9606 GN=RPL5 PE=1 SV=3</t>
  </si>
  <si>
    <t>P46778</t>
  </si>
  <si>
    <t>60S ribosomal protein L21</t>
  </si>
  <si>
    <t>RPL21</t>
  </si>
  <si>
    <t>sp|P46778|RL21_HUMAN 60S ribosomal protein L21 OS=Homo sapiens OX=9606 GN=RPL21 PE=1 SV=2</t>
  </si>
  <si>
    <t>P46779</t>
  </si>
  <si>
    <t>60S ribosomal protein L28</t>
  </si>
  <si>
    <t>RPL28</t>
  </si>
  <si>
    <t>sp|P46779|RL28_HUMAN 60S ribosomal protein L28 OS=Homo sapiens OX=9606 GN=RPL28 PE=1 SV=3</t>
  </si>
  <si>
    <t>P46781</t>
  </si>
  <si>
    <t>40S ribosomal protein S9</t>
  </si>
  <si>
    <t>RPS9</t>
  </si>
  <si>
    <t>sp|P46781|RS9_HUMAN 40S ribosomal protein S9 OS=Homo sapiens OX=9606 GN=RPS9 PE=1 SV=3</t>
  </si>
  <si>
    <t>P46821;P78559</t>
  </si>
  <si>
    <t>P46821</t>
  </si>
  <si>
    <t>21;1</t>
  </si>
  <si>
    <t>Microtubule-associated protein 1B;MAP1B heavy chain;MAP1 light chain LC1</t>
  </si>
  <si>
    <t>MAP1B</t>
  </si>
  <si>
    <t>sp|P46821|MAP1B_HUMAN Microtubule-associated protein 1B OS=Homo sapiens OX=9606 GN=MAP1B PE=1 SV=2</t>
  </si>
  <si>
    <t>2468;2803</t>
  </si>
  <si>
    <t>P46976</t>
  </si>
  <si>
    <t>Glycogenin-1</t>
  </si>
  <si>
    <t>GYG1</t>
  </si>
  <si>
    <t>sp|P46976|GLYG_HUMAN Glycogenin-1 OS=Homo sapiens OX=9606 GN=GYG1 PE=1 SV=4</t>
  </si>
  <si>
    <t>P47755</t>
  </si>
  <si>
    <t>F-actin-capping protein subunit alpha-2</t>
  </si>
  <si>
    <t>CAPZA2</t>
  </si>
  <si>
    <t>sp|P47755|CAZA2_HUMAN F-actin-capping protein subunit alpha-2 OS=Homo sapiens OX=9606 GN=CAPZA2 PE=1 SV=3</t>
  </si>
  <si>
    <t>P47756</t>
  </si>
  <si>
    <t>F-actin-capping protein subunit beta</t>
  </si>
  <si>
    <t>CAPZB</t>
  </si>
  <si>
    <t>sp|P47756|CAPZB_HUMAN F-actin-capping protein subunit beta OS=Homo sapiens OX=9606 GN=CAPZB PE=1 SV=4</t>
  </si>
  <si>
    <t>P47813;O14602</t>
  </si>
  <si>
    <t>P47813</t>
  </si>
  <si>
    <t>Eukaryotic translation initiation factor 1A, X-chromosomal</t>
  </si>
  <si>
    <t>EIF1AX</t>
  </si>
  <si>
    <t>sp|P47813|IF1AX_HUMAN Eukaryotic translation initiation factor 1A, X-chromosomal OS=Homo sapiens OX=9606 GN=EIF1AX PE=1 SV=2</t>
  </si>
  <si>
    <t>144;144</t>
  </si>
  <si>
    <t>P47914</t>
  </si>
  <si>
    <t>60S ribosomal protein L29</t>
  </si>
  <si>
    <t>RPL29</t>
  </si>
  <si>
    <t>sp|P47914|RL29_HUMAN 60S ribosomal protein L29 OS=Homo sapiens OX=9606 GN=RPL29 PE=1 SV=2</t>
  </si>
  <si>
    <t>P47929</t>
  </si>
  <si>
    <t>Galectin-7</t>
  </si>
  <si>
    <t>LGALS7</t>
  </si>
  <si>
    <t>sp|P47929|LEG7_HUMAN Galectin-7 OS=Homo sapiens OX=9606 GN=LGALS7 PE=1 SV=2</t>
  </si>
  <si>
    <t>P48444</t>
  </si>
  <si>
    <t>Coatomer subunit delta</t>
  </si>
  <si>
    <t>ARCN1</t>
  </si>
  <si>
    <t>sp|P48444|COPD_HUMAN Coatomer subunit delta OS=Homo sapiens OX=9606 GN=ARCN1 PE=1 SV=1</t>
  </si>
  <si>
    <t>P48637</t>
  </si>
  <si>
    <t>Glutathione synthetase</t>
  </si>
  <si>
    <t>GSS</t>
  </si>
  <si>
    <t>sp|P48637|GSHB_HUMAN Glutathione synthetase OS=Homo sapiens OX=9606 GN=GSS PE=1 SV=1</t>
  </si>
  <si>
    <t>P48643</t>
  </si>
  <si>
    <t>T-complex protein 1 subunit epsilon</t>
  </si>
  <si>
    <t>CCT5</t>
  </si>
  <si>
    <t>sp|P48643|TCPE_HUMAN T-complex protein 1 subunit epsilon OS=Homo sapiens OX=9606 GN=CCT5 PE=1 SV=1</t>
  </si>
  <si>
    <t>P48960</t>
  </si>
  <si>
    <t>CD97 antigen;CD97 antigen subunit alpha;CD97 antigen subunit beta</t>
  </si>
  <si>
    <t>CD97</t>
  </si>
  <si>
    <t>sp|P48960|CD97_HUMAN CD97 antigen OS=Homo sapiens OX=9606 GN=CD97 PE=1 SV=4</t>
  </si>
  <si>
    <t>P49006</t>
  </si>
  <si>
    <t>MARCKS-related protein</t>
  </si>
  <si>
    <t>MARCKSL1</t>
  </si>
  <si>
    <t>sp|P49006|MRP_HUMAN MARCKS-related protein OS=Homo sapiens OX=9606 GN=MARCKSL1 PE=1 SV=2</t>
  </si>
  <si>
    <t>P49023</t>
  </si>
  <si>
    <t>Paxillin</t>
  </si>
  <si>
    <t>PXN</t>
  </si>
  <si>
    <t>sp|P49023|PAXI_HUMAN Paxillin OS=Homo sapiens OX=9606 GN=PXN PE=1 SV=3</t>
  </si>
  <si>
    <t>P49207</t>
  </si>
  <si>
    <t>60S ribosomal protein L34</t>
  </si>
  <si>
    <t>RPL34</t>
  </si>
  <si>
    <t>sp|P49207|RL34_HUMAN 60S ribosomal protein L34 OS=Homo sapiens OX=9606 GN=RPL34 PE=1 SV=3</t>
  </si>
  <si>
    <t>P49321</t>
  </si>
  <si>
    <t>Nuclear autoantigenic sperm protein</t>
  </si>
  <si>
    <t>NASP</t>
  </si>
  <si>
    <t>sp|P49321|NASP_HUMAN Nuclear autoantigenic sperm protein OS=Homo sapiens OX=9606 GN=NASP PE=1 SV=2</t>
  </si>
  <si>
    <t>P49368</t>
  </si>
  <si>
    <t>T-complex protein 1 subunit gamma</t>
  </si>
  <si>
    <t>CCT3</t>
  </si>
  <si>
    <t>sp|P49368|TCPG_HUMAN T-complex protein 1 subunit gamma OS=Homo sapiens OX=9606 GN=CCT3 PE=1 SV=4</t>
  </si>
  <si>
    <t>P49411</t>
  </si>
  <si>
    <t>Elongation factor Tu, mitochondrial</t>
  </si>
  <si>
    <t>TUFM</t>
  </si>
  <si>
    <t>sp|P49411|EFTU_HUMAN Elongation factor Tu, mitochondrial OS=Homo sapiens OX=9606 GN=TUFM PE=1 SV=2</t>
  </si>
  <si>
    <t>P49458</t>
  </si>
  <si>
    <t>Signal recognition particle 9 kDa protein</t>
  </si>
  <si>
    <t>SRP9</t>
  </si>
  <si>
    <t>sp|P49458|SRP09_HUMAN Signal recognition particle 9 kDa protein OS=Homo sapiens OX=9606 GN=SRP9 PE=1 SV=2</t>
  </si>
  <si>
    <t>P49593</t>
  </si>
  <si>
    <t>Protein phosphatase 1F</t>
  </si>
  <si>
    <t>PPM1F</t>
  </si>
  <si>
    <t>sp|P49593|PPM1F_HUMAN Protein phosphatase 1F OS=Homo sapiens OX=9606 GN=PPM1F PE=1 SV=3</t>
  </si>
  <si>
    <t>P49773</t>
  </si>
  <si>
    <t>Histidine triad nucleotide-binding protein 1</t>
  </si>
  <si>
    <t>HINT1</t>
  </si>
  <si>
    <t>sp|P49773|HINT1_HUMAN Histidine triad nucleotide-binding protein 1 OS=Homo sapiens OX=9606 GN=HINT1 PE=1 SV=2</t>
  </si>
  <si>
    <t>P49915</t>
  </si>
  <si>
    <t>GMP synthase [glutamine-hydrolyzing]</t>
  </si>
  <si>
    <t>GMPS</t>
  </si>
  <si>
    <t>sp|P49915|GUAA_HUMAN GMP synthase [glutamine-hydrolyzing] OS=Homo sapiens OX=9606 GN=GMPS PE=1 SV=1</t>
  </si>
  <si>
    <t>P50213</t>
  </si>
  <si>
    <t>Isocitrate dehydrogenase [NAD] subunit alpha, mitochondrial</t>
  </si>
  <si>
    <t>IDH3A</t>
  </si>
  <si>
    <t>sp|P50213|IDH3A_HUMAN Isocitrate dehydrogenase [NAD] subunit alpha, mitochondrial OS=Homo sapiens OX=9606 GN=IDH3A PE=1 SV=1</t>
  </si>
  <si>
    <t>P50454</t>
  </si>
  <si>
    <t>Serpin H1</t>
  </si>
  <si>
    <t>SERPINH1</t>
  </si>
  <si>
    <t>sp|P50454|SERPH_HUMAN Serpin H1 OS=Homo sapiens OX=9606 GN=SERPINH1 PE=1 SV=2</t>
  </si>
  <si>
    <t>Q8IZP2;Q8NFI4;P50502</t>
  </si>
  <si>
    <t>Putative protein FAM10A4;Putative protein FAM10A5;Hsc70-interacting protein</t>
  </si>
  <si>
    <t>ST13P4;ST13P5;ST13</t>
  </si>
  <si>
    <t>sp|Q8IZP2|ST134_HUMAN Putative protein FAM10A4 OS=Homo sapiens OX=9606 GN=ST13P4 PE=5 SV=1;sp|Q8NFI4|F10A5_HUMAN Putative protein FAM10A5 OS=Homo sapiens OX=9606 GN=ST13P5 PE=5 SV=1;sp|P50502|F10A1_HUMAN Hsc70-interacting protein OS=Homo sapiens OX=9606 GN</t>
  </si>
  <si>
    <t>240;369;369</t>
  </si>
  <si>
    <t>P50552</t>
  </si>
  <si>
    <t>Vasodilator-stimulated phosphoprotein</t>
  </si>
  <si>
    <t>VASP</t>
  </si>
  <si>
    <t>sp|P50552|VASP_HUMAN Vasodilator-stimulated phosphoprotein OS=Homo sapiens OX=9606 GN=VASP PE=1 SV=3</t>
  </si>
  <si>
    <t>P50897</t>
  </si>
  <si>
    <t>Palmitoyl-protein thioesterase 1</t>
  </si>
  <si>
    <t>PPT1</t>
  </si>
  <si>
    <t>sp|P50897|PPT1_HUMAN Palmitoyl-protein thioesterase 1 OS=Homo sapiens OX=9606 GN=PPT1 PE=1 SV=1</t>
  </si>
  <si>
    <t>P50914</t>
  </si>
  <si>
    <t>60S ribosomal protein L14</t>
  </si>
  <si>
    <t>RPL14</t>
  </si>
  <si>
    <t>sp|P50914|RL14_HUMAN 60S ribosomal protein L14 OS=Homo sapiens OX=9606 GN=RPL14 PE=1 SV=4</t>
  </si>
  <si>
    <t>P50990</t>
  </si>
  <si>
    <t>T-complex protein 1 subunit theta</t>
  </si>
  <si>
    <t>CCT8</t>
  </si>
  <si>
    <t>sp|P50990|TCPQ_HUMAN T-complex protein 1 subunit theta OS=Homo sapiens OX=9606 GN=CCT8 PE=1 SV=4</t>
  </si>
  <si>
    <t>P50991</t>
  </si>
  <si>
    <t>T-complex protein 1 subunit delta</t>
  </si>
  <si>
    <t>CCT4</t>
  </si>
  <si>
    <t>sp|P50991|TCPD_HUMAN T-complex protein 1 subunit delta OS=Homo sapiens OX=9606 GN=CCT4 PE=1 SV=4</t>
  </si>
  <si>
    <t>P51114;Q06787</t>
  </si>
  <si>
    <t>P51114</t>
  </si>
  <si>
    <t>8;1</t>
  </si>
  <si>
    <t>6;0</t>
  </si>
  <si>
    <t>Fragile X mental retardation syndrome-related protein 1</t>
  </si>
  <si>
    <t>FXR1</t>
  </si>
  <si>
    <t>sp|P51114|FXR1_HUMAN Fragile X mental retardation syndrome-related protein 1 OS=Homo sapiens OX=9606 GN=FXR1 PE=1 SV=3</t>
  </si>
  <si>
    <t>621;632</t>
  </si>
  <si>
    <t>P51116</t>
  </si>
  <si>
    <t>Fragile X mental retardation syndrome-related protein 2</t>
  </si>
  <si>
    <t>FXR2</t>
  </si>
  <si>
    <t>sp|P51116|FXR2_HUMAN Fragile X mental retardation syndrome-related protein 2 OS=Homo sapiens OX=9606 GN=FXR2 PE=1 SV=2</t>
  </si>
  <si>
    <t>P51571</t>
  </si>
  <si>
    <t>Translocon-associated protein subunit delta</t>
  </si>
  <si>
    <t>SSR4</t>
  </si>
  <si>
    <t>sp|P51571|SSRD_HUMAN Translocon-associated protein subunit delta OS=Homo sapiens OX=9606 GN=SSR4 PE=1 SV=1</t>
  </si>
  <si>
    <t>P51610;Q9Y5Z7</t>
  </si>
  <si>
    <t>P51610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</si>
  <si>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</si>
  <si>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</si>
  <si>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sp|P51610|HCFC1_HUMAN Host cell factor 1 OS=Homo sapiens OX=9606 GN=HCFC1 PE=1 SV=2</t>
  </si>
  <si>
    <t>2035;792</t>
  </si>
  <si>
    <t>P51858</t>
  </si>
  <si>
    <t>Hepatoma-derived growth factor</t>
  </si>
  <si>
    <t>HDGF</t>
  </si>
  <si>
    <t>sp|P51858|HDGF_HUMAN Hepatoma-derived growth factor OS=Homo sapiens OX=9606 GN=HDGF PE=1 SV=1</t>
  </si>
  <si>
    <t>P51991</t>
  </si>
  <si>
    <t>Heterogeneous nuclear ribonucleoprotein A3</t>
  </si>
  <si>
    <t>HNRNPA3</t>
  </si>
  <si>
    <t>sp|P51991|ROA3_HUMAN Heterogeneous nuclear ribonucleoprotein A3 OS=Homo sapiens OX=9606 GN=HNRNPA3 PE=1 SV=2</t>
  </si>
  <si>
    <t>P52272</t>
  </si>
  <si>
    <t>Heterogeneous nuclear ribonucleoprotein M</t>
  </si>
  <si>
    <t>HNRNPM</t>
  </si>
  <si>
    <t>sp|P52272|HNRPM_HUMAN Heterogeneous nuclear ribonucleoprotein M OS=Homo sapiens OX=9606 GN=HNRNPM PE=1 SV=3</t>
  </si>
  <si>
    <t>P52434</t>
  </si>
  <si>
    <t>DNA-directed RNA polymerases I, II, and III subunit RPABC3</t>
  </si>
  <si>
    <t>POLR2H</t>
  </si>
  <si>
    <t>sp|P52434|RPAB3_HUMAN DNA-directed RNA polymerases I, II, and III subunit RPABC3 OS=Homo sapiens OX=9606 GN=POLR2H PE=1 SV=4</t>
  </si>
  <si>
    <t>P52565</t>
  </si>
  <si>
    <t>Rho GDP-dissociation inhibitor 1</t>
  </si>
  <si>
    <t>ARHGDIA</t>
  </si>
  <si>
    <t>sp|P52565|GDIR1_HUMAN Rho GDP-dissociation inhibitor 1 OS=Homo sapiens OX=9606 GN=ARHGDIA PE=1 SV=3</t>
  </si>
  <si>
    <t>P52597</t>
  </si>
  <si>
    <t>Heterogeneous nuclear ribonucleoprotein F;Heterogeneous nuclear ribonucleoprotein F, N-terminally processed</t>
  </si>
  <si>
    <t>HNRNPF</t>
  </si>
  <si>
    <t>sp|P52597|HNRPF_HUMAN Heterogeneous nuclear ribonucleoprotein F OS=Homo sapiens OX=9606 GN=HNRNPF PE=1 SV=3</t>
  </si>
  <si>
    <t>P52907</t>
  </si>
  <si>
    <t>F-actin-capping protein subunit alpha-1</t>
  </si>
  <si>
    <t>CAPZA1</t>
  </si>
  <si>
    <t>sp|P52907|CAZA1_HUMAN F-actin-capping protein subunit alpha-1 OS=Homo sapiens OX=9606 GN=CAPZA1 PE=1 SV=3</t>
  </si>
  <si>
    <t>P53597</t>
  </si>
  <si>
    <t>Succinyl-CoA ligase [ADP/GDP-forming] subunit alpha, mitochondrial</t>
  </si>
  <si>
    <t>SUCLG1</t>
  </si>
  <si>
    <t>sp|P53597|SUCA_HUMAN Succinate--CoA ligase [ADP/GDP-forming] subunit alpha, mitochondrial OS=Homo sapiens OX=9606 GN=SUCLG1 PE=1 SV=4</t>
  </si>
  <si>
    <t>P53814</t>
  </si>
  <si>
    <t>Smoothelin</t>
  </si>
  <si>
    <t>SMTN</t>
  </si>
  <si>
    <t>sp|P53814|SMTN_HUMAN Smoothelin OS=Homo sapiens OX=9606 GN=SMTN PE=1 SV=7</t>
  </si>
  <si>
    <t>P53999</t>
  </si>
  <si>
    <t>Activated RNA polymerase II transcriptional coactivator p15</t>
  </si>
  <si>
    <t>SUB1</t>
  </si>
  <si>
    <t>sp|P53999|TCP4_HUMAN Activated RNA polymerase II transcriptional coactivator p15 OS=Homo sapiens OX=9606 GN=SUB1 PE=1 SV=3</t>
  </si>
  <si>
    <t>P54577</t>
  </si>
  <si>
    <t>Tyrosine--tRNA ligase, cytoplasmic;Tyrosine--tRNA ligase, cytoplasmic, N-terminally processed</t>
  </si>
  <si>
    <t>YARS</t>
  </si>
  <si>
    <t>sp|P54577|SYYC_HUMAN Tyrosine--tRNA ligase, cytoplasmic OS=Homo sapiens OX=9606 GN=YARS PE=1 SV=4</t>
  </si>
  <si>
    <t>P54727</t>
  </si>
  <si>
    <t>UV excision repair protein RAD23 homolog B</t>
  </si>
  <si>
    <t>RAD23B</t>
  </si>
  <si>
    <t>sp|P54727|RD23B_HUMAN UV excision repair protein RAD23 homolog B OS=Homo sapiens OX=9606 GN=RAD23B PE=1 SV=1</t>
  </si>
  <si>
    <t>P54819</t>
  </si>
  <si>
    <t>Adenylate kinase 2, mitochondrial;Adenylate kinase 2, mitochondrial, N-terminally processed</t>
  </si>
  <si>
    <t>AK2</t>
  </si>
  <si>
    <t>sp|P54819|KAD2_HUMAN Adenylate kinase 2, mitochondrial OS=Homo sapiens OX=9606 GN=AK2 PE=1 SV=2</t>
  </si>
  <si>
    <t>P55036;A2A3N6</t>
  </si>
  <si>
    <t>P55036</t>
  </si>
  <si>
    <t>10;1</t>
  </si>
  <si>
    <t>26S proteasome non-ATPase regulatory subunit 4</t>
  </si>
  <si>
    <t>PSMD4</t>
  </si>
  <si>
    <t>sp|P55036|PSMD4_HUMAN 26S proteasome non-ATPase regulatory subunit 4 OS=Homo sapiens OX=9606 GN=PSMD4 PE=1 SV=1</t>
  </si>
  <si>
    <t>377;862</t>
  </si>
  <si>
    <t>P55072</t>
  </si>
  <si>
    <t>Transitional endoplasmic reticulum ATPase</t>
  </si>
  <si>
    <t>VCP</t>
  </si>
  <si>
    <t>sp|P55072|TERA_HUMAN Transitional endoplasmic reticulum ATPase OS=Homo sapiens OX=9606 GN=VCP PE=1 SV=4</t>
  </si>
  <si>
    <t>P55145</t>
  </si>
  <si>
    <t>Mesencephalic astrocyte-derived neurotrophic factor</t>
  </si>
  <si>
    <t>MANF</t>
  </si>
  <si>
    <t>sp|P55145|MANF_HUMAN Mesencephalic astrocyte-derived neurotrophic factor OS=Homo sapiens OX=9606 GN=MANF PE=1 SV=3</t>
  </si>
  <si>
    <t>P55209</t>
  </si>
  <si>
    <t>Nucleosome assembly protein 1-like 1</t>
  </si>
  <si>
    <t>NAP1L1</t>
  </si>
  <si>
    <t>sp|P55209|NP1L1_HUMAN Nucleosome assembly protein 1-like 1 OS=Homo sapiens OX=9606 GN=NAP1L1 PE=1 SV=1</t>
  </si>
  <si>
    <t>P55327</t>
  </si>
  <si>
    <t>Tumor protein D52</t>
  </si>
  <si>
    <t>TPD52</t>
  </si>
  <si>
    <t>sp|P55327|TPD52_HUMAN Tumor protein D52 OS=Homo sapiens OX=9606 GN=TPD52 PE=1 SV=2</t>
  </si>
  <si>
    <t>P55735</t>
  </si>
  <si>
    <t>Protein SEC13 homolog</t>
  </si>
  <si>
    <t>SEC13</t>
  </si>
  <si>
    <t>sp|P55735|SEC13_HUMAN Protein SEC13 homolog OS=Homo sapiens OX=9606 GN=SEC13 PE=1 SV=3</t>
  </si>
  <si>
    <t>P55795</t>
  </si>
  <si>
    <t>Heterogeneous nuclear ribonucleoprotein H2</t>
  </si>
  <si>
    <t>HNRNPH2</t>
  </si>
  <si>
    <t>sp|P55795|HNRH2_HUMAN Heterogeneous nuclear ribonucleoprotein H2 OS=Homo sapiens OX=9606 GN=HNRNPH2 PE=1 SV=1</t>
  </si>
  <si>
    <t>P56537</t>
  </si>
  <si>
    <t>Eukaryotic translation initiation factor 6</t>
  </si>
  <si>
    <t>EIF6</t>
  </si>
  <si>
    <t>sp|P56537|IF6_HUMAN Eukaryotic translation initiation factor 6 OS=Homo sapiens OX=9606 GN=EIF6 PE=1 SV=1</t>
  </si>
  <si>
    <t>P56545;Q13363</t>
  </si>
  <si>
    <t>C-terminal-binding protein 2;C-terminal-binding protein 1</t>
  </si>
  <si>
    <t>CTBP2;CTBP1</t>
  </si>
  <si>
    <t>sp|P56545|CTBP2_HUMAN C-terminal-binding protein 2 OS=Homo sapiens OX=9606 GN=CTBP2 PE=1 SV=1;sp|Q13363|CTBP1_HUMAN C-terminal-binding protein 1 OS=Homo sapiens OX=9606 GN=CTBP1 PE=1 SV=2</t>
  </si>
  <si>
    <t>445;440</t>
  </si>
  <si>
    <t>P57721</t>
  </si>
  <si>
    <t>Poly(rC)-binding protein 3</t>
  </si>
  <si>
    <t>PCBP3</t>
  </si>
  <si>
    <t>sp|P57721|PCBP3_HUMAN Poly(rC)-binding protein 3 OS=Homo sapiens OX=9606 GN=PCBP3 PE=2 SV=2</t>
  </si>
  <si>
    <t>P58546</t>
  </si>
  <si>
    <t>Myotrophin</t>
  </si>
  <si>
    <t>MTPN</t>
  </si>
  <si>
    <t>sp|P58546|MTPN_HUMAN Myotrophin OS=Homo sapiens OX=9606 GN=MTPN PE=1 SV=2</t>
  </si>
  <si>
    <t>P60174</t>
  </si>
  <si>
    <t>Triosephosphate isomerase</t>
  </si>
  <si>
    <t>TPI1</t>
  </si>
  <si>
    <t>sp|P60174|TPIS_HUMAN Triosephosphate isomerase OS=Homo sapiens OX=9606 GN=TPI1 PE=1 SV=3</t>
  </si>
  <si>
    <t>P60510</t>
  </si>
  <si>
    <t>Serine/threonine-protein phosphatase 4 catalytic subunit</t>
  </si>
  <si>
    <t>PPP4C</t>
  </si>
  <si>
    <t>sp|P60510|PP4C_HUMAN Serine/threonine-protein phosphatase 4 catalytic subunit OS=Homo sapiens OX=9606 GN=PPP4C PE=1 SV=1</t>
  </si>
  <si>
    <t>P60660;P14649</t>
  </si>
  <si>
    <t>P60660</t>
  </si>
  <si>
    <t>7;2</t>
  </si>
  <si>
    <t>Myosin light polypeptide 6</t>
  </si>
  <si>
    <t>MYL6</t>
  </si>
  <si>
    <t>sp|P60660|MYL6_HUMAN Myosin light polypeptide 6 OS=Homo sapiens OX=9606 GN=MYL6 PE=1 SV=2</t>
  </si>
  <si>
    <t>151;208</t>
  </si>
  <si>
    <t>P60842;Q14240</t>
  </si>
  <si>
    <t>20;10</t>
  </si>
  <si>
    <t>17;7</t>
  </si>
  <si>
    <t>Eukaryotic initiation factor 4A-I;Eukaryotic initiation factor 4A-II;Eukaryotic initiation factor 4A-II, N-terminally processed</t>
  </si>
  <si>
    <t>EIF4A1;EIF4A2</t>
  </si>
  <si>
    <t>sp|P60842|IF4A1_HUMAN Eukaryotic initiation factor 4A-I OS=Homo sapiens OX=9606 GN=EIF4A1 PE=1 SV=1;sp|Q14240|IF4A2_HUMAN Eukaryotic initiation factor 4A-II OS=Homo sapiens OX=9606 GN=EIF4A2 PE=1 SV=2</t>
  </si>
  <si>
    <t>406;407</t>
  </si>
  <si>
    <t>P60891;P11908;P21108</t>
  </si>
  <si>
    <t>Ribose-phosphate pyrophosphokinase 1;Ribose-phosphate pyrophosphokinase 2;Ribose-phosphate pyrophosphokinase 3</t>
  </si>
  <si>
    <t>PRPS1;PRPS2;PRPS1L1</t>
  </si>
  <si>
    <t>sp|P60891|PRPS1_HUMAN Ribose-phosphate pyrophosphokinase 1 OS=Homo sapiens OX=9606 GN=PRPS1 PE=1 SV=2;sp|P11908|PRPS2_HUMAN Ribose-phosphate pyrophosphokinase 2 OS=Homo sapiens OX=9606 GN=PRPS2 PE=1 SV=2;sp|P21108|PRPS3_HUMAN Ribose-phosphate pyrophosphoki</t>
  </si>
  <si>
    <t>318;318;318</t>
  </si>
  <si>
    <t>P60900</t>
  </si>
  <si>
    <t>Proteasome subunit alpha type-6</t>
  </si>
  <si>
    <t>PSMA6</t>
  </si>
  <si>
    <t>sp|P60900|PSA6_HUMAN Proteasome subunit alpha type-6 OS=Homo sapiens OX=9606 GN=PSMA6 PE=1 SV=1</t>
  </si>
  <si>
    <t>P60981</t>
  </si>
  <si>
    <t>Destrin</t>
  </si>
  <si>
    <t>DSTN</t>
  </si>
  <si>
    <t>sp|P60981|DEST_HUMAN Destrin OS=Homo sapiens OX=9606 GN=DSTN PE=1 SV=3</t>
  </si>
  <si>
    <t>P60983</t>
  </si>
  <si>
    <t>Glia maturation factor beta</t>
  </si>
  <si>
    <t>GMFB</t>
  </si>
  <si>
    <t>sp|P60983|GMFB_HUMAN Glia maturation factor beta OS=Homo sapiens OX=9606 GN=GMFB PE=1 SV=2</t>
  </si>
  <si>
    <t>P61088;Q5JXB2</t>
  </si>
  <si>
    <t>Ubiquitin-conjugating enzyme E2 N;Putative ubiquitin-conjugating enzyme E2 N-like</t>
  </si>
  <si>
    <t>UBE2N;UBE2NL</t>
  </si>
  <si>
    <t>sp|P61088|UBE2N_HUMAN Ubiquitin-conjugating enzyme E2 N OS=Homo sapiens OX=9606 GN=UBE2N PE=1 SV=1;sp|Q5JXB2|UE2NL_HUMAN Putative ubiquitin-conjugating enzyme E2 N-like OS=Homo sapiens OX=9606 GN=UBE2NL PE=1 SV=1</t>
  </si>
  <si>
    <t>152;153</t>
  </si>
  <si>
    <t>P61247</t>
  </si>
  <si>
    <t>40S ribosomal protein S3a</t>
  </si>
  <si>
    <t>RPS3A</t>
  </si>
  <si>
    <t>sp|P61247|RS3A_HUMAN 40S ribosomal protein S3a OS=Homo sapiens OX=9606 GN=RPS3A PE=1 SV=2</t>
  </si>
  <si>
    <t>P61254;Q9UNX3</t>
  </si>
  <si>
    <t>7;5</t>
  </si>
  <si>
    <t>60S ribosomal protein L26;60S ribosomal protein L26-like 1</t>
  </si>
  <si>
    <t>RPL26;RPL26L1</t>
  </si>
  <si>
    <t>sp|P61254|RL26_HUMAN 60S ribosomal protein L26 OS=Homo sapiens OX=9606 GN=RPL26 PE=1 SV=1;sp|Q9UNX3|RL26L_HUMAN 60S ribosomal protein L26-like 1 OS=Homo sapiens OX=9606 GN=RPL26L1 PE=1 SV=1</t>
  </si>
  <si>
    <t>145;145</t>
  </si>
  <si>
    <t>P61313</t>
  </si>
  <si>
    <t>60S ribosomal protein L15</t>
  </si>
  <si>
    <t>RPL15</t>
  </si>
  <si>
    <t>sp|P61313|RL15_HUMAN 60S ribosomal protein L15 OS=Homo sapiens OX=9606 GN=RPL15 PE=1 SV=2</t>
  </si>
  <si>
    <t>P61353</t>
  </si>
  <si>
    <t>60S ribosomal protein L27</t>
  </si>
  <si>
    <t>RPL27</t>
  </si>
  <si>
    <t>sp|P61353|RL27_HUMAN 60S ribosomal protein L27 OS=Homo sapiens OX=9606 GN=RPL27 PE=1 SV=2</t>
  </si>
  <si>
    <t>P61604</t>
  </si>
  <si>
    <t>10 kDa heat shock protein, mitochondrial</t>
  </si>
  <si>
    <t>HSPE1</t>
  </si>
  <si>
    <t>sp|P61604|CH10_HUMAN 10 kDa heat shock protein, mitochondrial OS=Homo sapiens OX=9606 GN=HSPE1 PE=1 SV=2</t>
  </si>
  <si>
    <t>P61758</t>
  </si>
  <si>
    <t>Prefoldin subunit 3</t>
  </si>
  <si>
    <t>VBP1</t>
  </si>
  <si>
    <t>sp|P61758|PFD3_HUMAN Prefoldin subunit 3 OS=Homo sapiens OX=9606 GN=VBP1 PE=1 SV=3</t>
  </si>
  <si>
    <t>P61769</t>
  </si>
  <si>
    <t>Beta-2-microglobulin;Beta-2-microglobulin form pI 5.3</t>
  </si>
  <si>
    <t>B2M</t>
  </si>
  <si>
    <t>sp|P61769|B2MG_HUMAN Beta-2-microglobulin OS=Homo sapiens OX=9606 GN=B2M PE=1 SV=1</t>
  </si>
  <si>
    <t>P61916</t>
  </si>
  <si>
    <t>Epididymal secretory protein E1</t>
  </si>
  <si>
    <t>NPC2</t>
  </si>
  <si>
    <t>sp|P61916|NPC2_HUMAN NPC intracellular cholesterol transporter 2 OS=Homo sapiens OX=9606 GN=NPC2 PE=1 SV=1</t>
  </si>
  <si>
    <t>P61956;Q6EEV6;P55854</t>
  </si>
  <si>
    <t>Small ubiquitin-related modifier 2;Small ubiquitin-related modifier 4;Small ubiquitin-related modifier 3</t>
  </si>
  <si>
    <t>SUMO2;SUMO4;SUMO3</t>
  </si>
  <si>
    <t>sp|P61956|SUMO2_HUMAN Small ubiquitin-related modifier 2 OS=Homo sapiens OX=9606 GN=SUMO2 PE=1 SV=3;sp|Q6EEV6|SUMO4_HUMAN Small ubiquitin-related modifier 4 OS=Homo sapiens OX=9606 GN=SUMO4 PE=1 SV=2;sp|P55854|SUMO3_HUMAN Small ubiquitin-related modifier 3</t>
  </si>
  <si>
    <t>95;95;103</t>
  </si>
  <si>
    <t>P61962</t>
  </si>
  <si>
    <t>DDB1- and CUL4-associated factor 7</t>
  </si>
  <si>
    <t>DCAF7</t>
  </si>
  <si>
    <t>sp|P61962|DCAF7_HUMAN DDB1- and CUL4-associated factor 7 OS=Homo sapiens OX=9606 GN=DCAF7 PE=1 SV=1</t>
  </si>
  <si>
    <t>P61964</t>
  </si>
  <si>
    <t>WD repeat-containing protein 5</t>
  </si>
  <si>
    <t>WDR5</t>
  </si>
  <si>
    <t>sp|P61964|WDR5_HUMAN WD repeat-containing protein 5 OS=Homo sapiens OX=9606 GN=WDR5 PE=1 SV=1</t>
  </si>
  <si>
    <t>P61970</t>
  </si>
  <si>
    <t>Nuclear transport factor 2</t>
  </si>
  <si>
    <t>NUTF2</t>
  </si>
  <si>
    <t>sp|P61970|NTF2_HUMAN Nuclear transport factor 2 OS=Homo sapiens OX=9606 GN=NUTF2 PE=1 SV=1</t>
  </si>
  <si>
    <t>P61978</t>
  </si>
  <si>
    <t>Heterogeneous nuclear ribonucleoprotein K</t>
  </si>
  <si>
    <t>HNRNPK</t>
  </si>
  <si>
    <t>sp|P61978|HNRPK_HUMAN Heterogeneous nuclear ribonucleoprotein K OS=Homo sapiens OX=9606 GN=HNRNPK PE=1 SV=1</t>
  </si>
  <si>
    <t>P61981</t>
  </si>
  <si>
    <t>14-3-3 protein gamma;14-3-3 protein gamma, N-terminally processed</t>
  </si>
  <si>
    <t>YWHAG</t>
  </si>
  <si>
    <t>sp|P61981|1433G_HUMAN 14-3-3 protein gamma OS=Homo sapiens OX=9606 GN=YWHAG PE=1 SV=2</t>
  </si>
  <si>
    <t>P62081</t>
  </si>
  <si>
    <t>40S ribosomal protein S7</t>
  </si>
  <si>
    <t>RPS7</t>
  </si>
  <si>
    <t>sp|P62081|RS7_HUMAN 40S ribosomal protein S7 OS=Homo sapiens OX=9606 GN=RPS7 PE=1 SV=1</t>
  </si>
  <si>
    <t>P62136</t>
  </si>
  <si>
    <t>Serine/threonine-protein phosphatase PP1-alpha catalytic subunit</t>
  </si>
  <si>
    <t>PPP1CA</t>
  </si>
  <si>
    <t>sp|P62136|PP1A_HUMAN Serine/threonine-protein phosphatase PP1-alpha catalytic subunit OS=Homo sapiens OX=9606 GN=PPP1CA PE=1 SV=1</t>
  </si>
  <si>
    <t>P62140</t>
  </si>
  <si>
    <t>Serine/threonine-protein phosphatase PP1-beta catalytic subunit</t>
  </si>
  <si>
    <t>PPP1CB</t>
  </si>
  <si>
    <t>sp|P62140|PP1B_HUMAN Serine/threonine-protein phosphatase PP1-beta catalytic subunit OS=Homo sapiens OX=9606 GN=PPP1CB PE=1 SV=3</t>
  </si>
  <si>
    <t>P62191</t>
  </si>
  <si>
    <t>26S protease regulatory subunit 4</t>
  </si>
  <si>
    <t>PSMC1</t>
  </si>
  <si>
    <t>sp|P62191|PRS4_HUMAN 26S proteasome regulatory subunit 4 OS=Homo sapiens OX=9606 GN=PSMC1 PE=1 SV=1</t>
  </si>
  <si>
    <t>P62195;Q8NB90</t>
  </si>
  <si>
    <t>P62195</t>
  </si>
  <si>
    <t>9;1</t>
  </si>
  <si>
    <t>26S protease regulatory subunit 8</t>
  </si>
  <si>
    <t>PSMC5</t>
  </si>
  <si>
    <t>sp|P62195|PRS8_HUMAN 26S proteasome regulatory subunit 8 OS=Homo sapiens OX=9606 GN=PSMC5 PE=1 SV=1</t>
  </si>
  <si>
    <t>406;893</t>
  </si>
  <si>
    <t>P62241</t>
  </si>
  <si>
    <t>40S ribosomal protein S8</t>
  </si>
  <si>
    <t>RPS8</t>
  </si>
  <si>
    <t>sp|P62241|RS8_HUMAN 40S ribosomal protein S8 OS=Homo sapiens OX=9606 GN=RPS8 PE=1 SV=2</t>
  </si>
  <si>
    <t>P62244</t>
  </si>
  <si>
    <t>40S ribosomal protein S15a</t>
  </si>
  <si>
    <t>RPS15A</t>
  </si>
  <si>
    <t>sp|P62244|RS15A_HUMAN 40S ribosomal protein S15a OS=Homo sapiens OX=9606 GN=RPS15A PE=1 SV=2</t>
  </si>
  <si>
    <t>P62258</t>
  </si>
  <si>
    <t>14-3-3 protein epsilon</t>
  </si>
  <si>
    <t>YWHAE</t>
  </si>
  <si>
    <t>sp|P62258|1433E_HUMAN 14-3-3 protein epsilon OS=Homo sapiens OX=9606 GN=YWHAE PE=1 SV=1</t>
  </si>
  <si>
    <t>P62263</t>
  </si>
  <si>
    <t>40S ribosomal protein S14</t>
  </si>
  <si>
    <t>RPS14</t>
  </si>
  <si>
    <t>sp|P62263|RS14_HUMAN 40S ribosomal protein S14 OS=Homo sapiens OX=9606 GN=RPS14 PE=1 SV=3</t>
  </si>
  <si>
    <t>P62266</t>
  </si>
  <si>
    <t>40S ribosomal protein S23</t>
  </si>
  <si>
    <t>RPS23</t>
  </si>
  <si>
    <t>sp|P62266|RS23_HUMAN 40S ribosomal protein S23 OS=Homo sapiens OX=9606 GN=RPS23 PE=1 SV=3</t>
  </si>
  <si>
    <t>P62273</t>
  </si>
  <si>
    <t>40S ribosomal protein S29</t>
  </si>
  <si>
    <t>RPS29</t>
  </si>
  <si>
    <t>sp|P62273|RS29_HUMAN 40S ribosomal protein S29 OS=Homo sapiens OX=9606 GN=RPS29 PE=1 SV=2</t>
  </si>
  <si>
    <t>P62280</t>
  </si>
  <si>
    <t>40S ribosomal protein S11</t>
  </si>
  <si>
    <t>RPS11</t>
  </si>
  <si>
    <t>sp|P62280|RS11_HUMAN 40S ribosomal protein S11 OS=Homo sapiens OX=9606 GN=RPS11 PE=1 SV=3</t>
  </si>
  <si>
    <t>P62306</t>
  </si>
  <si>
    <t>Small nuclear ribonucleoprotein F</t>
  </si>
  <si>
    <t>SNRPF</t>
  </si>
  <si>
    <t>sp|P62306|RUXF_HUMAN Small nuclear ribonucleoprotein F OS=Homo sapiens OX=9606 GN=SNRPF PE=1 SV=1</t>
  </si>
  <si>
    <t>P62314</t>
  </si>
  <si>
    <t>Small nuclear ribonucleoprotein Sm D1</t>
  </si>
  <si>
    <t>SNRPD1</t>
  </si>
  <si>
    <t>sp|P62314|SMD1_HUMAN Small nuclear ribonucleoprotein Sm D1 OS=Homo sapiens OX=9606 GN=SNRPD1 PE=1 SV=1</t>
  </si>
  <si>
    <t>P62316</t>
  </si>
  <si>
    <t>Small nuclear ribonucleoprotein Sm D2</t>
  </si>
  <si>
    <t>SNRPD2</t>
  </si>
  <si>
    <t>sp|P62316|SMD2_HUMAN Small nuclear ribonucleoprotein Sm D2 OS=Homo sapiens OX=9606 GN=SNRPD2 PE=1 SV=1</t>
  </si>
  <si>
    <t>P62318</t>
  </si>
  <si>
    <t>Small nuclear ribonucleoprotein Sm D3</t>
  </si>
  <si>
    <t>SNRPD3</t>
  </si>
  <si>
    <t>sp|P62318|SMD3_HUMAN Small nuclear ribonucleoprotein Sm D3 OS=Homo sapiens OX=9606 GN=SNRPD3 PE=1 SV=1</t>
  </si>
  <si>
    <t>P62333</t>
  </si>
  <si>
    <t>26S protease regulatory subunit 10B</t>
  </si>
  <si>
    <t>PSMC6</t>
  </si>
  <si>
    <t>sp|P62333|PRS10_HUMAN 26S proteasome regulatory subunit 10B OS=Homo sapiens OX=9606 GN=PSMC6 PE=1 SV=1</t>
  </si>
  <si>
    <t>P62424</t>
  </si>
  <si>
    <t>60S ribosomal protein L7a</t>
  </si>
  <si>
    <t>RPL7A</t>
  </si>
  <si>
    <t>sp|P62424|RL7A_HUMAN 60S ribosomal protein L7a OS=Homo sapiens OX=9606 GN=RPL7A PE=1 SV=2</t>
  </si>
  <si>
    <t>P62701;Q8TD47;P22090</t>
  </si>
  <si>
    <t>P62701</t>
  </si>
  <si>
    <t>3;1;1</t>
  </si>
  <si>
    <t>40S ribosomal protein S4, X isoform</t>
  </si>
  <si>
    <t>RPS4X</t>
  </si>
  <si>
    <t>sp|P62701|RS4X_HUMAN 40S ribosomal protein S4, X isoform OS=Homo sapiens OX=9606 GN=RPS4X PE=1 SV=2</t>
  </si>
  <si>
    <t>263;263;263</t>
  </si>
  <si>
    <t>P62750</t>
  </si>
  <si>
    <t>60S ribosomal protein L23a</t>
  </si>
  <si>
    <t>RPL23A</t>
  </si>
  <si>
    <t>sp|P62750|RL23A_HUMAN 60S ribosomal protein L23a OS=Homo sapiens OX=9606 GN=RPL23A PE=1 SV=1</t>
  </si>
  <si>
    <t>P62753</t>
  </si>
  <si>
    <t>40S ribosomal protein S6</t>
  </si>
  <si>
    <t>RPS6</t>
  </si>
  <si>
    <t>sp|P62753|RS6_HUMAN 40S ribosomal protein S6 OS=Homo sapiens OX=9606 GN=RPS6 PE=1 SV=1</t>
  </si>
  <si>
    <t>P62805</t>
  </si>
  <si>
    <t>Histone H4</t>
  </si>
  <si>
    <t>HIST1H4A</t>
  </si>
  <si>
    <t>sp|P62805|H4_HUMAN Histone H4 OS=Homo sapiens OX=9606 GN=HIST1H4A PE=1 SV=2</t>
  </si>
  <si>
    <t>P62826</t>
  </si>
  <si>
    <t>GTP-binding nuclear protein Ran</t>
  </si>
  <si>
    <t>RAN</t>
  </si>
  <si>
    <t>sp|P62826|RAN_HUMAN GTP-binding nuclear protein Ran OS=Homo sapiens OX=9606 GN=RAN PE=1 SV=3</t>
  </si>
  <si>
    <t>P62829</t>
  </si>
  <si>
    <t>60S ribosomal protein L23</t>
  </si>
  <si>
    <t>RPL23</t>
  </si>
  <si>
    <t>sp|P62829|RL23_HUMAN 60S ribosomal protein L23 OS=Homo sapiens OX=9606 GN=RPL23 PE=1 SV=1</t>
  </si>
  <si>
    <t>P62841</t>
  </si>
  <si>
    <t>40S ribosomal protein S15</t>
  </si>
  <si>
    <t>RPS15</t>
  </si>
  <si>
    <t>sp|P62841|RS15_HUMAN 40S ribosomal protein S15 OS=Homo sapiens OX=9606 GN=RPS15 PE=1 SV=2</t>
  </si>
  <si>
    <t>P62847</t>
  </si>
  <si>
    <t>40S ribosomal protein S24</t>
  </si>
  <si>
    <t>RPS24</t>
  </si>
  <si>
    <t>sp|P62847|RS24_HUMAN 40S ribosomal protein S24 OS=Homo sapiens OX=9606 GN=RPS24 PE=1 SV=1</t>
  </si>
  <si>
    <t>P62854</t>
  </si>
  <si>
    <t>40S ribosomal protein S26</t>
  </si>
  <si>
    <t>RPS26</t>
  </si>
  <si>
    <t>sp|P62854|RS26_HUMAN 40S ribosomal protein S26 OS=Homo sapiens OX=9606 GN=RPS26 PE=1 SV=3</t>
  </si>
  <si>
    <t>P62857</t>
  </si>
  <si>
    <t>40S ribosomal protein S28</t>
  </si>
  <si>
    <t>RPS28</t>
  </si>
  <si>
    <t>sp|P62857|RS28_HUMAN 40S ribosomal protein S28 OS=Homo sapiens OX=9606 GN=RPS28 PE=1 SV=1</t>
  </si>
  <si>
    <t>P62861</t>
  </si>
  <si>
    <t>40S ribosomal protein S30</t>
  </si>
  <si>
    <t>FAU</t>
  </si>
  <si>
    <t>sp|P62861|RS30_HUMAN 40S ribosomal protein S30 OS=Homo sapiens OX=9606 GN=FAU PE=1 SV=1</t>
  </si>
  <si>
    <t>P62873;Q9HAV0;P62879;P16520</t>
  </si>
  <si>
    <t>2;1;1;1</t>
  </si>
  <si>
    <t>Guanine nucleotide-binding protein G(I)/G(S)/G(T) subunit beta-1;Guanine nucleotide-binding protein subunit beta-4;Guanine nucleotide-binding protein G(I)/G(S)/G(T) subunit beta-2;Guanine nucleotide-binding protein G(I)/G(S)/G(T) subunit beta-3</t>
  </si>
  <si>
    <t>GNB1;GNB4;GNB2;GNB3</t>
  </si>
  <si>
    <t>sp|P62873|GBB1_HUMAN Guanine nucleotide-binding protein G(I)/G(S)/G(T) subunit beta-1 OS=Homo sapiens OX=9606 GN=GNB1 PE=1 SV=3;sp|Q9HAV0|GBB4_HUMAN Guanine nucleotide-binding protein subunit beta-4 OS=Homo sapiens OX=9606 GN=GNB4 PE=1 SV=3;sp|P62879|GBB2_</t>
  </si>
  <si>
    <t>340;340;340;340</t>
  </si>
  <si>
    <t>P62877</t>
  </si>
  <si>
    <t>E3 ubiquitin-protein ligase RBX1;E3 ubiquitin-protein ligase RBX1, N-terminally processed</t>
  </si>
  <si>
    <t>RBX1</t>
  </si>
  <si>
    <t>sp|P62877|RBX1_HUMAN E3 ubiquitin-protein ligase RBX1 OS=Homo sapiens OX=9606 GN=RBX1 PE=1 SV=1</t>
  </si>
  <si>
    <t>P62888</t>
  </si>
  <si>
    <t>60S ribosomal protein L30</t>
  </si>
  <si>
    <t>RPL30</t>
  </si>
  <si>
    <t>sp|P62888|RL30_HUMAN 60S ribosomal protein L30 OS=Homo sapiens OX=9606 GN=RPL30 PE=1 SV=2</t>
  </si>
  <si>
    <t>P62899</t>
  </si>
  <si>
    <t>60S ribosomal protein L31</t>
  </si>
  <si>
    <t>RPL31</t>
  </si>
  <si>
    <t>sp|P62899|RL31_HUMAN 60S ribosomal protein L31 OS=Homo sapiens OX=9606 GN=RPL31 PE=1 SV=1</t>
  </si>
  <si>
    <t>P62910</t>
  </si>
  <si>
    <t>60S ribosomal protein L32</t>
  </si>
  <si>
    <t>RPL32</t>
  </si>
  <si>
    <t>sp|P62910|RL32_HUMAN 60S ribosomal protein L32 OS=Homo sapiens OX=9606 GN=RPL32 PE=1 SV=2</t>
  </si>
  <si>
    <t>P62913</t>
  </si>
  <si>
    <t>60S ribosomal protein L11</t>
  </si>
  <si>
    <t>RPL11</t>
  </si>
  <si>
    <t>sp|P62913|RL11_HUMAN 60S ribosomal protein L11 OS=Homo sapiens OX=9606 GN=RPL11 PE=1 SV=2</t>
  </si>
  <si>
    <t>P62917</t>
  </si>
  <si>
    <t>60S ribosomal protein L8</t>
  </si>
  <si>
    <t>RPL8</t>
  </si>
  <si>
    <t>sp|P62917|RL8_HUMAN 60S ribosomal protein L8 OS=Homo sapiens OX=9606 GN=RPL8 PE=1 SV=2</t>
  </si>
  <si>
    <t>P62937;P0DN26;A0A0B4J2A2;A0A075B759;Q9Y536;F5H284;P0DN37</t>
  </si>
  <si>
    <t>P62937</t>
  </si>
  <si>
    <t>11;2;2;2;2;2;1</t>
  </si>
  <si>
    <t>Peptidyl-prolyl cis-trans isomerase A;Peptidyl-prolyl cis-trans isomerase A, N-terminally processed</t>
  </si>
  <si>
    <t>PPIA</t>
  </si>
  <si>
    <t>sp|P62937|PPIA_HUMAN Peptidyl-prolyl cis-trans isomerase A OS=Homo sapiens OX=9606 GN=PPIA PE=1 SV=2</t>
  </si>
  <si>
    <t>165;164;164;164;164;164;164</t>
  </si>
  <si>
    <t>P62942</t>
  </si>
  <si>
    <t>Peptidyl-prolyl cis-trans isomerase FKBP1A</t>
  </si>
  <si>
    <t>FKBP1A</t>
  </si>
  <si>
    <t>sp|P62942|FKB1A_HUMAN Peptidyl-prolyl cis-trans isomerase FKBP1A OS=Homo sapiens OX=9606 GN=FKBP1A PE=1 SV=2</t>
  </si>
  <si>
    <t>P62979;P62987;P0CG47;P0CG48</t>
  </si>
  <si>
    <t>7;5;5;5</t>
  </si>
  <si>
    <t>Ubiquitin-40S ribosomal protein S27a;Ubiquitin;40S ribosomal protein S27a;Ubiquitin-60S ribosomal protein L40;Ubiquitin;60S ribosomal protein L40;Polyubiquitin-B;Ubiquitin;Polyubiquitin-C;Ubiquitin</t>
  </si>
  <si>
    <t>RPS27A;UBA52;UBB;UBC</t>
  </si>
  <si>
    <t>sp|P62979|RS27A_HUMAN Ubiquitin-40S ribosomal protein S27a OS=Homo sapiens OX=9606 GN=RPS27A PE=1 SV=2;sp|P62987|RL40_HUMAN Ubiquitin-60S ribosomal protein L40 OS=Homo sapiens OX=9606 GN=UBA52 PE=1 SV=2;sp|P0CG47|UBB_HUMAN Polyubiquitin-B OS=Homo sapiens O</t>
  </si>
  <si>
    <t>156;128;229;685</t>
  </si>
  <si>
    <t>P62993</t>
  </si>
  <si>
    <t>Growth factor receptor-bound protein 2</t>
  </si>
  <si>
    <t>GRB2</t>
  </si>
  <si>
    <t>sp|P62993|GRB2_HUMAN Growth factor receptor-bound protein 2 OS=Homo sapiens OX=9606 GN=GRB2 PE=1 SV=1</t>
  </si>
  <si>
    <t>P62995</t>
  </si>
  <si>
    <t>Transformer-2 protein homolog beta</t>
  </si>
  <si>
    <t>TRA2B</t>
  </si>
  <si>
    <t>sp|P62995|TRA2B_HUMAN Transformer-2 protein homolog beta OS=Homo sapiens OX=9606 GN=TRA2B PE=1 SV=1</t>
  </si>
  <si>
    <t>P63104</t>
  </si>
  <si>
    <t>14-3-3 protein zeta/delta</t>
  </si>
  <si>
    <t>YWHAZ</t>
  </si>
  <si>
    <t>sp|P63104|1433Z_HUMAN 14-3-3 protein zeta/delta OS=Homo sapiens OX=9606 GN=YWHAZ PE=1 SV=1</t>
  </si>
  <si>
    <t>P63151;Q66LE6;Q00005;Q9Y2T4</t>
  </si>
  <si>
    <t>P63151;Q66LE6</t>
  </si>
  <si>
    <t>8;4;3;2</t>
  </si>
  <si>
    <t>Serine/threonine-protein phosphatase 2A 55 kDa regulatory subunit B alpha isoform;Serine/threonine-protein phosphatase 2A 55 kDa regulatory subunit B delta isoform</t>
  </si>
  <si>
    <t>PPP2R2A;PPP2R2D</t>
  </si>
  <si>
    <t>sp|P63151|2ABA_HUMAN Serine/threonine-protein phosphatase 2A 55 kDa regulatory subunit B alpha isoform OS=Homo sapiens OX=9606 GN=PPP2R2A PE=1 SV=1;sp|Q66LE6|2ABD_HUMAN Serine/threonine-protein phosphatase 2A 55 kDa regulatory subunit B delta isoform OS=Ho</t>
  </si>
  <si>
    <t>447;453;443;447</t>
  </si>
  <si>
    <t>P63167</t>
  </si>
  <si>
    <t>Dynein light chain 1, cytoplasmic</t>
  </si>
  <si>
    <t>DYNLL1</t>
  </si>
  <si>
    <t>sp|P63167|DYL1_HUMAN Dynein light chain 1, cytoplasmic OS=Homo sapiens OX=9606 GN=DYNLL1 PE=1 SV=1</t>
  </si>
  <si>
    <t>P63173</t>
  </si>
  <si>
    <t>60S ribosomal protein L38</t>
  </si>
  <si>
    <t>RPL38</t>
  </si>
  <si>
    <t>sp|P63173|RL38_HUMAN 60S ribosomal protein L38 OS=Homo sapiens OX=9606 GN=RPL38 PE=1 SV=2</t>
  </si>
  <si>
    <t>P63208</t>
  </si>
  <si>
    <t>S-phase kinase-associated protein 1</t>
  </si>
  <si>
    <t>SKP1</t>
  </si>
  <si>
    <t>sp|P63208|SKP1_HUMAN S-phase kinase-associated protein 1 OS=Homo sapiens OX=9606 GN=SKP1 PE=1 SV=2</t>
  </si>
  <si>
    <t>P63220</t>
  </si>
  <si>
    <t>40S ribosomal protein S21</t>
  </si>
  <si>
    <t>RPS21</t>
  </si>
  <si>
    <t>sp|P63220|RS21_HUMAN 40S ribosomal protein S21 OS=Homo sapiens OX=9606 GN=RPS21 PE=1 SV=1</t>
  </si>
  <si>
    <t>P63241;Q6IS14;Q9GZV4</t>
  </si>
  <si>
    <t>P63241;Q6IS14</t>
  </si>
  <si>
    <t>9;5;3</t>
  </si>
  <si>
    <t>Eukaryotic translation initiation factor 5A-1;Eukaryotic translation initiation factor 5A-1-like</t>
  </si>
  <si>
    <t>EIF5A;EIF5AL1</t>
  </si>
  <si>
    <t>sp|P63241|IF5A1_HUMAN Eukaryotic translation initiation factor 5A-1 OS=Homo sapiens OX=9606 GN=EIF5A PE=1 SV=2;sp|Q6IS14|IF5AL_HUMAN Eukaryotic translation initiation factor 5A-1-like OS=Homo sapiens OX=9606 GN=EIF5AL1 PE=2 SV=2</t>
  </si>
  <si>
    <t>154;154;153</t>
  </si>
  <si>
    <t>P63244</t>
  </si>
  <si>
    <t>Guanine nucleotide-binding protein subunit beta-2-like 1;Guanine nucleotide-binding protein subunit beta-2-like 1, N-terminally processed</t>
  </si>
  <si>
    <t>GNB2L1</t>
  </si>
  <si>
    <t>sp|P63244|RACK1_HUMAN Receptor of activated protein C kinase 1 OS=Homo sapiens OX=9606 GN=RACK1 PE=1 SV=3</t>
  </si>
  <si>
    <t>P63261</t>
  </si>
  <si>
    <t>Actin, cytoplasmic 2;Actin, cytoplasmic 2, N-terminally processed</t>
  </si>
  <si>
    <t>ACTG1</t>
  </si>
  <si>
    <t>sp|P63261|ACTG_HUMAN Actin, cytoplasmic 2 OS=Homo sapiens OX=9606 GN=ACTG1 PE=1 SV=1</t>
  </si>
  <si>
    <t>P67775;P62714</t>
  </si>
  <si>
    <t>7;6</t>
  </si>
  <si>
    <t>Serine/threonine-protein phosphatase 2A catalytic subunit alpha isoform;Serine/threonine-protein phosphatase 2A catalytic subunit beta isoform</t>
  </si>
  <si>
    <t>PPP2CA;PPP2CB</t>
  </si>
  <si>
    <t>sp|P67775|PP2AA_HUMAN Serine/threonine-protein phosphatase 2A catalytic subunit alpha isoform OS=Homo sapiens OX=9606 GN=PPP2CA PE=1 SV=1;sp|P62714|PP2AB_HUMAN Serine/threonine-protein phosphatase 2A catalytic subunit beta isoform OS=Homo sapiens OX=9606 G</t>
  </si>
  <si>
    <t>309;309</t>
  </si>
  <si>
    <t>P67809;Q9Y2T7</t>
  </si>
  <si>
    <t>P67809</t>
  </si>
  <si>
    <t>17;4</t>
  </si>
  <si>
    <t>11;0</t>
  </si>
  <si>
    <t>Nuclease-sensitive element-binding protein 1</t>
  </si>
  <si>
    <t>YBX1</t>
  </si>
  <si>
    <t>sp|P67809|YBOX1_HUMAN Nuclease-sensitive element-binding protein 1 OS=Homo sapiens OX=9606 GN=YBX1 PE=1 SV=3</t>
  </si>
  <si>
    <t>324;364</t>
  </si>
  <si>
    <t>P67870</t>
  </si>
  <si>
    <t>Casein kinase II subunit beta</t>
  </si>
  <si>
    <t>CSNK2B</t>
  </si>
  <si>
    <t>sp|P67870|CSK2B_HUMAN Casein kinase II subunit beta OS=Homo sapiens OX=9606 GN=CSNK2B PE=1 SV=1</t>
  </si>
  <si>
    <t>P67936;P09493;Q2TAC2</t>
  </si>
  <si>
    <t>P67936</t>
  </si>
  <si>
    <t>16;4;1</t>
  </si>
  <si>
    <t>7;0;1</t>
  </si>
  <si>
    <t>Tropomyosin alpha-4 chain</t>
  </si>
  <si>
    <t>TPM4</t>
  </si>
  <si>
    <t>sp|P67936|TPM4_HUMAN Tropomyosin alpha-4 chain OS=Homo sapiens OX=9606 GN=TPM4 PE=1 SV=3</t>
  </si>
  <si>
    <t>248;284;916</t>
  </si>
  <si>
    <t>P68133;P68032;P63267;P62736</t>
  </si>
  <si>
    <t>12;12;11;11</t>
  </si>
  <si>
    <t>Actin, alpha skeletal muscle;Actin, alpha cardiac muscle 1;Actin, gamma-enteric smooth muscle;Actin, aortic smooth muscle</t>
  </si>
  <si>
    <t>ACTA1;ACTC1;ACTG2;ACTA2</t>
  </si>
  <si>
    <t>sp|P68133|ACTS_HUMAN Actin, alpha skeletal muscle OS=Homo sapiens OX=9606 GN=ACTA1 PE=1 SV=1;sp|P68032|ACTC_HUMAN Actin, alpha cardiac muscle 1 OS=Homo sapiens OX=9606 GN=ACTC1 PE=1 SV=1;sp|P63267|ACTH_HUMAN Actin, gamma-enteric smooth muscle OS=Homo sapie</t>
  </si>
  <si>
    <t>377;377;376;377</t>
  </si>
  <si>
    <t>P68104;Q5VTE0;Q05639</t>
  </si>
  <si>
    <t>P68104;Q5VTE0</t>
  </si>
  <si>
    <t>25;25;9</t>
  </si>
  <si>
    <t>Elongation factor 1-alpha 1;Putative elongation factor 1-alpha-like 3</t>
  </si>
  <si>
    <t>EEF1A1;EEF1A1P5</t>
  </si>
  <si>
    <t>sp|P68104|EF1A1_HUMAN Elongation factor 1-alpha 1 OS=Homo sapiens OX=9606 GN=EEF1A1 PE=1 SV=1;sp|Q5VTE0|EF1A3_HUMAN Putative elongation factor 1-alpha-like 3 OS=Homo sapiens OX=9606 GN=EEF1A1P5 PE=5 SV=1</t>
  </si>
  <si>
    <t>462;462;463</t>
  </si>
  <si>
    <t>P68363;CON__sw|ENSBTAP016242_CONT|CONT_(Bos;Q9H853</t>
  </si>
  <si>
    <t>P68363;CON__sw|ENSBTAP016242_CONT|CONT_(Bos</t>
  </si>
  <si>
    <t>35;32;2</t>
  </si>
  <si>
    <t>Tubulin alpha-1B chain</t>
  </si>
  <si>
    <t>TUBA1B</t>
  </si>
  <si>
    <t>sp|P68363|TBA1B_HUMAN Tubulin alpha-1B chain OS=Homo sapiens OX=9606 GN=TUBA1B PE=1 SV=1;</t>
  </si>
  <si>
    <t>451;451;241</t>
  </si>
  <si>
    <t>P68366</t>
  </si>
  <si>
    <t>Tubulin alpha-4A chain</t>
  </si>
  <si>
    <t>TUBA4A</t>
  </si>
  <si>
    <t>sp|P68366|TBA4A_HUMAN Tubulin alpha-4A chain OS=Homo sapiens OX=9606 GN=TUBA4A PE=1 SV=1</t>
  </si>
  <si>
    <t>P68371;P04350</t>
  </si>
  <si>
    <t>26;20</t>
  </si>
  <si>
    <t>Tubulin beta-4B chain;Tubulin beta-4A chain</t>
  </si>
  <si>
    <t>TUBB4B;TUBB4A</t>
  </si>
  <si>
    <t>sp|P68371|TBB4B_HUMAN Tubulin beta-4B chain OS=Homo sapiens OX=9606 GN=TUBB4B PE=1 SV=1;sp|P04350|TBB4A_HUMAN Tubulin beta-4A chain OS=Homo sapiens OX=9606 GN=TUBB4A PE=1 SV=2</t>
  </si>
  <si>
    <t>445;444</t>
  </si>
  <si>
    <t>P78371</t>
  </si>
  <si>
    <t>T-complex protein 1 subunit beta</t>
  </si>
  <si>
    <t>CCT2</t>
  </si>
  <si>
    <t>sp|P78371|TCPB_HUMAN T-complex protein 1 subunit beta OS=Homo sapiens OX=9606 GN=CCT2 PE=1 SV=4</t>
  </si>
  <si>
    <t>P78406</t>
  </si>
  <si>
    <t>mRNA export factor</t>
  </si>
  <si>
    <t>RAE1</t>
  </si>
  <si>
    <t>sp|P78406|RAE1L_HUMAN mRNA export factor OS=Homo sapiens OX=9606 GN=RAE1 PE=1 SV=1</t>
  </si>
  <si>
    <t>P80723</t>
  </si>
  <si>
    <t>Brain acid soluble protein 1</t>
  </si>
  <si>
    <t>BASP1</t>
  </si>
  <si>
    <t>sp|P80723|BASP1_HUMAN Brain acid soluble protein 1 OS=Homo sapiens OX=9606 GN=BASP1 PE=1 SV=2</t>
  </si>
  <si>
    <t>P81605</t>
  </si>
  <si>
    <t>Dermcidin;Survival-promoting peptide;DCD-1</t>
  </si>
  <si>
    <t>DCD</t>
  </si>
  <si>
    <t>sp|P81605|DCD_HUMAN Dermcidin OS=Homo sapiens OX=9606 GN=DCD PE=1 SV=2</t>
  </si>
  <si>
    <t>P82909</t>
  </si>
  <si>
    <t>28S ribosomal protein S36, mitochondrial</t>
  </si>
  <si>
    <t>MRPS36</t>
  </si>
  <si>
    <t>sp|P82909|RT36_HUMAN 28S ribosomal protein S36, mitochondrial OS=Homo sapiens OX=9606 GN=MRPS36 PE=1 SV=2</t>
  </si>
  <si>
    <t>P82979</t>
  </si>
  <si>
    <t>SAP domain-containing ribonucleoprotein</t>
  </si>
  <si>
    <t>SARNP</t>
  </si>
  <si>
    <t>sp|P82979|SARNP_HUMAN SAP domain-containing ribonucleoprotein OS=Homo sapiens OX=9606 GN=SARNP PE=1 SV=3</t>
  </si>
  <si>
    <t>P83731</t>
  </si>
  <si>
    <t>60S ribosomal protein L24</t>
  </si>
  <si>
    <t>RPL24</t>
  </si>
  <si>
    <t>sp|P83731|RL24_HUMAN 60S ribosomal protein L24 OS=Homo sapiens OX=9606 GN=RPL24 PE=1 SV=1</t>
  </si>
  <si>
    <t>P83881</t>
  </si>
  <si>
    <t>60S ribosomal protein L36a</t>
  </si>
  <si>
    <t>RPL36A</t>
  </si>
  <si>
    <t>sp|P83881|RL36A_HUMAN 60S ribosomal protein L36a OS=Homo sapiens OX=9606 GN=RPL36A PE=1 SV=2</t>
  </si>
  <si>
    <t>P84090</t>
  </si>
  <si>
    <t>Enhancer of rudimentary homolog</t>
  </si>
  <si>
    <t>ERH</t>
  </si>
  <si>
    <t>sp|P84090|ERH_HUMAN Enhancer of rudimentary homolog OS=Homo sapiens OX=9606 GN=ERH PE=1 SV=1</t>
  </si>
  <si>
    <t>P84098</t>
  </si>
  <si>
    <t>60S ribosomal protein L19</t>
  </si>
  <si>
    <t>RPL19</t>
  </si>
  <si>
    <t>sp|P84098|RL19_HUMAN 60S ribosomal protein L19 OS=Homo sapiens OX=9606 GN=RPL19 PE=1 SV=1</t>
  </si>
  <si>
    <t>P84103</t>
  </si>
  <si>
    <t>Serine/arginine-rich splicing factor 3</t>
  </si>
  <si>
    <t>SRSF3</t>
  </si>
  <si>
    <t>sp|P84103|SRSF3_HUMAN Serine/arginine-rich splicing factor 3 OS=Homo sapiens OX=9606 GN=SRSF3 PE=1 SV=1</t>
  </si>
  <si>
    <t>Q00325</t>
  </si>
  <si>
    <t>Phosphate carrier protein, mitochondrial</t>
  </si>
  <si>
    <t>SLC25A3</t>
  </si>
  <si>
    <t>sp|Q00325|MPCP_HUMAN Phosphate carrier protein, mitochondrial OS=Homo sapiens OX=9606 GN=SLC25A3 PE=1 SV=2</t>
  </si>
  <si>
    <t>Q00577</t>
  </si>
  <si>
    <t>Transcriptional activator protein Pur-alpha</t>
  </si>
  <si>
    <t>PURA</t>
  </si>
  <si>
    <t>sp|Q00577|PURA_HUMAN Transcriptional activator protein Pur-alpha OS=Homo sapiens OX=9606 GN=PURA PE=1 SV=2</t>
  </si>
  <si>
    <t>Q00610;P53675</t>
  </si>
  <si>
    <t>Q00610</t>
  </si>
  <si>
    <t>Clathrin heavy chain 1</t>
  </si>
  <si>
    <t>CLTC</t>
  </si>
  <si>
    <t>sp|Q00610|CLH1_HUMAN Clathrin heavy chain 1 OS=Homo sapiens OX=9606 GN=CLTC PE=1 SV=5</t>
  </si>
  <si>
    <t>1675;1640</t>
  </si>
  <si>
    <t>Q00688</t>
  </si>
  <si>
    <t>Peptidyl-prolyl cis-trans isomerase FKBP3</t>
  </si>
  <si>
    <t>FKBP3</t>
  </si>
  <si>
    <t>sp|Q00688|FKBP3_HUMAN Peptidyl-prolyl cis-trans isomerase FKBP3 OS=Homo sapiens OX=9606 GN=FKBP3 PE=1 SV=1</t>
  </si>
  <si>
    <t>Q00839</t>
  </si>
  <si>
    <t>Heterogeneous nuclear ribonucleoprotein U</t>
  </si>
  <si>
    <t>HNRNPU</t>
  </si>
  <si>
    <t>sp|Q00839|HNRPU_HUMAN Heterogeneous nuclear ribonucleoprotein U OS=Homo sapiens OX=9606 GN=HNRNPU PE=1 SV=6</t>
  </si>
  <si>
    <t>Q01130;Q9BRL6</t>
  </si>
  <si>
    <t>Q01130</t>
  </si>
  <si>
    <t>Serine/arginine-rich splicing factor 2</t>
  </si>
  <si>
    <t>SRSF2</t>
  </si>
  <si>
    <t>sp|Q01130|SRSF2_HUMAN Serine/arginine-rich splicing factor 2 OS=Homo sapiens OX=9606 GN=SRSF2 PE=1 SV=4</t>
  </si>
  <si>
    <t>221;282</t>
  </si>
  <si>
    <t>Q01469;A8MUU1</t>
  </si>
  <si>
    <t>Q01469</t>
  </si>
  <si>
    <t>5;1</t>
  </si>
  <si>
    <t>Fatty acid-binding protein, epidermal</t>
  </si>
  <si>
    <t>FABP5</t>
  </si>
  <si>
    <t>sp|Q01469|FABP5_HUMAN Fatty acid-binding protein 5 OS=Homo sapiens OX=9606 GN=FABP5 PE=1 SV=3</t>
  </si>
  <si>
    <t>135;101</t>
  </si>
  <si>
    <t>Q01518</t>
  </si>
  <si>
    <t>Adenylyl cyclase-associated protein 1</t>
  </si>
  <si>
    <t>CAP1</t>
  </si>
  <si>
    <t>sp|Q01518|CAP1_HUMAN Adenylyl cyclase-associated protein 1 OS=Homo sapiens OX=9606 GN=CAP1 PE=1 SV=5</t>
  </si>
  <si>
    <t>Q01844</t>
  </si>
  <si>
    <t>RNA-binding protein EWS</t>
  </si>
  <si>
    <t>EWSR1</t>
  </si>
  <si>
    <t>sp|Q01844|EWS_HUMAN RNA-binding protein EWS OS=Homo sapiens OX=9606 GN=EWSR1 PE=1 SV=1</t>
  </si>
  <si>
    <t>Q02413</t>
  </si>
  <si>
    <t>Desmoglein-1</t>
  </si>
  <si>
    <t>DSG1</t>
  </si>
  <si>
    <t>sp|Q02413|DSG1_HUMAN Desmoglein-1 OS=Homo sapiens OX=9606 GN=DSG1 PE=1 SV=2</t>
  </si>
  <si>
    <t>Q02543</t>
  </si>
  <si>
    <t>60S ribosomal protein L18a</t>
  </si>
  <si>
    <t>RPL18A</t>
  </si>
  <si>
    <t>sp|Q02543|RL18A_HUMAN 60S ribosomal protein L18a OS=Homo sapiens OX=9606 GN=RPL18A PE=1 SV=2</t>
  </si>
  <si>
    <t>Q02790</t>
  </si>
  <si>
    <t>Peptidyl-prolyl cis-trans isomerase FKBP4;Peptidyl-prolyl cis-trans isomerase FKBP4, N-terminally processed</t>
  </si>
  <si>
    <t>FKBP4</t>
  </si>
  <si>
    <t>sp|Q02790|FKBP4_HUMAN Peptidyl-prolyl cis-trans isomerase FKBP4 OS=Homo sapiens OX=9606 GN=FKBP4 PE=1 SV=3</t>
  </si>
  <si>
    <t>Q02878</t>
  </si>
  <si>
    <t>60S ribosomal protein L6</t>
  </si>
  <si>
    <t>RPL6</t>
  </si>
  <si>
    <t>sp|Q02878|RL6_HUMAN 60S ribosomal protein L6 OS=Homo sapiens OX=9606 GN=RPL6 PE=1 SV=3</t>
  </si>
  <si>
    <t>Q03252</t>
  </si>
  <si>
    <t>Lamin-B2</t>
  </si>
  <si>
    <t>LMNB2</t>
  </si>
  <si>
    <t>sp|Q03252|LMNB2_HUMAN Lamin-B2 OS=Homo sapiens OX=9606 GN=LMNB2 PE=1 SV=4</t>
  </si>
  <si>
    <t>Q04323</t>
  </si>
  <si>
    <t>UBX domain-containing protein 1</t>
  </si>
  <si>
    <t>UBXN1</t>
  </si>
  <si>
    <t>sp|Q04323|UBXN1_HUMAN UBX domain-containing protein 1 OS=Homo sapiens OX=9606 GN=UBXN1 PE=1 SV=2</t>
  </si>
  <si>
    <t>Q04637</t>
  </si>
  <si>
    <t>Eukaryotic translation initiation factor 4 gamma 1</t>
  </si>
  <si>
    <t>EIF4G1</t>
  </si>
  <si>
    <t>sp|Q04637|IF4G1_HUMAN Eukaryotic translation initiation factor 4 gamma 1 OS=Homo sapiens OX=9606 GN=EIF4G1 PE=1 SV=4</t>
  </si>
  <si>
    <t>Q04760</t>
  </si>
  <si>
    <t>Lactoylglutathione lyase</t>
  </si>
  <si>
    <t>GLO1</t>
  </si>
  <si>
    <t>sp|Q04760|LGUL_HUMAN Lactoylglutathione lyase OS=Homo sapiens OX=9606 GN=GLO1 PE=1 SV=4</t>
  </si>
  <si>
    <t>Q04837</t>
  </si>
  <si>
    <t>Single-stranded DNA-binding protein, mitochondrial</t>
  </si>
  <si>
    <t>SSBP1</t>
  </si>
  <si>
    <t>sp|Q04837|SSBP_HUMAN Single-stranded DNA-binding protein, mitochondrial OS=Homo sapiens OX=9606 GN=SSBP1 PE=1 SV=1</t>
  </si>
  <si>
    <t>Q04917</t>
  </si>
  <si>
    <t>14-3-3 protein eta</t>
  </si>
  <si>
    <t>YWHAH</t>
  </si>
  <si>
    <t>sp|Q04917|1433F_HUMAN 14-3-3 protein eta OS=Homo sapiens OX=9606 GN=YWHAH PE=1 SV=4</t>
  </si>
  <si>
    <t>Q05519</t>
  </si>
  <si>
    <t>Serine/arginine-rich splicing factor 11</t>
  </si>
  <si>
    <t>SRSF11</t>
  </si>
  <si>
    <t>sp|Q05519|SRS11_HUMAN Serine/arginine-rich splicing factor 11 OS=Homo sapiens OX=9606 GN=SRSF11 PE=1 SV=1</t>
  </si>
  <si>
    <t>Q06587;Q99496</t>
  </si>
  <si>
    <t>E3 ubiquitin-protein ligase RING1;E3 ubiquitin-protein ligase RING2</t>
  </si>
  <si>
    <t>RING1;RNF2</t>
  </si>
  <si>
    <t>sp|Q06587|RING1_HUMAN E3 ubiquitin-protein ligase RING1 OS=Homo sapiens OX=9606 GN=RING1 PE=1 SV=2;sp|Q99496|RING2_HUMAN E3 ubiquitin-protein ligase RING2 OS=Homo sapiens OX=9606 GN=RNF2 PE=1 SV=1</t>
  </si>
  <si>
    <t>406;336</t>
  </si>
  <si>
    <t>Q06830</t>
  </si>
  <si>
    <t>Peroxiredoxin-1</t>
  </si>
  <si>
    <t>PRDX1</t>
  </si>
  <si>
    <t>sp|Q06830|PRDX1_HUMAN Peroxiredoxin-1 OS=Homo sapiens OX=9606 GN=PRDX1 PE=1 SV=1</t>
  </si>
  <si>
    <t>Q07020</t>
  </si>
  <si>
    <t>60S ribosomal protein L18</t>
  </si>
  <si>
    <t>RPL18</t>
  </si>
  <si>
    <t>sp|Q07020|RL18_HUMAN 60S ribosomal protein L18 OS=Homo sapiens OX=9606 GN=RPL18 PE=1 SV=2</t>
  </si>
  <si>
    <t>Q07021</t>
  </si>
  <si>
    <t>Complement component 1 Q subcomponent-binding protein, mitochondrial</t>
  </si>
  <si>
    <t>C1QBP</t>
  </si>
  <si>
    <t>sp|Q07021|C1QBP_HUMAN Complement component 1 Q subcomponent-binding protein, mitochondrial OS=Homo sapiens OX=9606 GN=C1QBP PE=1 SV=1</t>
  </si>
  <si>
    <t>Q07352</t>
  </si>
  <si>
    <t>Zinc finger protein 36, C3H1 type-like 1</t>
  </si>
  <si>
    <t>ZFP36L1</t>
  </si>
  <si>
    <t>sp|Q07352|TISB_HUMAN mRNA decay activator protein ZFP36L1 OS=Homo sapiens OX=9606 GN=ZFP36L1 PE=1 SV=1</t>
  </si>
  <si>
    <t>Q07666</t>
  </si>
  <si>
    <t>KH domain-containing, RNA-binding, signal transduction-associated protein 1</t>
  </si>
  <si>
    <t>KHDRBS1</t>
  </si>
  <si>
    <t>sp|Q07666|KHDR1_HUMAN KH domain-containing, RNA-binding, signal transduction-associated protein 1 OS=Homo sapiens OX=9606 GN=KHDRBS1 PE=1 SV=1</t>
  </si>
  <si>
    <t>Q07866;Q9NSK0;Q9H0B6</t>
  </si>
  <si>
    <t>Q07866</t>
  </si>
  <si>
    <t>4;1;1</t>
  </si>
  <si>
    <t>Kinesin light chain 1</t>
  </si>
  <si>
    <t>KLC1</t>
  </si>
  <si>
    <t>sp|Q07866|KLC1_HUMAN Kinesin light chain 1 OS=Homo sapiens OX=9606 GN=KLC1 PE=1 SV=2</t>
  </si>
  <si>
    <t>573;619;622</t>
  </si>
  <si>
    <t>Q07955</t>
  </si>
  <si>
    <t>Serine/arginine-rich splicing factor 1</t>
  </si>
  <si>
    <t>SRSF1</t>
  </si>
  <si>
    <t>sp|Q07955|SRSF1_HUMAN Serine/arginine-rich splicing factor 1 OS=Homo sapiens OX=9606 GN=SRSF1 PE=1 SV=2</t>
  </si>
  <si>
    <t>Q08188</t>
  </si>
  <si>
    <t>Protein-glutamine gamma-glutamyltransferase E;Protein-glutamine gamma-glutamyltransferase E 50 kDa catalytic chain;Protein-glutamine gamma-glutamyltransferase E 27 kDa non-catalytic chain</t>
  </si>
  <si>
    <t>TGM3</t>
  </si>
  <si>
    <t>sp|Q08188|TGM3_HUMAN Protein-glutamine gamma-glutamyltransferase E OS=Homo sapiens OX=9606 GN=TGM3 PE=1 SV=4</t>
  </si>
  <si>
    <t>Q08380</t>
  </si>
  <si>
    <t>Galectin-3-binding protein</t>
  </si>
  <si>
    <t>LGALS3BP</t>
  </si>
  <si>
    <t>sp|Q08380|LG3BP_HUMAN Galectin-3-binding protein OS=Homo sapiens OX=9606 GN=LGALS3BP PE=1 SV=1</t>
  </si>
  <si>
    <t>Q08554</t>
  </si>
  <si>
    <t>Desmocollin-1</t>
  </si>
  <si>
    <t>DSC1</t>
  </si>
  <si>
    <t>sp|Q08554|DSC1_HUMAN Desmocollin-1 OS=Homo sapiens OX=9606 GN=DSC1 PE=1 SV=2</t>
  </si>
  <si>
    <t>Q09028</t>
  </si>
  <si>
    <t>Histone-binding protein RBBP4</t>
  </si>
  <si>
    <t>RBBP4</t>
  </si>
  <si>
    <t>sp|Q09028|RBBP4_HUMAN Histone-binding protein RBBP4 OS=Homo sapiens OX=9606 GN=RBBP4 PE=1 SV=3</t>
  </si>
  <si>
    <t>Q09666</t>
  </si>
  <si>
    <t>Neuroblast differentiation-associated protein AHNAK</t>
  </si>
  <si>
    <t>AHNAK</t>
  </si>
  <si>
    <t>sp|Q09666|AHNK_HUMAN Neuroblast differentiation-associated protein AHNAK OS=Homo sapiens OX=9606 GN=AHNAK PE=1 SV=2</t>
  </si>
  <si>
    <t>Q12792</t>
  </si>
  <si>
    <t>Twinfilin-1</t>
  </si>
  <si>
    <t>TWF1</t>
  </si>
  <si>
    <t>sp|Q12792|TWF1_HUMAN Twinfilin-1 OS=Homo sapiens OX=9606 GN=TWF1 PE=1 SV=3</t>
  </si>
  <si>
    <t>Q12904</t>
  </si>
  <si>
    <t>Aminoacyl tRNA synthase complex-interacting multifunctional protein 1;Endothelial monocyte-activating polypeptide 2</t>
  </si>
  <si>
    <t>AIMP1</t>
  </si>
  <si>
    <t>sp|Q12904|AIMP1_HUMAN Aminoacyl tRNA synthase complex-interacting multifunctional protein 1 OS=Homo sapiens OX=9606 GN=AIMP1 PE=1 SV=2</t>
  </si>
  <si>
    <t>Q12906</t>
  </si>
  <si>
    <t>Interleukin enhancer-binding factor 3</t>
  </si>
  <si>
    <t>ILF3</t>
  </si>
  <si>
    <t>sp|Q12906|ILF3_HUMAN Interleukin enhancer-binding factor 3 OS=Homo sapiens OX=9606 GN=ILF3 PE=1 SV=3</t>
  </si>
  <si>
    <t>Q13043;Q13188</t>
  </si>
  <si>
    <t>Serine/threonine-protein kinase 4;Serine/threonine-protein kinase 4 37kDa subunit;Serine/threonine-protein kinase 4 18kDa subunit;Serine/threonine-protein kinase 3;Serine/threonine-protein kinase 3 36kDa subunit;Serine/threonine-protein kinase 3 20kDa subunit</t>
  </si>
  <si>
    <t>STK4;STK3</t>
  </si>
  <si>
    <t>sp|Q13043|STK4_HUMAN Serine/threonine-protein kinase 4 OS=Homo sapiens OX=9606 GN=STK4 PE=1 SV=2;sp|Q13188|STK3_HUMAN Serine/threonine-protein kinase 3 OS=Homo sapiens OX=9606 GN=STK3 PE=1 SV=2</t>
  </si>
  <si>
    <t>487;491</t>
  </si>
  <si>
    <t>Q13148</t>
  </si>
  <si>
    <t>TAR DNA-binding protein 43</t>
  </si>
  <si>
    <t>TARDBP</t>
  </si>
  <si>
    <t>sp|Q13148|TADBP_HUMAN TAR DNA-binding protein 43 OS=Homo sapiens OX=9606 GN=TARDBP PE=1 SV=1</t>
  </si>
  <si>
    <t>Q13151</t>
  </si>
  <si>
    <t>Heterogeneous nuclear ribonucleoprotein A0</t>
  </si>
  <si>
    <t>HNRNPA0</t>
  </si>
  <si>
    <t>sp|Q13151|ROA0_HUMAN Heterogeneous nuclear ribonucleoprotein A0 OS=Homo sapiens OX=9606 GN=HNRNPA0 PE=1 SV=1</t>
  </si>
  <si>
    <t>Q13177;Q13153;O75914</t>
  </si>
  <si>
    <t>Q13177</t>
  </si>
  <si>
    <t>Serine/threonine-protein kinase PAK 2;PAK-2p27;PAK-2p34</t>
  </si>
  <si>
    <t>PAK2</t>
  </si>
  <si>
    <t>sp|Q13177|PAK2_HUMAN Serine/threonine-protein kinase PAK 2 OS=Homo sapiens OX=9606 GN=PAK2 PE=1 SV=3</t>
  </si>
  <si>
    <t>524;545;559</t>
  </si>
  <si>
    <t>Q13185;P83916;P45973</t>
  </si>
  <si>
    <t>Q13185</t>
  </si>
  <si>
    <t>Chromobox protein homolog 3</t>
  </si>
  <si>
    <t>CBX3</t>
  </si>
  <si>
    <t>sp|Q13185|CBX3_HUMAN Chromobox protein homolog 3 OS=Homo sapiens OX=9606 GN=CBX3 PE=1 SV=4</t>
  </si>
  <si>
    <t>183;185;191</t>
  </si>
  <si>
    <t>Q13242</t>
  </si>
  <si>
    <t>Serine/arginine-rich splicing factor 9</t>
  </si>
  <si>
    <t>SRSF9</t>
  </si>
  <si>
    <t>sp|Q13242|SRSF9_HUMAN Serine/arginine-rich splicing factor 9 OS=Homo sapiens OX=9606 GN=SRSF9 PE=1 SV=1</t>
  </si>
  <si>
    <t>Q13243</t>
  </si>
  <si>
    <t>Serine/arginine-rich splicing factor 5</t>
  </si>
  <si>
    <t>SRSF5</t>
  </si>
  <si>
    <t>sp|Q13243|SRSF5_HUMAN Serine/arginine-rich splicing factor 5 OS=Homo sapiens OX=9606 GN=SRSF5 PE=1 SV=1</t>
  </si>
  <si>
    <t>Q13247;Q08170</t>
  </si>
  <si>
    <t>6;3</t>
  </si>
  <si>
    <t>Serine/arginine-rich splicing factor 6;Serine/arginine-rich splicing factor 4</t>
  </si>
  <si>
    <t>SRSF6;SRSF4</t>
  </si>
  <si>
    <t>sp|Q13247|SRSF6_HUMAN Serine/arginine-rich splicing factor 6 OS=Homo sapiens OX=9606 GN=SRSF6 PE=1 SV=2;sp|Q08170|SRSF4_HUMAN Serine/arginine-rich splicing factor 4 OS=Homo sapiens OX=9606 GN=SRSF4 PE=1 SV=2</t>
  </si>
  <si>
    <t>344;494</t>
  </si>
  <si>
    <t>Q13263</t>
  </si>
  <si>
    <t>Transcription intermediary factor 1-beta</t>
  </si>
  <si>
    <t>TRIM28</t>
  </si>
  <si>
    <t>sp|Q13263|TIF1B_HUMAN Transcription intermediary factor 1-beta OS=Homo sapiens OX=9606 GN=TRIM28 PE=1 SV=5</t>
  </si>
  <si>
    <t>Q13283</t>
  </si>
  <si>
    <t>Ras GTPase-activating protein-binding protein 1</t>
  </si>
  <si>
    <t>G3BP1</t>
  </si>
  <si>
    <t>sp|Q13283|G3BP1_HUMAN Ras GTPase-activating protein-binding protein 1 OS=Homo sapiens OX=9606 GN=G3BP1 PE=1 SV=1</t>
  </si>
  <si>
    <t>Q13347</t>
  </si>
  <si>
    <t>Eukaryotic translation initiation factor 3 subunit I</t>
  </si>
  <si>
    <t>EIF3I</t>
  </si>
  <si>
    <t>sp|Q13347|EIF3I_HUMAN Eukaryotic translation initiation factor 3 subunit I OS=Homo sapiens OX=9606 GN=EIF3I PE=1 SV=1</t>
  </si>
  <si>
    <t>Q15819;Q13404</t>
  </si>
  <si>
    <t>Ubiquitin-conjugating enzyme E2 variant 2;Ubiquitin-conjugating enzyme E2 variant 1</t>
  </si>
  <si>
    <t>UBE2V2;UBE2V1</t>
  </si>
  <si>
    <t>sp|Q15819|UB2V2_HUMAN Ubiquitin-conjugating enzyme E2 variant 2 OS=Homo sapiens OX=9606 GN=UBE2V2 PE=1 SV=4;sp|Q13404|UB2V1_HUMAN Ubiquitin-conjugating enzyme E2 variant 1 OS=Homo sapiens OX=9606 GN=UBE2V1 PE=1 SV=2</t>
  </si>
  <si>
    <t>145;147</t>
  </si>
  <si>
    <t>Q13405</t>
  </si>
  <si>
    <t>39S ribosomal protein L49, mitochondrial</t>
  </si>
  <si>
    <t>MRPL49</t>
  </si>
  <si>
    <t>sp|Q13405|RM49_HUMAN 39S ribosomal protein L49, mitochondrial OS=Homo sapiens OX=9606 GN=MRPL49 PE=1 SV=1</t>
  </si>
  <si>
    <t>Q13409</t>
  </si>
  <si>
    <t>Cytoplasmic dynein 1 intermediate chain 2</t>
  </si>
  <si>
    <t>DYNC1I2</t>
  </si>
  <si>
    <t>sp|Q13409|DC1I2_HUMAN Cytoplasmic dynein 1 intermediate chain 2 OS=Homo sapiens OX=9606 GN=DYNC1I2 PE=1 SV=3</t>
  </si>
  <si>
    <t>Q13428</t>
  </si>
  <si>
    <t>Treacle protein</t>
  </si>
  <si>
    <t>TCOF1</t>
  </si>
  <si>
    <t>sp|Q13428|TCOF_HUMAN Treacle protein OS=Homo sapiens OX=9606 GN=TCOF1 PE=1 SV=3</t>
  </si>
  <si>
    <t>Q13501</t>
  </si>
  <si>
    <t>Sequestosome-1</t>
  </si>
  <si>
    <t>SQSTM1</t>
  </si>
  <si>
    <t>sp|Q13501|SQSTM_HUMAN Sequestosome-1 OS=Homo sapiens OX=9606 GN=SQSTM1 PE=1 SV=1</t>
  </si>
  <si>
    <t>Q13509</t>
  </si>
  <si>
    <t>Tubulin beta-3 chain</t>
  </si>
  <si>
    <t>TUBB3</t>
  </si>
  <si>
    <t>sp|Q13509|TBB3_HUMAN Tubulin beta-3 chain OS=Homo sapiens OX=9606 GN=TUBB3 PE=1 SV=2</t>
  </si>
  <si>
    <t>Q13561</t>
  </si>
  <si>
    <t>Dynactin subunit 2</t>
  </si>
  <si>
    <t>DCTN2</t>
  </si>
  <si>
    <t>sp|Q13561|DCTN2_HUMAN Dynactin subunit 2 OS=Homo sapiens OX=9606 GN=DCTN2 PE=1 SV=4</t>
  </si>
  <si>
    <t>Q13573</t>
  </si>
  <si>
    <t>SNW domain-containing protein 1</t>
  </si>
  <si>
    <t>SNW1</t>
  </si>
  <si>
    <t>sp|Q13573|SNW1_HUMAN SNW domain-containing protein 1 OS=Homo sapiens OX=9606 GN=SNW1 PE=1 SV=1</t>
  </si>
  <si>
    <t>Q13610</t>
  </si>
  <si>
    <t>Periodic tryptophan protein 1 homolog</t>
  </si>
  <si>
    <t>PWP1</t>
  </si>
  <si>
    <t>sp|Q13610|PWP1_HUMAN Periodic tryptophan protein 1 homolog OS=Homo sapiens OX=9606 GN=PWP1 PE=1 SV=1</t>
  </si>
  <si>
    <t>Q13643</t>
  </si>
  <si>
    <t>Four and a half LIM domains protein 3</t>
  </si>
  <si>
    <t>FHL3</t>
  </si>
  <si>
    <t>sp|Q13643|FHL3_HUMAN Four and a half LIM domains protein 3 OS=Homo sapiens OX=9606 GN=FHL3 PE=1 SV=4</t>
  </si>
  <si>
    <t>Q13813</t>
  </si>
  <si>
    <t>Spectrin alpha chain, non-erythrocytic 1</t>
  </si>
  <si>
    <t>SPTAN1</t>
  </si>
  <si>
    <t>sp|Q13813|SPTN1_HUMAN Spectrin alpha chain, non-erythrocytic 1 OS=Homo sapiens OX=9606 GN=SPTAN1 PE=1 SV=3</t>
  </si>
  <si>
    <t>Q14011</t>
  </si>
  <si>
    <t>Cold-inducible RNA-binding protein</t>
  </si>
  <si>
    <t>CIRBP</t>
  </si>
  <si>
    <t>sp|Q14011|CIRBP_HUMAN Cold-inducible RNA-binding protein OS=Homo sapiens OX=9606 GN=CIRBP PE=1 SV=1</t>
  </si>
  <si>
    <t>Q14019</t>
  </si>
  <si>
    <t>Coactosin-like protein</t>
  </si>
  <si>
    <t>COTL1</t>
  </si>
  <si>
    <t>sp|Q14019|COTL1_HUMAN Coactosin-like protein OS=Homo sapiens OX=9606 GN=COTL1 PE=1 SV=3</t>
  </si>
  <si>
    <t>Q14103</t>
  </si>
  <si>
    <t>Heterogeneous nuclear ribonucleoprotein D0</t>
  </si>
  <si>
    <t>HNRNPD</t>
  </si>
  <si>
    <t>sp|Q14103|HNRPD_HUMAN Heterogeneous nuclear ribonucleoprotein D0 OS=Homo sapiens OX=9606 GN=HNRNPD PE=1 SV=1</t>
  </si>
  <si>
    <t>Q9NVA2;Q14141;Q92599</t>
  </si>
  <si>
    <t>Septin-11;Septin-6;Septin-8</t>
  </si>
  <si>
    <t>SEPT11;SEPT6;SEPT8</t>
  </si>
  <si>
    <t>sp|Q9NVA2|SEP11_HUMAN Septin-11 OS=Homo sapiens OX=9606 GN=SEPT11 PE=1 SV=3;sp|Q14141|SEPT6_HUMAN Septin-6 OS=Homo sapiens OX=9606 GN=SEPT6 PE=1 SV=4;sp|Q92599|SEPT8_HUMAN Septin-8 OS=Homo sapiens OX=9606 GN=SEPT8 PE=1 SV=4</t>
  </si>
  <si>
    <t>429;434;483</t>
  </si>
  <si>
    <t>Q14151</t>
  </si>
  <si>
    <t>Scaffold attachment factor B2</t>
  </si>
  <si>
    <t>SAFB2</t>
  </si>
  <si>
    <t>sp|Q14151|SAFB2_HUMAN Scaffold attachment factor B2 OS=Homo sapiens OX=9606 GN=SAFB2 PE=1 SV=1</t>
  </si>
  <si>
    <t>Q14157</t>
  </si>
  <si>
    <t>Ubiquitin-associated protein 2-like</t>
  </si>
  <si>
    <t>UBAP2L</t>
  </si>
  <si>
    <t>sp|Q14157|UBP2L_HUMAN Ubiquitin-associated protein 2-like OS=Homo sapiens OX=9606 GN=UBAP2L PE=1 SV=2</t>
  </si>
  <si>
    <t>Q14192</t>
  </si>
  <si>
    <t>Four and a half LIM domains protein 2</t>
  </si>
  <si>
    <t>FHL2</t>
  </si>
  <si>
    <t>sp|Q14192|FHL2_HUMAN Four and a half LIM domains protein 2 OS=Homo sapiens OX=9606 GN=FHL2 PE=1 SV=3</t>
  </si>
  <si>
    <t>Q14203</t>
  </si>
  <si>
    <t>Dynactin subunit 1</t>
  </si>
  <si>
    <t>DCTN1</t>
  </si>
  <si>
    <t>sp|Q14203|DCTN1_HUMAN Dynactin subunit 1 OS=Homo sapiens OX=9606 GN=DCTN1 PE=1 SV=3</t>
  </si>
  <si>
    <t>Q14247</t>
  </si>
  <si>
    <t>Src substrate cortactin</t>
  </si>
  <si>
    <t>CTTN</t>
  </si>
  <si>
    <t>sp|Q14247|SRC8_HUMAN Src substrate cortactin OS=Homo sapiens OX=9606 GN=CTTN PE=1 SV=2</t>
  </si>
  <si>
    <t>Q14257</t>
  </si>
  <si>
    <t>Reticulocalbin-2</t>
  </si>
  <si>
    <t>RCN2</t>
  </si>
  <si>
    <t>sp|Q14257|RCN2_HUMAN Reticulocalbin-2 OS=Homo sapiens OX=9606 GN=RCN2 PE=1 SV=1</t>
  </si>
  <si>
    <t>Q14315</t>
  </si>
  <si>
    <t>Filamin-C</t>
  </si>
  <si>
    <t>FLNC</t>
  </si>
  <si>
    <t>sp|Q14315|FLNC_HUMAN Filamin-C OS=Homo sapiens OX=9606 GN=FLNC PE=1 SV=3</t>
  </si>
  <si>
    <t>Q14444</t>
  </si>
  <si>
    <t>Caprin-1</t>
  </si>
  <si>
    <t>CAPRIN1</t>
  </si>
  <si>
    <t>sp|Q14444|CAPR1_HUMAN Caprin-1 OS=Homo sapiens OX=9606 GN=CAPRIN1 PE=1 SV=2</t>
  </si>
  <si>
    <t>Q14498</t>
  </si>
  <si>
    <t>RNA-binding protein 39</t>
  </si>
  <si>
    <t>RBM39</t>
  </si>
  <si>
    <t>sp|Q14498|RBM39_HUMAN RNA-binding protein 39 OS=Homo sapiens OX=9606 GN=RBM39 PE=1 SV=2</t>
  </si>
  <si>
    <t>Q14566</t>
  </si>
  <si>
    <t>DNA replication licensing factor MCM6</t>
  </si>
  <si>
    <t>MCM6</t>
  </si>
  <si>
    <t>sp|Q14566|MCM6_HUMAN DNA replication licensing factor MCM6 OS=Homo sapiens OX=9606 GN=MCM6 PE=1 SV=1</t>
  </si>
  <si>
    <t>Q14764</t>
  </si>
  <si>
    <t>Major vault protein</t>
  </si>
  <si>
    <t>MVP</t>
  </si>
  <si>
    <t>sp|Q14764|MVP_HUMAN Major vault protein OS=Homo sapiens OX=9606 GN=MVP PE=1 SV=4</t>
  </si>
  <si>
    <t>Q14847</t>
  </si>
  <si>
    <t>LIM and SH3 domain protein 1</t>
  </si>
  <si>
    <t>LASP1</t>
  </si>
  <si>
    <t>sp|Q14847|LASP1_HUMAN LIM and SH3 domain protein 1 OS=Homo sapiens OX=9606 GN=LASP1 PE=1 SV=2</t>
  </si>
  <si>
    <t>Q14978</t>
  </si>
  <si>
    <t>Nucleolar and coiled-body phosphoprotein 1</t>
  </si>
  <si>
    <t>NOLC1</t>
  </si>
  <si>
    <t>sp|Q14978|NOLC1_HUMAN Nucleolar and coiled-body phosphoprotein 1 OS=Homo sapiens OX=9606 GN=NOLC1 PE=1 SV=2</t>
  </si>
  <si>
    <t>Q15003</t>
  </si>
  <si>
    <t>Condensin complex subunit 2</t>
  </si>
  <si>
    <t>NCAPH</t>
  </si>
  <si>
    <t>sp|Q15003|CND2_HUMAN Condensin complex subunit 2 OS=Homo sapiens OX=9606 GN=NCAPH PE=1 SV=3</t>
  </si>
  <si>
    <t>Q15019</t>
  </si>
  <si>
    <t>Septin-2</t>
  </si>
  <si>
    <t>sp|Q15019|SEPT2_HUMAN Septin-2 OS=Homo sapiens OX=9606 GN=SEPT2 PE=1 SV=1</t>
  </si>
  <si>
    <t>Q15046</t>
  </si>
  <si>
    <t>Lysine--tRNA ligase</t>
  </si>
  <si>
    <t>KARS</t>
  </si>
  <si>
    <t>sp|Q15046|SYK_HUMAN Lysine--tRNA ligase OS=Homo sapiens OX=9606 GN=KARS PE=1 SV=3</t>
  </si>
  <si>
    <t>Q15056</t>
  </si>
  <si>
    <t>Eukaryotic translation initiation factor 4H</t>
  </si>
  <si>
    <t>EIF4H</t>
  </si>
  <si>
    <t>sp|Q15056|IF4H_HUMAN Eukaryotic translation initiation factor 4H OS=Homo sapiens OX=9606 GN=EIF4H PE=1 SV=5</t>
  </si>
  <si>
    <t>Q15075</t>
  </si>
  <si>
    <t>Early endosome antigen 1</t>
  </si>
  <si>
    <t>EEA1</t>
  </si>
  <si>
    <t>sp|Q15075|EEA1_HUMAN Early endosome antigen 1 OS=Homo sapiens OX=9606 GN=EEA1 PE=1 SV=2</t>
  </si>
  <si>
    <t>Q15084</t>
  </si>
  <si>
    <t>Protein disulfide-isomerase A6</t>
  </si>
  <si>
    <t>PDIA6</t>
  </si>
  <si>
    <t>sp|Q15084|PDIA6_HUMAN Protein disulfide-isomerase A6 OS=Homo sapiens OX=9606 GN=PDIA6 PE=1 SV=1</t>
  </si>
  <si>
    <t>Q15121</t>
  </si>
  <si>
    <t>Astrocytic phosphoprotein PEA-15</t>
  </si>
  <si>
    <t>PEA15</t>
  </si>
  <si>
    <t>sp|Q15121|PEA15_HUMAN Astrocytic phosphoprotein PEA-15 OS=Homo sapiens OX=9606 GN=PEA15 PE=1 SV=2</t>
  </si>
  <si>
    <t>Q15149;P58107</t>
  </si>
  <si>
    <t>Q15149</t>
  </si>
  <si>
    <t>26;3</t>
  </si>
  <si>
    <t>Plectin</t>
  </si>
  <si>
    <t>PLEC</t>
  </si>
  <si>
    <t>sp|Q15149|PLEC_HUMAN Plectin OS=Homo sapiens OX=9606 GN=PLEC PE=1 SV=3</t>
  </si>
  <si>
    <t>4684;5088</t>
  </si>
  <si>
    <t>Q15181</t>
  </si>
  <si>
    <t>Inorganic pyrophosphatase</t>
  </si>
  <si>
    <t>PPA1</t>
  </si>
  <si>
    <t>sp|Q15181|IPYR_HUMAN Inorganic pyrophosphatase OS=Homo sapiens OX=9606 GN=PPA1 PE=1 SV=2</t>
  </si>
  <si>
    <t>Q15185</t>
  </si>
  <si>
    <t>Prostaglandin E synthase 3</t>
  </si>
  <si>
    <t>PTGES3</t>
  </si>
  <si>
    <t>sp|Q15185|TEBP_HUMAN Prostaglandin E synthase 3 OS=Homo sapiens OX=9606 GN=PTGES3 PE=1 SV=1</t>
  </si>
  <si>
    <t>Q15233</t>
  </si>
  <si>
    <t>Non-POU domain-containing octamer-binding protein</t>
  </si>
  <si>
    <t>NONO</t>
  </si>
  <si>
    <t>sp|Q15233|NONO_HUMAN Non-POU domain-containing octamer-binding protein OS=Homo sapiens OX=9606 GN=NONO PE=1 SV=4</t>
  </si>
  <si>
    <t>Q15287</t>
  </si>
  <si>
    <t>RNA-binding protein with serine-rich domain 1</t>
  </si>
  <si>
    <t>RNPS1</t>
  </si>
  <si>
    <t>sp|Q15287|RNPS1_HUMAN RNA-binding protein with serine-rich domain 1 OS=Homo sapiens OX=9606 GN=RNPS1 PE=1 SV=1</t>
  </si>
  <si>
    <t>Q15293</t>
  </si>
  <si>
    <t>Reticulocalbin-1</t>
  </si>
  <si>
    <t>RCN1</t>
  </si>
  <si>
    <t>sp|Q15293|RCN1_HUMAN Reticulocalbin-1 OS=Homo sapiens OX=9606 GN=RCN1 PE=1 SV=1</t>
  </si>
  <si>
    <t>Q15365;P57723</t>
  </si>
  <si>
    <t>Q15365</t>
  </si>
  <si>
    <t>14;1</t>
  </si>
  <si>
    <t>10;0</t>
  </si>
  <si>
    <t>Poly(rC)-binding protein 1</t>
  </si>
  <si>
    <t>PCBP1</t>
  </si>
  <si>
    <t>sp|Q15365|PCBP1_HUMAN Poly(rC)-binding protein 1 OS=Homo sapiens OX=9606 GN=PCBP1 PE=1 SV=2</t>
  </si>
  <si>
    <t>356;403</t>
  </si>
  <si>
    <t>Q15366</t>
  </si>
  <si>
    <t>Poly(rC)-binding protein 2</t>
  </si>
  <si>
    <t>PCBP2</t>
  </si>
  <si>
    <t>sp|Q15366|PCBP2_HUMAN Poly(rC)-binding protein 2 OS=Homo sapiens OX=9606 GN=PCBP2 PE=1 SV=1</t>
  </si>
  <si>
    <t>Q15369</t>
  </si>
  <si>
    <t>Transcription elongation factor B polypeptide 1</t>
  </si>
  <si>
    <t>TCEB1</t>
  </si>
  <si>
    <t>sp|Q15369|ELOC_HUMAN Elongin-C OS=Homo sapiens OX=9606 GN=ELOC PE=1 SV=1</t>
  </si>
  <si>
    <t>Q15370</t>
  </si>
  <si>
    <t>Transcription elongation factor B polypeptide 2</t>
  </si>
  <si>
    <t>TCEB2</t>
  </si>
  <si>
    <t>sp|Q15370|ELOB_HUMAN Elongin-B OS=Homo sapiens OX=9606 GN=ELOB PE=1 SV=1</t>
  </si>
  <si>
    <t>Q15417</t>
  </si>
  <si>
    <t>Calponin-3</t>
  </si>
  <si>
    <t>CNN3</t>
  </si>
  <si>
    <t>sp|Q15417|CNN3_HUMAN Calponin-3 OS=Homo sapiens OX=9606 GN=CNN3 PE=1 SV=1</t>
  </si>
  <si>
    <t>Q15424</t>
  </si>
  <si>
    <t>Scaffold attachment factor B1</t>
  </si>
  <si>
    <t>SAFB</t>
  </si>
  <si>
    <t>sp|Q15424|SAFB1_HUMAN Scaffold attachment factor B1 OS=Homo sapiens OX=9606 GN=SAFB PE=1 SV=4</t>
  </si>
  <si>
    <t>Q15427</t>
  </si>
  <si>
    <t>Splicing factor 3B subunit 4</t>
  </si>
  <si>
    <t>SF3B4</t>
  </si>
  <si>
    <t>sp|Q15427|SF3B4_HUMAN Splicing factor 3B subunit 4 OS=Homo sapiens OX=9606 GN=SF3B4 PE=1 SV=1</t>
  </si>
  <si>
    <t>Q15434;P29558;Q6XE24</t>
  </si>
  <si>
    <t>Q15434;P29558</t>
  </si>
  <si>
    <t>4;2;1</t>
  </si>
  <si>
    <t>RNA-binding motif, single-stranded-interacting protein 2;RNA-binding motif, single-stranded-interacting protein 1</t>
  </si>
  <si>
    <t>RBMS2;RBMS1</t>
  </si>
  <si>
    <t>sp|Q15434|RBMS2_HUMAN RNA-binding motif, single-stranded-interacting protein 2 OS=Homo sapiens OX=9606 GN=RBMS2 PE=1 SV=1;sp|P29558|RBMS1_HUMAN RNA-binding motif, single-stranded-interacting protein 1 OS=Homo sapiens OX=9606 GN=RBMS1 PE=1 SV=3</t>
  </si>
  <si>
    <t>407;406;437</t>
  </si>
  <si>
    <t>Q15517</t>
  </si>
  <si>
    <t>Corneodesmosin</t>
  </si>
  <si>
    <t>CDSN</t>
  </si>
  <si>
    <t>sp|Q15517|CDSN_HUMAN Corneodesmosin OS=Homo sapiens OX=9606 GN=CDSN PE=1 SV=3</t>
  </si>
  <si>
    <t>Q15555</t>
  </si>
  <si>
    <t>Microtubule-associated protein RP/EB family member 2</t>
  </si>
  <si>
    <t>MAPRE2</t>
  </si>
  <si>
    <t>sp|Q15555|MARE2_HUMAN Microtubule-associated protein RP/EB family member 2 OS=Homo sapiens OX=9606 GN=MAPRE2 PE=1 SV=1</t>
  </si>
  <si>
    <t>Q15599</t>
  </si>
  <si>
    <t>Na(+)/H(+) exchange regulatory cofactor NHE-RF2</t>
  </si>
  <si>
    <t>SLC9A3R2</t>
  </si>
  <si>
    <t>sp|Q15599|NHRF2_HUMAN Na(+)/H(+) exchange regulatory cofactor NHE-RF2 OS=Homo sapiens OX=9606 GN=SLC9A3R2 PE=1 SV=2</t>
  </si>
  <si>
    <t>Q15637</t>
  </si>
  <si>
    <t>Splicing factor 1</t>
  </si>
  <si>
    <t>SF1</t>
  </si>
  <si>
    <t>sp|Q15637|SF01_HUMAN Splicing factor 1 OS=Homo sapiens OX=9606 GN=SF1 PE=1 SV=4</t>
  </si>
  <si>
    <t>Q15717</t>
  </si>
  <si>
    <t>ELAV-like protein 1</t>
  </si>
  <si>
    <t>ELAVL1</t>
  </si>
  <si>
    <t>sp|Q15717|ELAV1_HUMAN ELAV-like protein 1 OS=Homo sapiens OX=9606 GN=ELAVL1 PE=1 SV=2</t>
  </si>
  <si>
    <t>Q15773</t>
  </si>
  <si>
    <t>Myeloid leukemia factor 2</t>
  </si>
  <si>
    <t>MLF2</t>
  </si>
  <si>
    <t>sp|Q15773|MLF2_HUMAN Myeloid leukemia factor 2 OS=Homo sapiens OX=9606 GN=MLF2 PE=1 SV=1</t>
  </si>
  <si>
    <t>Q15836</t>
  </si>
  <si>
    <t>Vesicle-associated membrane protein 3</t>
  </si>
  <si>
    <t>VAMP3</t>
  </si>
  <si>
    <t>sp|Q15836|VAMP3_HUMAN Vesicle-associated membrane protein 3 OS=Homo sapiens OX=9606 GN=VAMP3 PE=1 SV=3</t>
  </si>
  <si>
    <t>Q15843</t>
  </si>
  <si>
    <t>NEDD8</t>
  </si>
  <si>
    <t>sp|Q15843|NEDD8_HUMAN NEDD8 OS=Homo sapiens OX=9606 GN=NEDD8 PE=1 SV=1</t>
  </si>
  <si>
    <t>Q15942</t>
  </si>
  <si>
    <t>Zyxin</t>
  </si>
  <si>
    <t>ZYX</t>
  </si>
  <si>
    <t>sp|Q15942|ZYX_HUMAN Zyxin OS=Homo sapiens OX=9606 GN=ZYX PE=1 SV=1</t>
  </si>
  <si>
    <t>Q16186</t>
  </si>
  <si>
    <t>Proteasomal ubiquitin receptor ADRM1</t>
  </si>
  <si>
    <t>ADRM1</t>
  </si>
  <si>
    <t>sp|Q16186|ADRM1_HUMAN Proteasomal ubiquitin receptor ADRM1 OS=Homo sapiens OX=9606 GN=ADRM1 PE=1 SV=2</t>
  </si>
  <si>
    <t>Q16204</t>
  </si>
  <si>
    <t>Coiled-coil domain-containing protein 6</t>
  </si>
  <si>
    <t>CCDC6</t>
  </si>
  <si>
    <t>sp|Q16204|CCDC6_HUMAN Coiled-coil domain-containing protein 6 OS=Homo sapiens OX=9606 GN=CCDC6 PE=1 SV=2</t>
  </si>
  <si>
    <t>Q16352</t>
  </si>
  <si>
    <t>Alpha-internexin</t>
  </si>
  <si>
    <t>INA</t>
  </si>
  <si>
    <t>sp|Q16352|AINX_HUMAN Alpha-internexin OS=Homo sapiens OX=9606 GN=INA PE=1 SV=2</t>
  </si>
  <si>
    <t>Q16527</t>
  </si>
  <si>
    <t>Cysteine and glycine-rich protein 2</t>
  </si>
  <si>
    <t>CSRP2</t>
  </si>
  <si>
    <t>sp|Q16527|CSRP2_HUMAN Cysteine and glycine-rich protein 2 OS=Homo sapiens OX=9606 GN=CSRP2 PE=1 SV=3</t>
  </si>
  <si>
    <t>Q16543</t>
  </si>
  <si>
    <t>Hsp90 co-chaperone Cdc37;Hsp90 co-chaperone Cdc37, N-terminally processed</t>
  </si>
  <si>
    <t>CDC37</t>
  </si>
  <si>
    <t>sp|Q16543|CDC37_HUMAN Hsp90 co-chaperone Cdc37 OS=Homo sapiens OX=9606 GN=CDC37 PE=1 SV=1</t>
  </si>
  <si>
    <t>Q16555;Q14195;Q14194</t>
  </si>
  <si>
    <t>Q16555</t>
  </si>
  <si>
    <t>11;1;1</t>
  </si>
  <si>
    <t>Dihydropyrimidinase-related protein 2</t>
  </si>
  <si>
    <t>DPYSL2</t>
  </si>
  <si>
    <t>sp|Q16555|DPYL2_HUMAN Dihydropyrimidinase-related protein 2 OS=Homo sapiens OX=9606 GN=DPYSL2 PE=1 SV=1</t>
  </si>
  <si>
    <t>572;570;572</t>
  </si>
  <si>
    <t>Q16576</t>
  </si>
  <si>
    <t>Histone-binding protein RBBP7</t>
  </si>
  <si>
    <t>RBBP7</t>
  </si>
  <si>
    <t>sp|Q16576|RBBP7_HUMAN Histone-binding protein RBBP7 OS=Homo sapiens OX=9606 GN=RBBP7 PE=1 SV=1</t>
  </si>
  <si>
    <t>Q16610</t>
  </si>
  <si>
    <t>Extracellular matrix protein 1</t>
  </si>
  <si>
    <t>ECM1</t>
  </si>
  <si>
    <t>sp|Q16610|ECM1_HUMAN Extracellular matrix protein 1 OS=Homo sapiens OX=9606 GN=ECM1 PE=1 SV=2</t>
  </si>
  <si>
    <t>Q16629</t>
  </si>
  <si>
    <t>Serine/arginine-rich splicing factor 7</t>
  </si>
  <si>
    <t>SRSF7</t>
  </si>
  <si>
    <t>sp|Q16629|SRSF7_HUMAN Serine/arginine-rich splicing factor 7 OS=Homo sapiens OX=9606 GN=SRSF7 PE=1 SV=1</t>
  </si>
  <si>
    <t>Q16630</t>
  </si>
  <si>
    <t>Cleavage and polyadenylation specificity factor subunit 6</t>
  </si>
  <si>
    <t>CPSF6</t>
  </si>
  <si>
    <t>sp|Q16630|CPSF6_HUMAN Cleavage and polyadenylation specificity factor subunit 6 OS=Homo sapiens OX=9606 GN=CPSF6 PE=1 SV=2</t>
  </si>
  <si>
    <t>Q16643</t>
  </si>
  <si>
    <t>Drebrin</t>
  </si>
  <si>
    <t>DBN1</t>
  </si>
  <si>
    <t>sp|Q16643|DREB_HUMAN Drebrin OS=Homo sapiens OX=9606 GN=DBN1 PE=1 SV=4</t>
  </si>
  <si>
    <t>Q16678</t>
  </si>
  <si>
    <t>Cytochrome P450 1B1</t>
  </si>
  <si>
    <t>CYP1B1</t>
  </si>
  <si>
    <t>sp|Q16678|CP1B1_HUMAN Cytochrome P450 1B1 OS=Homo sapiens OX=9606 GN=CYP1B1 PE=1 SV=2</t>
  </si>
  <si>
    <t>Q16891</t>
  </si>
  <si>
    <t>MICOS complex subunit MIC60</t>
  </si>
  <si>
    <t>IMMT</t>
  </si>
  <si>
    <t>sp|Q16891|MIC60_HUMAN MICOS complex subunit MIC60 OS=Homo sapiens OX=9606 GN=IMMT PE=1 SV=1</t>
  </si>
  <si>
    <t>Q32MZ4</t>
  </si>
  <si>
    <t>Leucine-rich repeat flightless-interacting protein 1</t>
  </si>
  <si>
    <t>LRRFIP1</t>
  </si>
  <si>
    <t>sp|Q32MZ4|LRRF1_HUMAN Leucine-rich repeat flightless-interacting protein 1 OS=Homo sapiens OX=9606 GN=LRRFIP1 PE=1 SV=2</t>
  </si>
  <si>
    <t>Q32P28</t>
  </si>
  <si>
    <t>Prolyl 3-hydroxylase 1</t>
  </si>
  <si>
    <t>LEPRE1</t>
  </si>
  <si>
    <t>sp|Q32P28|P3H1_HUMAN Prolyl 3-hydroxylase 1 OS=Homo sapiens OX=9606 GN=P3H1 PE=1 SV=2</t>
  </si>
  <si>
    <t>Q3KQU3</t>
  </si>
  <si>
    <t>MAP7 domain-containing protein 1</t>
  </si>
  <si>
    <t>MAP7D1</t>
  </si>
  <si>
    <t>sp|Q3KQU3|MA7D1_HUMAN MAP7 domain-containing protein 1 OS=Homo sapiens OX=9606 GN=MAP7D1 PE=1 SV=1</t>
  </si>
  <si>
    <t>Q3MHD2</t>
  </si>
  <si>
    <t>Protein LSM12 homolog</t>
  </si>
  <si>
    <t>LSM12</t>
  </si>
  <si>
    <t>sp|Q3MHD2|LSM12_HUMAN Protein LSM12 homolog OS=Homo sapiens OX=9606 GN=LSM12 PE=1 SV=2</t>
  </si>
  <si>
    <t>Q3ZCM7</t>
  </si>
  <si>
    <t>Tubulin beta-8 chain</t>
  </si>
  <si>
    <t>TUBB8</t>
  </si>
  <si>
    <t>sp|Q3ZCM7|TBB8_HUMAN Tubulin beta-8 chain OS=Homo sapiens OX=9606 GN=TUBB8 PE=1 SV=2</t>
  </si>
  <si>
    <t>Q4L180</t>
  </si>
  <si>
    <t>Filamin A-interacting protein 1-like</t>
  </si>
  <si>
    <t>FILIP1L</t>
  </si>
  <si>
    <t>sp|Q4L180|FIL1L_HUMAN Filamin A-interacting protein 1-like OS=Homo sapiens OX=9606 GN=FILIP1L PE=1 SV=2</t>
  </si>
  <si>
    <t>Q52LW3</t>
  </si>
  <si>
    <t>Rho GTPase-activating protein 29</t>
  </si>
  <si>
    <t>ARHGAP29</t>
  </si>
  <si>
    <t>sp|Q52LW3|RHG29_HUMAN Rho GTPase-activating protein 29 OS=Homo sapiens OX=9606 GN=ARHGAP29 PE=1 SV=2</t>
  </si>
  <si>
    <t>Q53GT1;Q8IYD2;Q8IXV7</t>
  </si>
  <si>
    <t>Q53GT1</t>
  </si>
  <si>
    <t>14;1;1</t>
  </si>
  <si>
    <t>Kelch-like protein 22</t>
  </si>
  <si>
    <t>KLHL22</t>
  </si>
  <si>
    <t>sp|Q53GT1|KLH22_HUMAN Kelch-like protein 22 OS=Homo sapiens OX=9606 GN=KLHL22 PE=1 SV=2</t>
  </si>
  <si>
    <t>634;350;354</t>
  </si>
  <si>
    <t>Q53H96</t>
  </si>
  <si>
    <t>Pyrroline-5-carboxylate reductase 3</t>
  </si>
  <si>
    <t>PYCRL</t>
  </si>
  <si>
    <t>sp|Q53H96|P5CR3_HUMAN Pyrroline-5-carboxylate reductase 3 OS=Homo sapiens OX=9606 GN=PYCR3 PE=1 SV=3</t>
  </si>
  <si>
    <t>Q53T59</t>
  </si>
  <si>
    <t>HCLS1-binding protein 3</t>
  </si>
  <si>
    <t>HS1BP3</t>
  </si>
  <si>
    <t>sp|Q53T59|H1BP3_HUMAN HCLS1-binding protein 3 OS=Homo sapiens OX=9606 GN=HS1BP3 PE=1 SV=1</t>
  </si>
  <si>
    <t>Q58FF8</t>
  </si>
  <si>
    <t>Putative heat shock protein HSP 90-beta 2</t>
  </si>
  <si>
    <t>HSP90AB2P</t>
  </si>
  <si>
    <t>sp|Q58FF8|H90B2_HUMAN Putative heat shock protein HSP 90-beta 2 OS=Homo sapiens OX=9606 GN=HSP90AB2P PE=1 SV=2</t>
  </si>
  <si>
    <t>Q5BKZ1</t>
  </si>
  <si>
    <t>DBIRD complex subunit ZNF326</t>
  </si>
  <si>
    <t>ZNF326</t>
  </si>
  <si>
    <t>sp|Q5BKZ1|ZN326_HUMAN DBIRD complex subunit ZNF326 OS=Homo sapiens OX=9606 GN=ZNF326 PE=1 SV=2</t>
  </si>
  <si>
    <t>Q5D862</t>
  </si>
  <si>
    <t>Filaggrin-2</t>
  </si>
  <si>
    <t>FLG2</t>
  </si>
  <si>
    <t>sp|Q5D862|FILA2_HUMAN Filaggrin-2 OS=Homo sapiens OX=9606 GN=FLG2 PE=1 SV=1</t>
  </si>
  <si>
    <t>Q5SW79</t>
  </si>
  <si>
    <t>Centrosomal protein of 170 kDa</t>
  </si>
  <si>
    <t>CEP170</t>
  </si>
  <si>
    <t>sp|Q5SW79|CE170_HUMAN Centrosomal protein of 170 kDa OS=Homo sapiens OX=9606 GN=CEP170 PE=1 SV=1</t>
  </si>
  <si>
    <t>Q5T6V5</t>
  </si>
  <si>
    <t>UPF0553 protein C9orf64</t>
  </si>
  <si>
    <t>C9orf64</t>
  </si>
  <si>
    <t>sp|Q5T6V5|QSPP_HUMAN Queuosine salvage protein OS=Homo sapiens OX=9606 GN=C9orf64 PE=1 SV=1</t>
  </si>
  <si>
    <t>Q5T749</t>
  </si>
  <si>
    <t>Keratinocyte proline-rich protein</t>
  </si>
  <si>
    <t>KPRP</t>
  </si>
  <si>
    <t>sp|Q5T749|KPRP_HUMAN Keratinocyte proline-rich protein OS=Homo sapiens OX=9606 GN=KPRP PE=1 SV=1</t>
  </si>
  <si>
    <t>Q5T750</t>
  </si>
  <si>
    <t>Skin-specific protein 32</t>
  </si>
  <si>
    <t>XP32</t>
  </si>
  <si>
    <t>sp|Q5T750|XP32_HUMAN Skin-specific protein 32 OS=Homo sapiens OX=9606 GN=XP32 PE=1 SV=1</t>
  </si>
  <si>
    <t>Q66PJ3</t>
  </si>
  <si>
    <t>ADP-ribosylation factor-like protein 6-interacting protein 4</t>
  </si>
  <si>
    <t>ARL6IP4</t>
  </si>
  <si>
    <t>sp|Q66PJ3|AR6P4_HUMAN ADP-ribosylation factor-like protein 6-interacting protein 4 OS=Homo sapiens OX=9606 GN=ARL6IP4 PE=1 SV=2</t>
  </si>
  <si>
    <t>Q6IBS0</t>
  </si>
  <si>
    <t>Twinfilin-2</t>
  </si>
  <si>
    <t>TWF2</t>
  </si>
  <si>
    <t>sp|Q6IBS0|TWF2_HUMAN Twinfilin-2 OS=Homo sapiens OX=9606 GN=TWF2 PE=1 SV=2</t>
  </si>
  <si>
    <t>Q6NZI2</t>
  </si>
  <si>
    <t>Polymerase I and transcript release factor</t>
  </si>
  <si>
    <t>PTRF</t>
  </si>
  <si>
    <t>sp|Q6NZI2|CAVN1_HUMAN Caveolae-associated protein 1 OS=Homo sapiens OX=9606 GN=CAVIN1 PE=1 SV=1</t>
  </si>
  <si>
    <t>Q6PK04</t>
  </si>
  <si>
    <t>Coiled-coil domain-containing protein 137</t>
  </si>
  <si>
    <t>CCDC137</t>
  </si>
  <si>
    <t>sp|Q6PK04|CC137_HUMAN Coiled-coil domain-containing protein 137 OS=Homo sapiens OX=9606 GN=CCDC137 PE=1 SV=1</t>
  </si>
  <si>
    <t>Q6UN15</t>
  </si>
  <si>
    <t>Pre-mRNA 3-end-processing factor FIP1</t>
  </si>
  <si>
    <t>FIP1L1</t>
  </si>
  <si>
    <t>sp|Q6UN15|FIP1_HUMAN Pre-mRNA 3-end-processing factor FIP1 OS=Homo sapiens OX=9606 GN=FIP1L1 PE=1 SV=1</t>
  </si>
  <si>
    <t>Q6UWP8</t>
  </si>
  <si>
    <t>Suprabasin</t>
  </si>
  <si>
    <t>SBSN</t>
  </si>
  <si>
    <t>sp|Q6UWP8|SBSN_HUMAN Suprabasin OS=Homo sapiens OX=9606 GN=SBSN PE=1 SV=2</t>
  </si>
  <si>
    <t>Q6ZSR9</t>
  </si>
  <si>
    <t>Uncharacterized protein FLJ45252</t>
  </si>
  <si>
    <t>sp|Q6ZSR9|YJ005_HUMAN Uncharacterized protein FLJ45252 OS=Homo sapiens OX=9606 PE=2 SV=2</t>
  </si>
  <si>
    <t>Q6ZVX7</t>
  </si>
  <si>
    <t>F-box only protein 50</t>
  </si>
  <si>
    <t>NCCRP1</t>
  </si>
  <si>
    <t>sp|Q6ZVX7|FBX50_HUMAN F-box only protein 50 OS=Homo sapiens OX=9606 GN=NCCRP1 PE=1 SV=1</t>
  </si>
  <si>
    <t>Q71U36;P0DPH8;P0DPH7;Q6PEY2</t>
  </si>
  <si>
    <t>35;25;25;18</t>
  </si>
  <si>
    <t>Tubulin alpha-1A chain;Tubulin alpha-3E chain</t>
  </si>
  <si>
    <t>TUBA1A;TUBA3E</t>
  </si>
  <si>
    <t>sp|Q71U36|TBA1A_HUMAN Tubulin alpha-1A chain OS=Homo sapiens OX=9606 GN=TUBA1A PE=1 SV=1;sp|P0DPH8|TBA3D_HUMAN Tubulin alpha-3D chain OS=Homo sapiens OX=9606 GN=TUBA3D PE=1 SV=1;sp|P0DPH7|TBA3C_HUMAN Tubulin alpha-3C chain OS=Homo sapiens OX=9606 GN=TUBA3C</t>
  </si>
  <si>
    <t>451;450;450;450</t>
  </si>
  <si>
    <t>Q71UM5</t>
  </si>
  <si>
    <t>40S ribosomal protein S27-like</t>
  </si>
  <si>
    <t>RPS27L</t>
  </si>
  <si>
    <t>sp|Q71UM5|RS27L_HUMAN 40S ribosomal protein S27-like OS=Homo sapiens OX=9606 GN=RPS27L PE=1 SV=3</t>
  </si>
  <si>
    <t>Q86TI4</t>
  </si>
  <si>
    <t>WD repeat-containing protein 86</t>
  </si>
  <si>
    <t>WDR86</t>
  </si>
  <si>
    <t>sp|Q86TI4|WDR86_HUMAN WD repeat-containing protein 86 OS=Homo sapiens OX=9606 GN=WDR86 PE=2 SV=3</t>
  </si>
  <si>
    <t>Q86U42</t>
  </si>
  <si>
    <t>Polyadenylate-binding protein 2</t>
  </si>
  <si>
    <t>PABPN1</t>
  </si>
  <si>
    <t>sp|Q86U42|PABP2_HUMAN Polyadenylate-binding protein 2 OS=Homo sapiens OX=9606 GN=PABPN1 PE=1 SV=3</t>
  </si>
  <si>
    <t>Q86UP2</t>
  </si>
  <si>
    <t>Kinectin</t>
  </si>
  <si>
    <t>KTN1</t>
  </si>
  <si>
    <t>sp|Q86UP2|KTN1_HUMAN Kinectin OS=Homo sapiens OX=9606 GN=KTN1 PE=1 SV=1</t>
  </si>
  <si>
    <t>Q86V48</t>
  </si>
  <si>
    <t>Leucine zipper protein 1</t>
  </si>
  <si>
    <t>LUZP1</t>
  </si>
  <si>
    <t>sp|Q86V48|LUZP1_HUMAN Leucine zipper protein 1 OS=Homo sapiens OX=9606 GN=LUZP1 PE=1 SV=2</t>
  </si>
  <si>
    <t>Q86V81</t>
  </si>
  <si>
    <t>THO complex subunit 4</t>
  </si>
  <si>
    <t>ALYREF</t>
  </si>
  <si>
    <t>sp|Q86V81|THOC4_HUMAN THO complex subunit 4 OS=Homo sapiens OX=9606 GN=ALYREF PE=1 SV=3</t>
  </si>
  <si>
    <t>Q8IUD2;O15083</t>
  </si>
  <si>
    <t>ELKS/Rab6-interacting/CAST family member 1;ERC protein 2</t>
  </si>
  <si>
    <t>ERC1;ERC2</t>
  </si>
  <si>
    <t>sp|Q8IUD2|RB6I2_HUMAN ELKS/Rab6-interacting/CAST family member 1 OS=Homo sapiens OX=9606 GN=ERC1 PE=1 SV=1;sp|O15083|ERC2_HUMAN ERC protein 2 OS=Homo sapiens OX=9606 GN=ERC2 PE=1 SV=3</t>
  </si>
  <si>
    <t>1116;957</t>
  </si>
  <si>
    <t>Q8N4Q1</t>
  </si>
  <si>
    <t>Mitochondrial intermembrane space import and assembly protein 40</t>
  </si>
  <si>
    <t>CHCHD4</t>
  </si>
  <si>
    <t>sp|Q8N4Q1|MIA40_HUMAN Mitochondrial intermembrane space import and assembly protein 40 OS=Homo sapiens OX=9606 GN=CHCHD4 PE=1 SV=1</t>
  </si>
  <si>
    <t>Q8N7H5</t>
  </si>
  <si>
    <t>RNA polymerase II-associated factor 1 homolog</t>
  </si>
  <si>
    <t>PAF1</t>
  </si>
  <si>
    <t>sp|Q8N7H5|PAF1_HUMAN RNA polymerase II-associated factor 1 homolog OS=Homo sapiens OX=9606 GN=PAF1 PE=1 SV=2</t>
  </si>
  <si>
    <t>Q8NBH2</t>
  </si>
  <si>
    <t>Kyphoscoliosis peptidase</t>
  </si>
  <si>
    <t>KY</t>
  </si>
  <si>
    <t>sp|Q8NBH2|KY_HUMAN Kyphoscoliosis peptidase OS=Homo sapiens OX=9606 GN=KY PE=1 SV=2</t>
  </si>
  <si>
    <t>Q8NBS9</t>
  </si>
  <si>
    <t>Thioredoxin domain-containing protein 5</t>
  </si>
  <si>
    <t>TXNDC5</t>
  </si>
  <si>
    <t>sp|Q8NBS9|TXND5_HUMAN Thioredoxin domain-containing protein 5 OS=Homo sapiens OX=9606 GN=TXNDC5 PE=1 SV=2</t>
  </si>
  <si>
    <t>Q8NBT2</t>
  </si>
  <si>
    <t>Kinetochore protein Spc24</t>
  </si>
  <si>
    <t>SPC24</t>
  </si>
  <si>
    <t>sp|Q8NBT2|SPC24_HUMAN Kinetochore protein Spc24 OS=Homo sapiens OX=9606 GN=SPC24 PE=1 SV=2</t>
  </si>
  <si>
    <t>Q8NC51</t>
  </si>
  <si>
    <t>Plasminogen activator inhibitor 1 RNA-binding protein</t>
  </si>
  <si>
    <t>SERBP1</t>
  </si>
  <si>
    <t>sp|Q8NC51|PAIRB_HUMAN Plasminogen activator inhibitor 1 RNA-binding protein OS=Homo sapiens OX=9606 GN=SERBP1 PE=1 SV=2</t>
  </si>
  <si>
    <t>Q8NFQ8</t>
  </si>
  <si>
    <t>Torsin-1A-interacting protein 2</t>
  </si>
  <si>
    <t>TOR1AIP2</t>
  </si>
  <si>
    <t>sp|Q8NFQ8|TOIP2_HUMAN Torsin-1A-interacting protein 2 OS=Homo sapiens OX=9606 GN=TOR1AIP2 PE=1 SV=1</t>
  </si>
  <si>
    <t>Q8WUB8</t>
  </si>
  <si>
    <t>PHD finger protein 10</t>
  </si>
  <si>
    <t>PHF10</t>
  </si>
  <si>
    <t>sp|Q8WUB8|PHF10_HUMAN PHD finger protein 10 OS=Homo sapiens OX=9606 GN=PHF10 PE=1 SV=3</t>
  </si>
  <si>
    <t>Q8WUM4</t>
  </si>
  <si>
    <t>Programmed cell death 6-interacting protein</t>
  </si>
  <si>
    <t>PDCD6IP</t>
  </si>
  <si>
    <t>sp|Q8WUM4|PDC6I_HUMAN Programmed cell death 6-interacting protein OS=Homo sapiens OX=9606 GN=PDCD6IP PE=1 SV=1</t>
  </si>
  <si>
    <t>Q8WV24</t>
  </si>
  <si>
    <t>Pleckstrin homology-like domain family A member 1</t>
  </si>
  <si>
    <t>PHLDA1</t>
  </si>
  <si>
    <t>sp|Q8WV24|PHLA1_HUMAN Pleckstrin homology-like domain family A member 1 OS=Homo sapiens OX=9606 GN=PHLDA1 PE=1 SV=4</t>
  </si>
  <si>
    <t>Q8WVJ2</t>
  </si>
  <si>
    <t>NudC domain-containing protein 2</t>
  </si>
  <si>
    <t>NUDCD2</t>
  </si>
  <si>
    <t>sp|Q8WVJ2|NUDC2_HUMAN NudC domain-containing protein 2 OS=Homo sapiens OX=9606 GN=NUDCD2 PE=1 SV=1</t>
  </si>
  <si>
    <t>Q8WVV4</t>
  </si>
  <si>
    <t>Protein POF1B</t>
  </si>
  <si>
    <t>POF1B</t>
  </si>
  <si>
    <t>sp|Q8WVV4|POF1B_HUMAN Protein POF1B OS=Homo sapiens OX=9606 GN=POF1B PE=1 SV=3</t>
  </si>
  <si>
    <t>Q8WW12</t>
  </si>
  <si>
    <t>PEST proteolytic signal-containing nuclear protein</t>
  </si>
  <si>
    <t>PCNP</t>
  </si>
  <si>
    <t>sp|Q8WW12|PCNP_HUMAN PEST proteolytic signal-containing nuclear protein OS=Homo sapiens OX=9606 GN=PCNP PE=1 SV=2</t>
  </si>
  <si>
    <t>Q8WWI1</t>
  </si>
  <si>
    <t>LIM domain only protein 7</t>
  </si>
  <si>
    <t>LMO7</t>
  </si>
  <si>
    <t>sp|Q8WWI1|LMO7_HUMAN LIM domain only protein 7 OS=Homo sapiens OX=9606 GN=LMO7 PE=1 SV=3</t>
  </si>
  <si>
    <t>Q8WWM7</t>
  </si>
  <si>
    <t>Ataxin-2-like protein</t>
  </si>
  <si>
    <t>ATXN2L</t>
  </si>
  <si>
    <t>sp|Q8WWM7|ATX2L_HUMAN Ataxin-2-like protein OS=Homo sapiens OX=9606 GN=ATXN2L PE=1 SV=2</t>
  </si>
  <si>
    <t>Q8WXA9</t>
  </si>
  <si>
    <t>Splicing regulatory glutamine/lysine-rich protein 1</t>
  </si>
  <si>
    <t>SREK1</t>
  </si>
  <si>
    <t>sp|Q8WXA9|SREK1_HUMAN Splicing regulatory glutamine/lysine-rich protein 1 OS=Homo sapiens OX=9606 GN=SREK1 PE=1 SV=1</t>
  </si>
  <si>
    <t>Q8WXF1</t>
  </si>
  <si>
    <t>Paraspeckle component 1</t>
  </si>
  <si>
    <t>PSPC1</t>
  </si>
  <si>
    <t>sp|Q8WXF1|PSPC1_HUMAN Paraspeckle component 1 OS=Homo sapiens OX=9606 GN=PSPC1 PE=1 SV=1</t>
  </si>
  <si>
    <t>Q8WXX5</t>
  </si>
  <si>
    <t>DnaJ homolog subfamily C member 9</t>
  </si>
  <si>
    <t>DNAJC9</t>
  </si>
  <si>
    <t>sp|Q8WXX5|DNJC9_HUMAN DnaJ homolog subfamily C member 9 OS=Homo sapiens OX=9606 GN=DNAJC9 PE=1 SV=1</t>
  </si>
  <si>
    <t>Q92499</t>
  </si>
  <si>
    <t>ATP-dependent RNA helicase DDX1</t>
  </si>
  <si>
    <t>DDX1</t>
  </si>
  <si>
    <t>sp|Q92499|DDX1_HUMAN ATP-dependent RNA helicase DDX1 OS=Homo sapiens OX=9606 GN=DDX1 PE=1 SV=2</t>
  </si>
  <si>
    <t>Q92522</t>
  </si>
  <si>
    <t>Histone H1x</t>
  </si>
  <si>
    <t>H1FX</t>
  </si>
  <si>
    <t>sp|Q92522|H1X_HUMAN Histone H1x OS=Homo sapiens OX=9606 GN=H1FX PE=1 SV=1</t>
  </si>
  <si>
    <t>Q92526</t>
  </si>
  <si>
    <t>T-complex protein 1 subunit zeta-2</t>
  </si>
  <si>
    <t>CCT6B</t>
  </si>
  <si>
    <t>sp|Q92526|TCPW_HUMAN T-complex protein 1 subunit zeta-2 OS=Homo sapiens OX=9606 GN=CCT6B PE=1 SV=5</t>
  </si>
  <si>
    <t>Q92597</t>
  </si>
  <si>
    <t>Protein NDRG1</t>
  </si>
  <si>
    <t>NDRG1</t>
  </si>
  <si>
    <t>sp|Q92597|NDRG1_HUMAN Protein NDRG1 OS=Homo sapiens OX=9606 GN=NDRG1 PE=1 SV=1</t>
  </si>
  <si>
    <t>Q92598;O95757</t>
  </si>
  <si>
    <t>Q92598</t>
  </si>
  <si>
    <t>12;2</t>
  </si>
  <si>
    <t>11;1</t>
  </si>
  <si>
    <t>Heat shock protein 105 kDa</t>
  </si>
  <si>
    <t>HSPH1</t>
  </si>
  <si>
    <t>sp|Q92598|HS105_HUMAN Heat shock protein 105 kDa OS=Homo sapiens OX=9606 GN=HSPH1 PE=1 SV=1</t>
  </si>
  <si>
    <t>858;839</t>
  </si>
  <si>
    <t>Q92734</t>
  </si>
  <si>
    <t>Protein TFG</t>
  </si>
  <si>
    <t>TFG</t>
  </si>
  <si>
    <t>sp|Q92734|TFG_HUMAN Protein TFG OS=Homo sapiens OX=9606 GN=TFG PE=1 SV=2</t>
  </si>
  <si>
    <t>Q92882</t>
  </si>
  <si>
    <t>Osteoclast-stimulating factor 1</t>
  </si>
  <si>
    <t>OSTF1</t>
  </si>
  <si>
    <t>sp|Q92882|OSTF1_HUMAN Osteoclast-stimulating factor 1 OS=Homo sapiens OX=9606 GN=OSTF1 PE=1 SV=2</t>
  </si>
  <si>
    <t>Q92945;Q96AE4</t>
  </si>
  <si>
    <t>Q92945</t>
  </si>
  <si>
    <t>13;1</t>
  </si>
  <si>
    <t>Far upstream element-binding protein 2</t>
  </si>
  <si>
    <t>KHSRP</t>
  </si>
  <si>
    <t>sp|Q92945|FUBP2_HUMAN Far upstream element-binding protein 2 OS=Homo sapiens OX=9606 GN=KHSRP PE=1 SV=4</t>
  </si>
  <si>
    <t>711;644</t>
  </si>
  <si>
    <t>Q93045</t>
  </si>
  <si>
    <t>Stathmin-2</t>
  </si>
  <si>
    <t>STMN2</t>
  </si>
  <si>
    <t>sp|Q93045|STMN2_HUMAN Stathmin-2 OS=Homo sapiens OX=9606 GN=STMN2 PE=1 SV=3</t>
  </si>
  <si>
    <t>Q969G3</t>
  </si>
  <si>
    <t>SWI/SNF-related matrix-associated actin-dependent regulator of chromatin subfamily E member 1</t>
  </si>
  <si>
    <t>SMARCE1</t>
  </si>
  <si>
    <t>sp|Q969G3|SMCE1_HUMAN SWI/SNF-related matrix-associated actin-dependent regulator of chromatin subfamily E member 1 OS=Homo sapiens OX=9606 GN=SMARCE1 PE=1 SV=2</t>
  </si>
  <si>
    <t>Q969Q0</t>
  </si>
  <si>
    <t>60S ribosomal protein L36a-like</t>
  </si>
  <si>
    <t>RPL36AL</t>
  </si>
  <si>
    <t>sp|Q969Q0|RL36L_HUMAN 60S ribosomal protein L36a-like OS=Homo sapiens OX=9606 GN=RPL36AL PE=1 SV=3</t>
  </si>
  <si>
    <t>Q96CT7</t>
  </si>
  <si>
    <t>Coiled-coil domain-containing protein 124</t>
  </si>
  <si>
    <t>CCDC124</t>
  </si>
  <si>
    <t>sp|Q96CT7|CC124_HUMAN Coiled-coil domain-containing protein 124 OS=Homo sapiens OX=9606 GN=CCDC124 PE=1 SV=1</t>
  </si>
  <si>
    <t>Q96DC8</t>
  </si>
  <si>
    <t>Enoyl-CoA hydratase domain-containing protein 3, mitochondrial</t>
  </si>
  <si>
    <t>ECHDC3</t>
  </si>
  <si>
    <t>sp|Q96DC8|ECHD3_HUMAN Enoyl-CoA hydratase domain-containing protein 3, mitochondrial OS=Homo sapiens OX=9606 GN=ECHDC3 PE=1 SV=2</t>
  </si>
  <si>
    <t>Q96EP5</t>
  </si>
  <si>
    <t>DAZ-associated protein 1</t>
  </si>
  <si>
    <t>DAZAP1</t>
  </si>
  <si>
    <t>sp|Q96EP5|DAZP1_HUMAN DAZ-associated protein 1 OS=Homo sapiens OX=9606 GN=DAZAP1 PE=1 SV=1</t>
  </si>
  <si>
    <t>Q96FJ2</t>
  </si>
  <si>
    <t>Dynein light chain 2, cytoplasmic</t>
  </si>
  <si>
    <t>DYNLL2</t>
  </si>
  <si>
    <t>sp|Q96FJ2|DYL2_HUMAN Dynein light chain 2, cytoplasmic OS=Homo sapiens OX=9606 GN=DYNLL2 PE=1 SV=1</t>
  </si>
  <si>
    <t>Q96FW1</t>
  </si>
  <si>
    <t>Ubiquitin thioesterase OTUB1</t>
  </si>
  <si>
    <t>OTUB1</t>
  </si>
  <si>
    <t>sp|Q96FW1|OTUB1_HUMAN Ubiquitin thioesterase OTUB1 OS=Homo sapiens OX=9606 GN=OTUB1 PE=1 SV=2</t>
  </si>
  <si>
    <t>Q96GX2</t>
  </si>
  <si>
    <t>Putative ataxin-7-like protein 3B</t>
  </si>
  <si>
    <t>ATXN7L3B</t>
  </si>
  <si>
    <t>sp|Q96GX2|A7L3B_HUMAN Ataxin-7-like protein 3B OS=Homo sapiens OX=9606 GN=ATXN7L3B PE=1 SV=2</t>
  </si>
  <si>
    <t>Q96HC4</t>
  </si>
  <si>
    <t>PDZ and LIM domain protein 5</t>
  </si>
  <si>
    <t>PDLIM5</t>
  </si>
  <si>
    <t>sp|Q96HC4|PDLI5_HUMAN PDZ and LIM domain protein 5 OS=Homo sapiens OX=9606 GN=PDLIM5 PE=1 SV=5</t>
  </si>
  <si>
    <t>Q96I24</t>
  </si>
  <si>
    <t>Far upstream element-binding protein 3</t>
  </si>
  <si>
    <t>FUBP3</t>
  </si>
  <si>
    <t>sp|Q96I24|FUBP3_HUMAN Far upstream element-binding protein 3 OS=Homo sapiens OX=9606 GN=FUBP3 PE=1 SV=2</t>
  </si>
  <si>
    <t>Q96I25</t>
  </si>
  <si>
    <t>Splicing factor 45</t>
  </si>
  <si>
    <t>RBM17</t>
  </si>
  <si>
    <t>sp|Q96I25|SPF45_HUMAN Splicing factor 45 OS=Homo sapiens OX=9606 GN=RBM17 PE=1 SV=1</t>
  </si>
  <si>
    <t>Q96IZ0</t>
  </si>
  <si>
    <t>PRKC apoptosis WT1 regulator protein</t>
  </si>
  <si>
    <t>PAWR</t>
  </si>
  <si>
    <t>sp|Q96IZ0|PAWR_HUMAN PRKC apoptosis WT1 regulator protein OS=Homo sapiens OX=9606 GN=PAWR PE=1 SV=1</t>
  </si>
  <si>
    <t>Q96J01</t>
  </si>
  <si>
    <t>THO complex subunit 3</t>
  </si>
  <si>
    <t>THOC3</t>
  </si>
  <si>
    <t>sp|Q96J01|THOC3_HUMAN THO complex subunit 3 OS=Homo sapiens OX=9606 GN=THOC3 PE=1 SV=1</t>
  </si>
  <si>
    <t>Q96K17</t>
  </si>
  <si>
    <t>Transcription factor BTF3 homolog 4</t>
  </si>
  <si>
    <t>BTF3L4</t>
  </si>
  <si>
    <t>sp|Q96K17|BT3L4_HUMAN Transcription factor BTF3 homolog 4 OS=Homo sapiens OX=9606 GN=BTF3L4 PE=1 SV=1</t>
  </si>
  <si>
    <t>Q96L73</t>
  </si>
  <si>
    <t>Histone-lysine N-methyltransferase, H3 lysine-36 and H4 lysine-20 specific</t>
  </si>
  <si>
    <t>NSD1</t>
  </si>
  <si>
    <t>sp|Q96L73|NSD1_HUMAN Histone-lysine N-methyltransferase, H3 lysine-36 and H4 lysine-20 specific OS=Homo sapiens OX=9606 GN=NSD1 PE=1 SV=1</t>
  </si>
  <si>
    <t>Q96MM6</t>
  </si>
  <si>
    <t>Heat shock 70 kDa protein 12B</t>
  </si>
  <si>
    <t>HSPA12B</t>
  </si>
  <si>
    <t>sp|Q96MM6|HS12B_HUMAN Heat shock 70 kDa protein 12B OS=Homo sapiens OX=9606 GN=HSPA12B PE=1 SV=2</t>
  </si>
  <si>
    <t>Q96P63</t>
  </si>
  <si>
    <t>Serpin B12</t>
  </si>
  <si>
    <t>SERPINB12</t>
  </si>
  <si>
    <t>sp|Q96P63|SPB12_HUMAN Serpin B12 OS=Homo sapiens OX=9606 GN=SERPINB12 PE=1 SV=1</t>
  </si>
  <si>
    <t>Q96PK6</t>
  </si>
  <si>
    <t>RNA-binding protein 14</t>
  </si>
  <si>
    <t>RBM14</t>
  </si>
  <si>
    <t>sp|Q96PK6|RBM14_HUMAN RNA-binding protein 14 OS=Homo sapiens OX=9606 GN=RBM14 PE=1 SV=2</t>
  </si>
  <si>
    <t>Q96PQ6</t>
  </si>
  <si>
    <t>Zinc finger protein 317</t>
  </si>
  <si>
    <t>ZNF317</t>
  </si>
  <si>
    <t>sp|Q96PQ6|ZN317_HUMAN Zinc finger protein 317 OS=Homo sapiens OX=9606 GN=ZNF317 PE=1 SV=2</t>
  </si>
  <si>
    <t>Q96QR8</t>
  </si>
  <si>
    <t>Transcriptional activator protein Pur-beta</t>
  </si>
  <si>
    <t>PURB</t>
  </si>
  <si>
    <t>sp|Q96QR8|PURB_HUMAN Transcriptional activator protein Pur-beta OS=Homo sapiens OX=9606 GN=PURB PE=1 SV=3</t>
  </si>
  <si>
    <t>Q96RQ3</t>
  </si>
  <si>
    <t>Methylcrotonoyl-CoA carboxylase subunit alpha, mitochondrial</t>
  </si>
  <si>
    <t>MCCC1</t>
  </si>
  <si>
    <t>sp|Q96RQ3|MCCA_HUMAN Methylcrotonoyl-CoA carboxylase subunit alpha, mitochondrial OS=Homo sapiens OX=9606 GN=MCCC1 PE=1 SV=3</t>
  </si>
  <si>
    <t>Q99426</t>
  </si>
  <si>
    <t>Tubulin-folding cofactor B</t>
  </si>
  <si>
    <t>TBCB</t>
  </si>
  <si>
    <t>sp|Q99426|TBCB_HUMAN Tubulin-folding cofactor B OS=Homo sapiens OX=9606 GN=TBCB PE=1 SV=2</t>
  </si>
  <si>
    <t>Q99436</t>
  </si>
  <si>
    <t>Proteasome subunit beta type-7</t>
  </si>
  <si>
    <t>PSMB7</t>
  </si>
  <si>
    <t>sp|Q99436|PSB7_HUMAN Proteasome subunit beta type-7 OS=Homo sapiens OX=9606 GN=PSMB7 PE=1 SV=1</t>
  </si>
  <si>
    <t>Q99459</t>
  </si>
  <si>
    <t>Cell division cycle 5-like protein</t>
  </si>
  <si>
    <t>CDC5L</t>
  </si>
  <si>
    <t>sp|Q99459|CDC5L_HUMAN Cell division cycle 5-like protein OS=Homo sapiens OX=9606 GN=CDC5L PE=1 SV=2</t>
  </si>
  <si>
    <t>Q99470</t>
  </si>
  <si>
    <t>Stromal cell-derived factor 2</t>
  </si>
  <si>
    <t>SDF2</t>
  </si>
  <si>
    <t>sp|Q99470|SDF2_HUMAN Stromal cell-derived factor 2 OS=Homo sapiens OX=9606 GN=SDF2 PE=1 SV=2</t>
  </si>
  <si>
    <t>Q99471</t>
  </si>
  <si>
    <t>Prefoldin subunit 5</t>
  </si>
  <si>
    <t>PFDN5</t>
  </si>
  <si>
    <t>sp|Q99471|PFD5_HUMAN Prefoldin subunit 5 OS=Homo sapiens OX=9606 GN=PFDN5 PE=1 SV=2</t>
  </si>
  <si>
    <t>Q99497</t>
  </si>
  <si>
    <t>Protein deglycase DJ-1</t>
  </si>
  <si>
    <t>PARK7</t>
  </si>
  <si>
    <t>sp|Q99497|PARK7_HUMAN Protein/nucleic acid deglycase DJ-1 OS=Homo sapiens OX=9606 GN=PARK7 PE=1 SV=2</t>
  </si>
  <si>
    <t>Q99538</t>
  </si>
  <si>
    <t>Legumain</t>
  </si>
  <si>
    <t>LGMN</t>
  </si>
  <si>
    <t>sp|Q99538|LGMN_HUMAN Legumain OS=Homo sapiens OX=9606 GN=LGMN PE=1 SV=1</t>
  </si>
  <si>
    <t>Q99584</t>
  </si>
  <si>
    <t>Protein S100-A13</t>
  </si>
  <si>
    <t>S100A13</t>
  </si>
  <si>
    <t>sp|Q99584|S10AD_HUMAN Protein S100-A13 OS=Homo sapiens OX=9606 GN=S100A13 PE=1 SV=1</t>
  </si>
  <si>
    <t>Q99623</t>
  </si>
  <si>
    <t>Prohibitin-2</t>
  </si>
  <si>
    <t>PHB2</t>
  </si>
  <si>
    <t>sp|Q99623|PHB2_HUMAN Prohibitin-2 OS=Homo sapiens OX=9606 GN=PHB2 PE=1 SV=2</t>
  </si>
  <si>
    <t>Q99700</t>
  </si>
  <si>
    <t>Ataxin-2</t>
  </si>
  <si>
    <t>ATXN2</t>
  </si>
  <si>
    <t>sp|Q99700|ATX2_HUMAN Ataxin-2 OS=Homo sapiens OX=9606 GN=ATXN2 PE=1 SV=2</t>
  </si>
  <si>
    <t>Q99727</t>
  </si>
  <si>
    <t>Metalloproteinase inhibitor 4</t>
  </si>
  <si>
    <t>TIMP4</t>
  </si>
  <si>
    <t>sp|Q99727|TIMP4_HUMAN Metalloproteinase inhibitor 4 OS=Homo sapiens OX=9606 GN=TIMP4 PE=2 SV=1</t>
  </si>
  <si>
    <t>Q99729</t>
  </si>
  <si>
    <t>Heterogeneous nuclear ribonucleoprotein A/B</t>
  </si>
  <si>
    <t>HNRNPAB</t>
  </si>
  <si>
    <t>sp|Q99729|ROAA_HUMAN Heterogeneous nuclear ribonucleoprotein A/B OS=Homo sapiens OX=9606 GN=HNRNPAB PE=1 SV=2</t>
  </si>
  <si>
    <t>Q99733</t>
  </si>
  <si>
    <t>Nucleosome assembly protein 1-like 4</t>
  </si>
  <si>
    <t>NAP1L4</t>
  </si>
  <si>
    <t>sp|Q99733|NP1L4_HUMAN Nucleosome assembly protein 1-like 4 OS=Homo sapiens OX=9606 GN=NAP1L4 PE=1 SV=1</t>
  </si>
  <si>
    <t>Q99829</t>
  </si>
  <si>
    <t>Copine-1</t>
  </si>
  <si>
    <t>CPNE1</t>
  </si>
  <si>
    <t>sp|Q99829|CPNE1_HUMAN Copine-1 OS=Homo sapiens OX=9606 GN=CPNE1 PE=1 SV=1</t>
  </si>
  <si>
    <t>Q99832</t>
  </si>
  <si>
    <t>T-complex protein 1 subunit eta</t>
  </si>
  <si>
    <t>CCT7</t>
  </si>
  <si>
    <t>sp|Q99832|TCPH_HUMAN T-complex protein 1 subunit eta OS=Homo sapiens OX=9606 GN=CCT7 PE=1 SV=2</t>
  </si>
  <si>
    <t>Q99873</t>
  </si>
  <si>
    <t>Protein arginine N-methyltransferase 1</t>
  </si>
  <si>
    <t>PRMT1</t>
  </si>
  <si>
    <t>sp|Q99873|ANM1_HUMAN Protein arginine N-methyltransferase 1 OS=Homo sapiens OX=9606 GN=PRMT1 PE=1 SV=3</t>
  </si>
  <si>
    <t>Q9BPZ7</t>
  </si>
  <si>
    <t>Target of rapamycin complex 2 subunit MAPKAP1</t>
  </si>
  <si>
    <t>MAPKAP1</t>
  </si>
  <si>
    <t>sp|Q9BPZ7|SIN1_HUMAN Target of rapamycin complex 2 subunit MAPKAP1 OS=Homo sapiens OX=9606 GN=MAPKAP1 PE=1 SV=2</t>
  </si>
  <si>
    <t>Q9BQ04;Q9BWF3</t>
  </si>
  <si>
    <t>RNA-binding protein 4B;RNA-binding protein 4</t>
  </si>
  <si>
    <t>RBM4B;RBM4</t>
  </si>
  <si>
    <t>sp|Q9BQ04|RBM4B_HUMAN RNA-binding protein 4B OS=Homo sapiens OX=9606 GN=RBM4B PE=1 SV=1;sp|Q9BWF3|RBM4_HUMAN RNA-binding protein 4 OS=Homo sapiens OX=9606 GN=RBM4 PE=1 SV=1</t>
  </si>
  <si>
    <t>359;364</t>
  </si>
  <si>
    <t>Q9BQ67</t>
  </si>
  <si>
    <t>Glutamate-rich WD repeat-containing protein 1</t>
  </si>
  <si>
    <t>GRWD1</t>
  </si>
  <si>
    <t>sp|Q9BQ67|GRWD1_HUMAN Glutamate-rich WD repeat-containing protein 1 OS=Homo sapiens OX=9606 GN=GRWD1 PE=1 SV=1</t>
  </si>
  <si>
    <t>Q9BQA1</t>
  </si>
  <si>
    <t>Methylosome protein 50</t>
  </si>
  <si>
    <t>WDR77</t>
  </si>
  <si>
    <t>sp|Q9BQA1|MEP50_HUMAN Methylosome protein 50 OS=Homo sapiens OX=9606 GN=WDR77 PE=1 SV=1</t>
  </si>
  <si>
    <t>Q9BQE3</t>
  </si>
  <si>
    <t>Tubulin alpha-1C chain</t>
  </si>
  <si>
    <t>TUBA1C</t>
  </si>
  <si>
    <t>sp|Q9BQE3|TBA1C_HUMAN Tubulin alpha-1C chain OS=Homo sapiens OX=9606 GN=TUBA1C PE=1 SV=1</t>
  </si>
  <si>
    <t>Q9BRA2</t>
  </si>
  <si>
    <t>Thioredoxin domain-containing protein 17</t>
  </si>
  <si>
    <t>TXNDC17</t>
  </si>
  <si>
    <t>sp|Q9BRA2|TXD17_HUMAN Thioredoxin domain-containing protein 17 OS=Homo sapiens OX=9606 GN=TXNDC17 PE=1 SV=1</t>
  </si>
  <si>
    <t>Q9BRX2</t>
  </si>
  <si>
    <t>Protein pelota homolog</t>
  </si>
  <si>
    <t>PELO</t>
  </si>
  <si>
    <t>sp|Q9BRX2|PELO_HUMAN Protein pelota homolog OS=Homo sapiens OX=9606 GN=PELO PE=1 SV=2</t>
  </si>
  <si>
    <t>Q9BS26</t>
  </si>
  <si>
    <t>Endoplasmic reticulum resident protein 44</t>
  </si>
  <si>
    <t>ERP44</t>
  </si>
  <si>
    <t>sp|Q9BS26|ERP44_HUMAN Endoplasmic reticulum resident protein 44 OS=Homo sapiens OX=9606 GN=ERP44 PE=1 SV=1</t>
  </si>
  <si>
    <t>Q9BTE1</t>
  </si>
  <si>
    <t>Dynactin subunit 5</t>
  </si>
  <si>
    <t>DCTN5</t>
  </si>
  <si>
    <t>sp|Q9BTE1|DCTN5_HUMAN Dynactin subunit 5 OS=Homo sapiens OX=9606 GN=DCTN5 PE=1 SV=1</t>
  </si>
  <si>
    <t>Q9BTT0</t>
  </si>
  <si>
    <t>Acidic leucine-rich nuclear phosphoprotein 32 family member E</t>
  </si>
  <si>
    <t>ANP32E</t>
  </si>
  <si>
    <t>sp|Q9BTT0|AN32E_HUMAN Acidic leucine-rich nuclear phosphoprotein 32 family member E OS=Homo sapiens OX=9606 GN=ANP32E PE=1 SV=1</t>
  </si>
  <si>
    <t>Q9BUF5</t>
  </si>
  <si>
    <t>Tubulin beta-6 chain</t>
  </si>
  <si>
    <t>TUBB6</t>
  </si>
  <si>
    <t>sp|Q9BUF5|TBB6_HUMAN Tubulin beta-6 chain OS=Homo sapiens OX=9606 GN=TUBB6 PE=1 SV=1</t>
  </si>
  <si>
    <t>Q9BV57</t>
  </si>
  <si>
    <t>1,2-dihydroxy-3-keto-5-methylthiopentene dioxygenase</t>
  </si>
  <si>
    <t>ADI1</t>
  </si>
  <si>
    <t>sp|Q9BV57|MTND_HUMAN 1,2-dihydroxy-3-keto-5-methylthiopentene dioxygenase OS=Homo sapiens OX=9606 GN=ADI1 PE=1 SV=1</t>
  </si>
  <si>
    <t>Q9BVA1;Q13885</t>
  </si>
  <si>
    <t>21;20</t>
  </si>
  <si>
    <t>Tubulin beta-2B chain;Tubulin beta-2A chain</t>
  </si>
  <si>
    <t>TUBB2B;TUBB2A</t>
  </si>
  <si>
    <t>sp|Q9BVA1|TBB2B_HUMAN Tubulin beta-2B chain OS=Homo sapiens OX=9606 GN=TUBB2B PE=1 SV=1;sp|Q13885|TBB2A_HUMAN Tubulin beta-2A chain OS=Homo sapiens OX=9606 GN=TUBB2A PE=1 SV=1</t>
  </si>
  <si>
    <t>445;445</t>
  </si>
  <si>
    <t>Q9BVG4</t>
  </si>
  <si>
    <t>Protein PBDC1</t>
  </si>
  <si>
    <t>PBDC1</t>
  </si>
  <si>
    <t>sp|Q9BVG4|PBDC1_HUMAN Protein PBDC1 OS=Homo sapiens OX=9606 GN=PBDC1 PE=1 SV=1</t>
  </si>
  <si>
    <t>Q9BWN1</t>
  </si>
  <si>
    <t>Proline-rich protein 14</t>
  </si>
  <si>
    <t>PRR14</t>
  </si>
  <si>
    <t>sp|Q9BWN1|PRR14_HUMAN Proline-rich protein 14 OS=Homo sapiens OX=9606 GN=PRR14 PE=1 SV=1</t>
  </si>
  <si>
    <t>Q9NY87;Q9BXN6</t>
  </si>
  <si>
    <t>3;3</t>
  </si>
  <si>
    <t>Sperm protein associated with the nucleus on the X chromosome C;Sperm protein associated with the nucleus on the X chromosome D</t>
  </si>
  <si>
    <t>SPANXC;SPANXD</t>
  </si>
  <si>
    <t>sp|Q9NY87|SPNXC_HUMAN Sperm protein associated with the nucleus on the X chromosome C OS=Homo sapiens OX=9606 GN=SPANXC PE=1 SV=2;sp|Q9BXN6|SPNXD_HUMAN Sperm protein associated with the nucleus on the X chromosome D OS=Homo sapiens OX=9606 GN=SPANXD PE=1 S</t>
  </si>
  <si>
    <t>97;97</t>
  </si>
  <si>
    <t>Q9BXP5</t>
  </si>
  <si>
    <t>Serrate RNA effector molecule homolog</t>
  </si>
  <si>
    <t>SRRT</t>
  </si>
  <si>
    <t>sp|Q9BXP5|SRRT_HUMAN Serrate RNA effector molecule homolog OS=Homo sapiens OX=9606 GN=SRRT PE=1 SV=1</t>
  </si>
  <si>
    <t>Q9BYE4</t>
  </si>
  <si>
    <t>Small proline-rich protein 2G</t>
  </si>
  <si>
    <t>SPRR2G</t>
  </si>
  <si>
    <t>sp|Q9BYE4|SPR2G_HUMAN Small proline-rich protein 2G OS=Homo sapiens OX=9606 GN=SPRR2G PE=3 SV=1</t>
  </si>
  <si>
    <t>Q9BYJ9;Q7Z739</t>
  </si>
  <si>
    <t>YTH domain-containing family protein 1;YTH domain-containing family protein 3</t>
  </si>
  <si>
    <t>YTHDF1;YTHDF3</t>
  </si>
  <si>
    <t>sp|Q9BYJ9|YTHD1_HUMAN YTH domain-containing family protein 1 OS=Homo sapiens OX=9606 GN=YTHDF1 PE=1 SV=1;sp|Q7Z739|YTHD3_HUMAN YTH domain-containing family protein 3 OS=Homo sapiens OX=9606 GN=YTHDF3 PE=1 SV=1</t>
  </si>
  <si>
    <t>559;585</t>
  </si>
  <si>
    <t>Q9BZL1</t>
  </si>
  <si>
    <t>Ubiquitin-like protein 5</t>
  </si>
  <si>
    <t>UBL5</t>
  </si>
  <si>
    <t>sp|Q9BZL1|UBL5_HUMAN Ubiquitin-like protein 5 OS=Homo sapiens OX=9606 GN=UBL5 PE=1 SV=1</t>
  </si>
  <si>
    <t>Q9H0E2</t>
  </si>
  <si>
    <t>Toll-interacting protein</t>
  </si>
  <si>
    <t>TOLLIP</t>
  </si>
  <si>
    <t>sp|Q9H0E2|TOLIP_HUMAN Toll-interacting protein OS=Homo sapiens OX=9606 GN=TOLLIP PE=1 SV=1</t>
  </si>
  <si>
    <t>Q9H0E9</t>
  </si>
  <si>
    <t>Bromodomain-containing protein 8</t>
  </si>
  <si>
    <t>BRD8</t>
  </si>
  <si>
    <t>sp|Q9H0E9|BRD8_HUMAN Bromodomain-containing protein 8 OS=Homo sapiens OX=9606 GN=BRD8 PE=1 SV=2</t>
  </si>
  <si>
    <t>Q9H1E3</t>
  </si>
  <si>
    <t>Nuclear ubiquitous casein and cyclin-dependent kinase substrate 1</t>
  </si>
  <si>
    <t>NUCKS1</t>
  </si>
  <si>
    <t>sp|Q9H1E3|NUCKS_HUMAN Nuclear ubiquitous casein and cyclin-dependent kinase substrate 1 OS=Homo sapiens OX=9606 GN=NUCKS1 PE=1 SV=1</t>
  </si>
  <si>
    <t>Q9H1P6</t>
  </si>
  <si>
    <t>Uncharacterized protein C20orf85</t>
  </si>
  <si>
    <t>C20orf85</t>
  </si>
  <si>
    <t>sp|Q9H1P6|CT085_HUMAN Uncharacterized protein C20orf85 OS=Homo sapiens OX=9606 GN=C20orf85 PE=2 SV=1</t>
  </si>
  <si>
    <t>Q9H299</t>
  </si>
  <si>
    <t>SH3 domain-binding glutamic acid-rich-like protein 3</t>
  </si>
  <si>
    <t>SH3BGRL3</t>
  </si>
  <si>
    <t>sp|Q9H299|SH3L3_HUMAN SH3 domain-binding glutamic acid-rich-like protein 3 OS=Homo sapiens OX=9606 GN=SH3BGRL3 PE=1 SV=1</t>
  </si>
  <si>
    <t>Q9H3K6</t>
  </si>
  <si>
    <t>BolA-like protein 2</t>
  </si>
  <si>
    <t>BOLA2</t>
  </si>
  <si>
    <t>sp|Q9H3K6|BOLA2_HUMAN BolA-like protein 2 OS=Homo sapiens OX=9606 GN=BOLA2 PE=1 SV=1</t>
  </si>
  <si>
    <t>Q9H444</t>
  </si>
  <si>
    <t>Charged multivesicular body protein 4b</t>
  </si>
  <si>
    <t>CHMP4B</t>
  </si>
  <si>
    <t>sp|Q9H444|CHM4B_HUMAN Charged multivesicular body protein 4b OS=Homo sapiens OX=9606 GN=CHMP4B PE=1 SV=1</t>
  </si>
  <si>
    <t>Q9HAV7</t>
  </si>
  <si>
    <t>GrpE protein homolog 1, mitochondrial</t>
  </si>
  <si>
    <t>GRPEL1</t>
  </si>
  <si>
    <t>sp|Q9HAV7|GRPE1_HUMAN GrpE protein homolog 1, mitochondrial OS=Homo sapiens OX=9606 GN=GRPEL1 PE=1 SV=2</t>
  </si>
  <si>
    <t>Q9HB71</t>
  </si>
  <si>
    <t>Calcyclin-binding protein</t>
  </si>
  <si>
    <t>CACYBP</t>
  </si>
  <si>
    <t>sp|Q9HB71|CYBP_HUMAN Calcyclin-binding protein OS=Homo sapiens OX=9606 GN=CACYBP PE=1 SV=2</t>
  </si>
  <si>
    <t>Q9HC56</t>
  </si>
  <si>
    <t>Protocadherin-9</t>
  </si>
  <si>
    <t>PCDH9</t>
  </si>
  <si>
    <t>sp|Q9HC56|PCDH9_HUMAN Protocadherin-9 OS=Homo sapiens OX=9606 GN=PCDH9 PE=1 SV=2</t>
  </si>
  <si>
    <t>Q9HCN8</t>
  </si>
  <si>
    <t>Stromal cell-derived factor 2-like protein 1</t>
  </si>
  <si>
    <t>SDF2L1</t>
  </si>
  <si>
    <t>sp|Q9HCN8|SDF2L_HUMAN Stromal cell-derived factor 2-like protein 1 OS=Homo sapiens OX=9606 GN=SDF2L1 PE=1 SV=2</t>
  </si>
  <si>
    <t>Q9NP77</t>
  </si>
  <si>
    <t>RNA polymerase II subunit A C-terminal domain phosphatase SSU72</t>
  </si>
  <si>
    <t>SSU72</t>
  </si>
  <si>
    <t>sp|Q9NP77|SSU72_HUMAN RNA polymerase II subunit A C-terminal domain phosphatase SSU72 OS=Homo sapiens OX=9606 GN=SSU72 PE=1 SV=1</t>
  </si>
  <si>
    <t>Q9NP79</t>
  </si>
  <si>
    <t>Vacuolar protein sorting-associated protein VTA1 homolog</t>
  </si>
  <si>
    <t>VTA1</t>
  </si>
  <si>
    <t>sp|Q9NP79|VTA1_HUMAN Vacuolar protein sorting-associated protein VTA1 homolog OS=Homo sapiens OX=9606 GN=VTA1 PE=1 SV=1</t>
  </si>
  <si>
    <t>Q9NP97;Q8TF09</t>
  </si>
  <si>
    <t>Q9NP97</t>
  </si>
  <si>
    <t>7;3</t>
  </si>
  <si>
    <t>Dynein light chain roadblock-type 1</t>
  </si>
  <si>
    <t>DYNLRB1</t>
  </si>
  <si>
    <t>sp|Q9NP97|DLRB1_HUMAN Dynein light chain roadblock-type 1 OS=Homo sapiens OX=9606 GN=DYNLRB1 PE=1 SV=3</t>
  </si>
  <si>
    <t>96;96</t>
  </si>
  <si>
    <t>Q9NQ29</t>
  </si>
  <si>
    <t>Putative RNA-binding protein Luc7-like 1</t>
  </si>
  <si>
    <t>LUC7L</t>
  </si>
  <si>
    <t>sp|Q9NQ29|LUC7L_HUMAN Putative RNA-binding protein Luc7-like 1 OS=Homo sapiens OX=9606 GN=LUC7L PE=1 SV=1</t>
  </si>
  <si>
    <t>Q9NQC3</t>
  </si>
  <si>
    <t>Reticulon-4</t>
  </si>
  <si>
    <t>RTN4</t>
  </si>
  <si>
    <t>sp|Q9NQC3|RTN4_HUMAN Reticulon-4 OS=Homo sapiens OX=9606 GN=RTN4 PE=1 SV=2</t>
  </si>
  <si>
    <t>Q9NQP4</t>
  </si>
  <si>
    <t>Prefoldin subunit 4</t>
  </si>
  <si>
    <t>PFDN4</t>
  </si>
  <si>
    <t>sp|Q9NQP4|PFD4_HUMAN Prefoldin subunit 4 OS=Homo sapiens OX=9606 GN=PFDN4 PE=1 SV=1</t>
  </si>
  <si>
    <t>Q9NR12</t>
  </si>
  <si>
    <t>PDZ and LIM domain protein 7</t>
  </si>
  <si>
    <t>PDLIM7</t>
  </si>
  <si>
    <t>sp|Q9NR12|PDLI7_HUMAN PDZ and LIM domain protein 7 OS=Homo sapiens OX=9606 GN=PDLIM7 PE=1 SV=1</t>
  </si>
  <si>
    <t>Q9NR45</t>
  </si>
  <si>
    <t>Sialic acid synthase</t>
  </si>
  <si>
    <t>NANS</t>
  </si>
  <si>
    <t>sp|Q9NR45|SIAS_HUMAN Sialic acid synthase OS=Homo sapiens OX=9606 GN=NANS PE=1 SV=2</t>
  </si>
  <si>
    <t>Q9NS25;Q9NS26</t>
  </si>
  <si>
    <t>Q9NS25</t>
  </si>
  <si>
    <t>8;3</t>
  </si>
  <si>
    <t>Sperm protein associated with the nucleus on the X chromosome B/F</t>
  </si>
  <si>
    <t>SPANXB1</t>
  </si>
  <si>
    <t>sp|Q9NS25|SPNXB_HUMAN Sperm protein associated with the nucleus on the X chromosome B1 OS=Homo sapiens OX=9606 GN=SPANXB1 PE=2 SV=2</t>
  </si>
  <si>
    <t>103;97</t>
  </si>
  <si>
    <t>Q9NS69</t>
  </si>
  <si>
    <t>Mitochondrial import receptor subunit TOM22 homolog</t>
  </si>
  <si>
    <t>TOMM22</t>
  </si>
  <si>
    <t>sp|Q9NS69|TOM22_HUMAN Mitochondrial import receptor subunit TOM22 homolog OS=Homo sapiens OX=9606 GN=TOMM22 PE=1 SV=3</t>
  </si>
  <si>
    <t>Q9NUU7;Q9UMR2</t>
  </si>
  <si>
    <t>ATP-dependent RNA helicase DDX19A;ATP-dependent RNA helicase DDX19B</t>
  </si>
  <si>
    <t>DDX19A;DDX19B</t>
  </si>
  <si>
    <t>sp|Q9NUU7|DD19A_HUMAN ATP-dependent RNA helicase DDX19A OS=Homo sapiens OX=9606 GN=DDX19A PE=1 SV=1;sp|Q9UMR2|DD19B_HUMAN ATP-dependent RNA helicase DDX19B OS=Homo sapiens OX=9606 GN=DDX19B PE=1 SV=1</t>
  </si>
  <si>
    <t>478;479</t>
  </si>
  <si>
    <t>Q9NVZ3</t>
  </si>
  <si>
    <t>Adaptin ear-binding coat-associated protein 2</t>
  </si>
  <si>
    <t>NECAP2</t>
  </si>
  <si>
    <t>sp|Q9NVZ3|NECP2_HUMAN Adaptin ear-binding coat-associated protein 2 OS=Homo sapiens OX=9606 GN=NECAP2 PE=1 SV=1</t>
  </si>
  <si>
    <t>Q9NWB6</t>
  </si>
  <si>
    <t>Arginine and glutamate-rich protein 1</t>
  </si>
  <si>
    <t>ARGLU1</t>
  </si>
  <si>
    <t>sp|Q9NWB6|ARGL1_HUMAN Arginine and glutamate-rich protein 1 OS=Homo sapiens OX=9606 GN=ARGLU1 PE=1 SV=1</t>
  </si>
  <si>
    <t>Q9NWV8</t>
  </si>
  <si>
    <t>BRISC and BRCA1-A complex member 1</t>
  </si>
  <si>
    <t>BABAM1</t>
  </si>
  <si>
    <t>sp|Q9NWV8|BABA1_HUMAN BRISC and BRCA1-A complex member 1 OS=Homo sapiens OX=9606 GN=BABAM1 PE=1 SV=1</t>
  </si>
  <si>
    <t>Q9NX63</t>
  </si>
  <si>
    <t>MICOS complex subunit MIC19</t>
  </si>
  <si>
    <t>CHCHD3</t>
  </si>
  <si>
    <t>sp|Q9NX63|MIC19_HUMAN MICOS complex subunit MIC19 OS=Homo sapiens OX=9606 GN=CHCHD3 PE=1 SV=1</t>
  </si>
  <si>
    <t>Q9NXJ5</t>
  </si>
  <si>
    <t>Pyroglutamyl-peptidase 1</t>
  </si>
  <si>
    <t>PGPEP1</t>
  </si>
  <si>
    <t>sp|Q9NXJ5|PGPI_HUMAN Pyroglutamyl-peptidase 1 OS=Homo sapiens OX=9606 GN=PGPEP1 PE=1 SV=1</t>
  </si>
  <si>
    <t>Q9NYF8</t>
  </si>
  <si>
    <t>Bcl-2-associated transcription factor 1</t>
  </si>
  <si>
    <t>BCLAF1</t>
  </si>
  <si>
    <t>sp|Q9NYF8|BCLF1_HUMAN Bcl-2-associated transcription factor 1 OS=Homo sapiens OX=9606 GN=BCLAF1 PE=1 SV=2</t>
  </si>
  <si>
    <t>Q9NZJ9</t>
  </si>
  <si>
    <t>Diphosphoinositol polyphosphate phosphohydrolase 2</t>
  </si>
  <si>
    <t>NUDT4</t>
  </si>
  <si>
    <t>sp|Q9NZJ9|NUDT4_HUMAN Diphosphoinositol polyphosphate phosphohydrolase 2 OS=Homo sapiens OX=9606 GN=NUDT4 PE=1 SV=2</t>
  </si>
  <si>
    <t>Q9NZL9</t>
  </si>
  <si>
    <t>Methionine adenosyltransferase 2 subunit beta</t>
  </si>
  <si>
    <t>MAT2B</t>
  </si>
  <si>
    <t>sp|Q9NZL9|MAT2B_HUMAN Methionine adenosyltransferase 2 subunit beta OS=Homo sapiens OX=9606 GN=MAT2B PE=1 SV=1</t>
  </si>
  <si>
    <t>Q9NZT1</t>
  </si>
  <si>
    <t>Calmodulin-like protein 5</t>
  </si>
  <si>
    <t>CALML5</t>
  </si>
  <si>
    <t>sp|Q9NZT1|CALL5_HUMAN Calmodulin-like protein 5 OS=Homo sapiens OX=9606 GN=CALML5 PE=1 SV=2</t>
  </si>
  <si>
    <t>Q9NZZ3</t>
  </si>
  <si>
    <t>Charged multivesicular body protein 5</t>
  </si>
  <si>
    <t>CHMP5</t>
  </si>
  <si>
    <t>sp|Q9NZZ3|CHMP5_HUMAN Charged multivesicular body protein 5 OS=Homo sapiens OX=9606 GN=CHMP5 PE=1 SV=1</t>
  </si>
  <si>
    <t>Q9P258</t>
  </si>
  <si>
    <t>Protein RCC2</t>
  </si>
  <si>
    <t>RCC2</t>
  </si>
  <si>
    <t>sp|Q9P258|RCC2_HUMAN Protein RCC2 OS=Homo sapiens OX=9606 GN=RCC2 PE=1 SV=2</t>
  </si>
  <si>
    <t>Q9P287</t>
  </si>
  <si>
    <t>BRCA2 and CDKN1A-interacting protein</t>
  </si>
  <si>
    <t>BCCIP</t>
  </si>
  <si>
    <t>sp|Q9P287|BCCIP_HUMAN BRCA2 and CDKN1A-interacting protein OS=Homo sapiens OX=9606 GN=BCCIP PE=1 SV=1</t>
  </si>
  <si>
    <t>Q9P2E9;Q8N4C6</t>
  </si>
  <si>
    <t>Q9P2E9</t>
  </si>
  <si>
    <t>Ribosome-binding protein 1</t>
  </si>
  <si>
    <t>RRBP1</t>
  </si>
  <si>
    <t>sp|Q9P2E9|RRBP1_HUMAN Ribosome-binding protein 1 OS=Homo sapiens OX=9606 GN=RRBP1 PE=1 SV=5</t>
  </si>
  <si>
    <t>1410;2090</t>
  </si>
  <si>
    <t>Q9UBC2</t>
  </si>
  <si>
    <t>Epidermal growth factor receptor substrate 15-like 1</t>
  </si>
  <si>
    <t>EPS15L1</t>
  </si>
  <si>
    <t>sp|Q9UBC2|EP15R_HUMAN Epidermal growth factor receptor substrate 15-like 1 OS=Homo sapiens OX=9606 GN=EPS15L1 PE=1 SV=1</t>
  </si>
  <si>
    <t>Q9UBS4</t>
  </si>
  <si>
    <t>DnaJ homolog subfamily B member 11</t>
  </si>
  <si>
    <t>DNAJB11</t>
  </si>
  <si>
    <t>sp|Q9UBS4|DJB11_HUMAN DnaJ homolog subfamily B member 11 OS=Homo sapiens OX=9606 GN=DNAJB11 PE=1 SV=1</t>
  </si>
  <si>
    <t>Q9UHB6</t>
  </si>
  <si>
    <t>LIM domain and actin-binding protein 1</t>
  </si>
  <si>
    <t>LIMA1</t>
  </si>
  <si>
    <t>sp|Q9UHB6|LIMA1_HUMAN LIM domain and actin-binding protein 1 OS=Homo sapiens OX=9606 GN=LIMA1 PE=1 SV=1</t>
  </si>
  <si>
    <t>Q9UHD1</t>
  </si>
  <si>
    <t>Cysteine and histidine-rich domain-containing protein 1</t>
  </si>
  <si>
    <t>CHORDC1</t>
  </si>
  <si>
    <t>sp|Q9UHD1|CHRD1_HUMAN Cysteine and histidine-rich domain-containing protein 1 OS=Homo sapiens OX=9606 GN=CHORDC1 PE=1 SV=2</t>
  </si>
  <si>
    <t>Q9UHV9</t>
  </si>
  <si>
    <t>Prefoldin subunit 2</t>
  </si>
  <si>
    <t>PFDN2</t>
  </si>
  <si>
    <t>sp|Q9UHV9|PFD2_HUMAN Prefoldin subunit 2 OS=Homo sapiens OX=9606 GN=PFDN2 PE=1 SV=1</t>
  </si>
  <si>
    <t>Q9UHX1</t>
  </si>
  <si>
    <t>Poly(U)-binding-splicing factor PUF60</t>
  </si>
  <si>
    <t>PUF60</t>
  </si>
  <si>
    <t>sp|Q9UHX1|PUF60_HUMAN Poly(U)-binding-splicing factor PUF60 OS=Homo sapiens OX=9606 GN=PUF60 PE=1 SV=1</t>
  </si>
  <si>
    <t>Q9UJM3</t>
  </si>
  <si>
    <t>ERBB receptor feedback inhibitor 1</t>
  </si>
  <si>
    <t>ERRFI1</t>
  </si>
  <si>
    <t>sp|Q9UJM3|ERRFI_HUMAN ERBB receptor feedback inhibitor 1 OS=Homo sapiens OX=9606 GN=ERRFI1 PE=1 SV=1</t>
  </si>
  <si>
    <t>Q9UJZ1</t>
  </si>
  <si>
    <t>Stomatin-like protein 2, mitochondrial</t>
  </si>
  <si>
    <t>STOML2</t>
  </si>
  <si>
    <t>sp|Q9UJZ1|STML2_HUMAN Stomatin-like protein 2, mitochondrial OS=Homo sapiens OX=9606 GN=STOML2 PE=1 SV=1</t>
  </si>
  <si>
    <t>Q9UK76</t>
  </si>
  <si>
    <t>Hematological and neurological expressed 1 protein;Hematological and neurological expressed 1 protein, N-terminally processed</t>
  </si>
  <si>
    <t>HN1</t>
  </si>
  <si>
    <t>sp|Q9UK76|JUPI1_HUMAN Jupiter microtubule associated homolog 1 OS=Homo sapiens OX=9606 GN=JPT1 PE=1 SV=3</t>
  </si>
  <si>
    <t>Q9UKK9</t>
  </si>
  <si>
    <t>ADP-sugar pyrophosphatase</t>
  </si>
  <si>
    <t>NUDT5</t>
  </si>
  <si>
    <t>sp|Q9UKK9|NUDT5_HUMAN ADP-sugar pyrophosphatase OS=Homo sapiens OX=9606 GN=NUDT5 PE=1 SV=1</t>
  </si>
  <si>
    <t>Q9UKV3</t>
  </si>
  <si>
    <t>Apoptotic chromatin condensation inducer in the nucleus</t>
  </si>
  <si>
    <t>ACIN1</t>
  </si>
  <si>
    <t>sp|Q9UKV3|ACINU_HUMAN Apoptotic chromatin condensation inducer in the nucleus OS=Homo sapiens OX=9606 GN=ACIN1 PE=1 SV=2</t>
  </si>
  <si>
    <t>Q9UKX7</t>
  </si>
  <si>
    <t>Nuclear pore complex protein Nup50</t>
  </si>
  <si>
    <t>NUP50</t>
  </si>
  <si>
    <t>sp|Q9UKX7|NUP50_HUMAN Nuclear pore complex protein Nup50 OS=Homo sapiens OX=9606 GN=NUP50 PE=1 SV=2</t>
  </si>
  <si>
    <t>Q9UL46</t>
  </si>
  <si>
    <t>Proteasome activator complex subunit 2</t>
  </si>
  <si>
    <t>PSME2</t>
  </si>
  <si>
    <t>sp|Q9UL46|PSME2_HUMAN Proteasome activator complex subunit 2 OS=Homo sapiens OX=9606 GN=PSME2 PE=1 SV=4</t>
  </si>
  <si>
    <t>Q9ULV4</t>
  </si>
  <si>
    <t>Coronin-1C</t>
  </si>
  <si>
    <t>CORO1C</t>
  </si>
  <si>
    <t>sp|Q9ULV4|COR1C_HUMAN Coronin-1C OS=Homo sapiens OX=9606 GN=CORO1C PE=1 SV=1</t>
  </si>
  <si>
    <t>Q9ULX6</t>
  </si>
  <si>
    <t>A-kinase anchor protein 8-like</t>
  </si>
  <si>
    <t>AKAP8L</t>
  </si>
  <si>
    <t>sp|Q9ULX6|AKP8L_HUMAN A-kinase anchor protein 8-like OS=Homo sapiens OX=9606 GN=AKAP8L PE=1 SV=3</t>
  </si>
  <si>
    <t>Q9UMS4</t>
  </si>
  <si>
    <t>Pre-mRNA-processing factor 19</t>
  </si>
  <si>
    <t>PRPF19</t>
  </si>
  <si>
    <t>sp|Q9UMS4|PRP19_HUMAN Pre-mRNA-processing factor 19 OS=Homo sapiens OX=9606 GN=PRPF19 PE=1 SV=1</t>
  </si>
  <si>
    <t>Q9UNZ2</t>
  </si>
  <si>
    <t>NSFL1 cofactor p47</t>
  </si>
  <si>
    <t>NSFL1C</t>
  </si>
  <si>
    <t>sp|Q9UNZ2|NSF1C_HUMAN NSFL1 cofactor p47 OS=Homo sapiens OX=9606 GN=NSFL1C PE=1 SV=2</t>
  </si>
  <si>
    <t>Q9UQ35</t>
  </si>
  <si>
    <t>Serine/arginine repetitive matrix protein 2</t>
  </si>
  <si>
    <t>SRRM2</t>
  </si>
  <si>
    <t>sp|Q9UQ35|SRRM2_HUMAN Serine/arginine repetitive matrix protein 2 OS=Homo sapiens OX=9606 GN=SRRM2 PE=1 SV=2</t>
  </si>
  <si>
    <t>Q9UQ80</t>
  </si>
  <si>
    <t>Proliferation-associated protein 2G4</t>
  </si>
  <si>
    <t>PA2G4</t>
  </si>
  <si>
    <t>sp|Q9UQ80|PA2G4_HUMAN Proliferation-associated protein 2G4 OS=Homo sapiens OX=9606 GN=PA2G4 PE=1 SV=3</t>
  </si>
  <si>
    <t>Q9Y224</t>
  </si>
  <si>
    <t>UPF0568 protein C14orf166</t>
  </si>
  <si>
    <t>C14orf166</t>
  </si>
  <si>
    <t>sp|Q9Y224|RTRAF_HUMAN RNA transcription, translation and transport factor protein OS=Homo sapiens OX=9606 GN=RTRAF PE=1 SV=1</t>
  </si>
  <si>
    <t>Q9Y230</t>
  </si>
  <si>
    <t>RuvB-like 2</t>
  </si>
  <si>
    <t>RUVBL2</t>
  </si>
  <si>
    <t>sp|Q9Y230|RUVB2_HUMAN RuvB-like 2 OS=Homo sapiens OX=9606 GN=RUVBL2 PE=1 SV=3</t>
  </si>
  <si>
    <t>Q9Y265</t>
  </si>
  <si>
    <t>RuvB-like 1</t>
  </si>
  <si>
    <t>RUVBL1</t>
  </si>
  <si>
    <t>sp|Q9Y265|RUVB1_HUMAN RuvB-like 1 OS=Homo sapiens OX=9606 GN=RUVBL1 PE=1 SV=1</t>
  </si>
  <si>
    <t>Q9Y266</t>
  </si>
  <si>
    <t>Nuclear migration protein nudC</t>
  </si>
  <si>
    <t>NUDC</t>
  </si>
  <si>
    <t>sp|Q9Y266|NUDC_HUMAN Nuclear migration protein nudC OS=Homo sapiens OX=9606 GN=NUDC PE=1 SV=1</t>
  </si>
  <si>
    <t>Q9Y281</t>
  </si>
  <si>
    <t>Cofilin-2</t>
  </si>
  <si>
    <t>CFL2</t>
  </si>
  <si>
    <t>sp|Q9Y281|COF2_HUMAN Cofilin-2 OS=Homo sapiens OX=9606 GN=CFL2 PE=1 SV=1</t>
  </si>
  <si>
    <t>Q9Y2D5</t>
  </si>
  <si>
    <t>A-kinase anchor protein 2</t>
  </si>
  <si>
    <t>AKAP2</t>
  </si>
  <si>
    <t>sp|Q9Y2D5|AKAP2_HUMAN A-kinase anchor protein 2 OS=Homo sapiens OX=9606 GN=AKAP2 PE=1 SV=3</t>
  </si>
  <si>
    <t>Q9Y2V2</t>
  </si>
  <si>
    <t>Calcium-regulated heat stable protein 1</t>
  </si>
  <si>
    <t>CARHSP1</t>
  </si>
  <si>
    <t>sp|Q9Y2V2|CHSP1_HUMAN Calcium-regulated heat-stable protein 1 OS=Homo sapiens OX=9606 GN=CARHSP1 PE=1 SV=2</t>
  </si>
  <si>
    <t>Q9Y2W1</t>
  </si>
  <si>
    <t>Thyroid hormone receptor-associated protein 3</t>
  </si>
  <si>
    <t>THRAP3</t>
  </si>
  <si>
    <t>sp|Q9Y2W1|TR150_HUMAN Thyroid hormone receptor-associated protein 3 OS=Homo sapiens OX=9606 GN=THRAP3 PE=1 SV=2</t>
  </si>
  <si>
    <t>Q9Y2Z0</t>
  </si>
  <si>
    <t>Suppressor of G2 allele of SKP1 homolog</t>
  </si>
  <si>
    <t>SUGT1</t>
  </si>
  <si>
    <t>sp|Q9Y2Z0|SGT1_HUMAN Protein SGT1 homolog OS=Homo sapiens OX=9606 GN=SUGT1 PE=1 SV=3</t>
  </si>
  <si>
    <t>Q9Y383</t>
  </si>
  <si>
    <t>Putative RNA-binding protein Luc7-like 2</t>
  </si>
  <si>
    <t>LUC7L2</t>
  </si>
  <si>
    <t>sp|Q9Y383|LC7L2_HUMAN Putative RNA-binding protein Luc7-like 2 OS=Homo sapiens OX=9606 GN=LUC7L2 PE=1 SV=2</t>
  </si>
  <si>
    <t>Q9Y3D8</t>
  </si>
  <si>
    <t>Adenylate kinase isoenzyme 6</t>
  </si>
  <si>
    <t>AK6</t>
  </si>
  <si>
    <t>sp|Q9Y3D8|KAD6_HUMAN Adenylate kinase isoenzyme 6 OS=Homo sapiens OX=9606 GN=AK6 PE=1 SV=1</t>
  </si>
  <si>
    <t>Q9Y3F4</t>
  </si>
  <si>
    <t>Serine-threonine kinase receptor-associated protein</t>
  </si>
  <si>
    <t>STRAP</t>
  </si>
  <si>
    <t>sp|Q9Y3F4|STRAP_HUMAN Serine-threonine kinase receptor-associated protein OS=Homo sapiens OX=9606 GN=STRAP PE=1 SV=1</t>
  </si>
  <si>
    <t>Q9Y3I0</t>
  </si>
  <si>
    <t>tRNA-splicing ligase RtcB homolog</t>
  </si>
  <si>
    <t>RTCB</t>
  </si>
  <si>
    <t>sp|Q9Y3I0|RTCB_HUMAN tRNA-splicing ligase RtcB homolog OS=Homo sapiens OX=9606 GN=RTCB PE=1 SV=1</t>
  </si>
  <si>
    <t>Q9Y3U8</t>
  </si>
  <si>
    <t>60S ribosomal protein L36</t>
  </si>
  <si>
    <t>RPL36</t>
  </si>
  <si>
    <t>sp|Q9Y3U8|RL36_HUMAN 60S ribosomal protein L36 OS=Homo sapiens OX=9606 GN=RPL36 PE=1 SV=3</t>
  </si>
  <si>
    <t>Q9Y4L1</t>
  </si>
  <si>
    <t>Hypoxia up-regulated protein 1</t>
  </si>
  <si>
    <t>HYOU1</t>
  </si>
  <si>
    <t>sp|Q9Y4L1|HYOU1_HUMAN Hypoxia up-regulated protein 1 OS=Homo sapiens OX=9606 GN=HYOU1 PE=1 SV=1</t>
  </si>
  <si>
    <t>Q9Y4Y9</t>
  </si>
  <si>
    <t>U6 snRNA-associated Sm-like protein LSm5</t>
  </si>
  <si>
    <t>LSM5</t>
  </si>
  <si>
    <t>sp|Q9Y4Y9|LSM5_HUMAN U6 snRNA-associated Sm-like protein LSm5 OS=Homo sapiens OX=9606 GN=LSM5 PE=1 SV=3</t>
  </si>
  <si>
    <t>Q9Y520;Q5JSZ5</t>
  </si>
  <si>
    <t>Q9Y520</t>
  </si>
  <si>
    <t>2;0</t>
  </si>
  <si>
    <t>Protein PRRC2C</t>
  </si>
  <si>
    <t>PRRC2C</t>
  </si>
  <si>
    <t>sp|Q9Y520|PRC2C_HUMAN Protein PRRC2C OS=Homo sapiens OX=9606 GN=PRRC2C PE=1 SV=4</t>
  </si>
  <si>
    <t>2896;2229</t>
  </si>
  <si>
    <t>Q9Y561</t>
  </si>
  <si>
    <t>Low-density lipoprotein receptor-related protein 12</t>
  </si>
  <si>
    <t>LRP12</t>
  </si>
  <si>
    <t>sp|Q9Y561|LRP12_HUMAN Low-density lipoprotein receptor-related protein 12 OS=Homo sapiens OX=9606 GN=LRP12 PE=1 SV=1</t>
  </si>
  <si>
    <t>Q9Y5A9</t>
  </si>
  <si>
    <t>YTH domain-containing family protein 2</t>
  </si>
  <si>
    <t>YTHDF2</t>
  </si>
  <si>
    <t>sp|Q9Y5A9|YTHD2_HUMAN YTH domain-containing family protein 2 OS=Homo sapiens OX=9606 GN=YTHDF2 PE=1 SV=2</t>
  </si>
  <si>
    <t>Q9Y5E5</t>
  </si>
  <si>
    <t>Protocadherin beta-4</t>
  </si>
  <si>
    <t>PCDHB4</t>
  </si>
  <si>
    <t>sp|Q9Y5E5|PCDB4_HUMAN Protocadherin beta-4 OS=Homo sapiens OX=9606 GN=PCDHB4 PE=2 SV=1</t>
  </si>
  <si>
    <t>Q9Y5S9</t>
  </si>
  <si>
    <t>RNA-binding protein 8A</t>
  </si>
  <si>
    <t>RBM8A</t>
  </si>
  <si>
    <t>sp|Q9Y5S9|RBM8A_HUMAN RNA-binding protein 8A OS=Homo sapiens OX=9606 GN=RBM8A PE=1 SV=1</t>
  </si>
  <si>
    <t>Q9Y6G9</t>
  </si>
  <si>
    <t>Cytoplasmic dynein 1 light intermediate chain 1</t>
  </si>
  <si>
    <t>DYNC1LI1</t>
  </si>
  <si>
    <t>sp|Q9Y6G9|DC1L1_HUMAN Cytoplasmic dynein 1 light intermediate chain 1 OS=Homo sapiens OX=9606 GN=DYNC1LI1 PE=1 SV=3</t>
  </si>
  <si>
    <t>Q9Y6K9</t>
  </si>
  <si>
    <t>NF-kappa-B essential modulator</t>
  </si>
  <si>
    <t>IKBKG</t>
  </si>
  <si>
    <t>sp|Q9Y6K9|NEMO_HUMAN NF-kappa-B essential modulator OS=Homo sapiens OX=9606 GN=IKBKG PE=1 SV=2</t>
  </si>
  <si>
    <t>Q9Y6Q9</t>
  </si>
  <si>
    <t>Nuclear receptor coactivator 3</t>
  </si>
  <si>
    <t>NCOA3</t>
  </si>
  <si>
    <t>sp|Q9Y6Q9|NCOA3_HUMAN Nuclear receptor coactivator 3 OS=Homo sapiens OX=9606 GN=NCOA3 PE=1 SV=1</t>
  </si>
  <si>
    <t>log10 (Sum cdk4)</t>
  </si>
  <si>
    <t>Log10 (Sum wt)</t>
  </si>
  <si>
    <t>log2 (cdk4)</t>
  </si>
  <si>
    <t>Log2 (wt)</t>
  </si>
  <si>
    <t>NORM_Log2 (wt)</t>
  </si>
  <si>
    <t>NORM_log2 (cdk4)</t>
  </si>
  <si>
    <t>Norm_Log10 (Sum wt)</t>
  </si>
  <si>
    <t>Norm_log10 (Sum cdk4)</t>
  </si>
  <si>
    <t>TUBA1A</t>
  </si>
  <si>
    <t>RPL26</t>
  </si>
  <si>
    <t>IGKV A18</t>
  </si>
  <si>
    <t>TUBB4B</t>
  </si>
  <si>
    <t>EIF4A1</t>
  </si>
  <si>
    <t>GNAT1</t>
  </si>
  <si>
    <t>CTBP2</t>
  </si>
  <si>
    <t>PGAM2</t>
  </si>
  <si>
    <t>GLUD2</t>
  </si>
  <si>
    <t>GNB1</t>
  </si>
  <si>
    <t>STK4</t>
  </si>
  <si>
    <t>KRT74</t>
  </si>
  <si>
    <t>PGRMC1</t>
  </si>
  <si>
    <t>MYL12A</t>
  </si>
  <si>
    <t>IGHV3-66</t>
  </si>
  <si>
    <t>SYNCRIP</t>
  </si>
  <si>
    <t>HIST1H2BL</t>
  </si>
  <si>
    <t>ATP6V1G2</t>
  </si>
  <si>
    <t>ERLIN2</t>
  </si>
  <si>
    <t>HEXIM1</t>
  </si>
  <si>
    <t>HIST1H2AJ</t>
  </si>
  <si>
    <t>RPLP0</t>
  </si>
  <si>
    <t>ANXA2</t>
  </si>
  <si>
    <t>MAP2K2</t>
  </si>
  <si>
    <t>HMGB1</t>
  </si>
  <si>
    <t>HNRNPA1</t>
  </si>
  <si>
    <t>SET</t>
  </si>
  <si>
    <t>HSPA1B</t>
  </si>
  <si>
    <t>U2AF1</t>
  </si>
  <si>
    <t>IGLC1</t>
  </si>
  <si>
    <t>HIST1H1E</t>
  </si>
  <si>
    <t>KIF5B</t>
  </si>
  <si>
    <t>PABPC1</t>
  </si>
  <si>
    <t>RBMS2</t>
  </si>
  <si>
    <t>SNRPB</t>
  </si>
  <si>
    <t>HIST2H2AB</t>
  </si>
  <si>
    <t>HSPA6</t>
  </si>
  <si>
    <t>RING1</t>
  </si>
  <si>
    <t>RAB6B</t>
  </si>
  <si>
    <t>SPRR2E</t>
  </si>
  <si>
    <t>SPRR2B</t>
  </si>
  <si>
    <t>ERC1</t>
  </si>
  <si>
    <t>SERPINB3</t>
  </si>
  <si>
    <t>LCN1P1</t>
  </si>
  <si>
    <t>RBM4B</t>
  </si>
  <si>
    <t>TUBB2B</t>
  </si>
  <si>
    <t>RBMX</t>
  </si>
  <si>
    <t>PPP1R2P3</t>
  </si>
  <si>
    <t>PPP2R2A</t>
  </si>
  <si>
    <t>PRPS1</t>
  </si>
  <si>
    <t>ST13P4</t>
  </si>
  <si>
    <t>DDX19A</t>
  </si>
  <si>
    <t>DHFR</t>
  </si>
  <si>
    <t>UBE2N</t>
  </si>
  <si>
    <t>SUMO2</t>
  </si>
  <si>
    <t>EIF1</t>
  </si>
  <si>
    <t>RPS27A</t>
  </si>
  <si>
    <t>EIF5A</t>
  </si>
  <si>
    <t>PPP2CA</t>
  </si>
  <si>
    <t>ACTA1</t>
  </si>
  <si>
    <t>YTHDF1</t>
  </si>
  <si>
    <t>SRSF6</t>
  </si>
  <si>
    <t>UBE2V2</t>
  </si>
  <si>
    <t>HNRNPC</t>
  </si>
  <si>
    <t>DDX3X</t>
  </si>
  <si>
    <t>RPL10</t>
  </si>
  <si>
    <t>SPANXC</t>
  </si>
  <si>
    <t>RBFOX2</t>
  </si>
  <si>
    <t>EEF1A1</t>
  </si>
  <si>
    <t>DDX39A</t>
  </si>
  <si>
    <t>Gene name</t>
  </si>
  <si>
    <t>RATIO Bait to IGG in CDK4</t>
  </si>
  <si>
    <t>RATIO Bait to IGG in WT</t>
  </si>
  <si>
    <t>RATIO CDK4 to 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</si>
</sst>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C0000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4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34" borderId="0" xfId="0" applyFont="1" applyFill="1" applyAlignment="1">
      <alignment horizontal="center" vertical="center" wrapText="1"/>
    </xf>
    <xf numFmtId="0" fontId="16" fillId="33" borderId="0" xfId="0" applyFont="1" applyFill="1" applyAlignment="1">
      <alignment horizontal="center" vertical="center" wrapText="1"/>
    </xf>
    <xf numFmtId="0" fontId="16" fillId="35" borderId="0" xfId="0" applyFont="1" applyFill="1" applyAlignment="1">
      <alignment horizontal="center" vertical="center" wrapText="1"/>
    </xf>
    <xf numFmtId="0" fontId="16" fillId="36" borderId="0" xfId="0" applyFont="1" applyFill="1" applyAlignment="1">
      <alignment horizontal="center" vertical="center" wrapText="1"/>
    </xf>
    <xf numFmtId="0" fontId="0" fillId="37" borderId="0" xfId="0" applyFill="1"/>
    <xf numFmtId="17" fontId="0" fillId="37" borderId="0" xfId="0" applyNumberFormat="1" applyFill="1"/>
    <xf numFmtId="0" fontId="16" fillId="38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7" borderId="0" xfId="0" applyFill="1" applyAlignment="1">
      <alignment horizontal="center"/>
    </xf>
    <xf numFmtId="0" fontId="18" fillId="37" borderId="0" xfId="0" applyFont="1" applyFill="1"/>
    <xf numFmtId="0" fontId="18" fillId="0" borderId="0" xfId="0" applyFont="1"/>
    <xf numFmtId="0" fontId="16" fillId="37" borderId="0" xfId="0" applyFon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Figs!$C$1</c:f>
              <c:strCache>
                <c:ptCount val="1"/>
                <c:pt idx="0">
                  <c:v>Log10 (Sum wt)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Figs!$B$2:$B$879</c:f>
              <c:numCache>
                <c:formatCode>General</c:formatCode>
                <c:ptCount val="878"/>
                <c:pt idx="0">
                  <c:v>6.3216929649518416</c:v>
                </c:pt>
                <c:pt idx="1">
                  <c:v>6.9376925817357291</c:v>
                </c:pt>
                <c:pt idx="2">
                  <c:v>0</c:v>
                </c:pt>
                <c:pt idx="3">
                  <c:v>0</c:v>
                </c:pt>
                <c:pt idx="4">
                  <c:v>4.7025804433184826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2.9754972347458986</c:v>
                </c:pt>
                <c:pt idx="9">
                  <c:v>-0.2685296208496063</c:v>
                </c:pt>
                <c:pt idx="10">
                  <c:v>0</c:v>
                </c:pt>
                <c:pt idx="11">
                  <c:v>1.5066464821173728</c:v>
                </c:pt>
                <c:pt idx="12">
                  <c:v>3.8577509660140432</c:v>
                </c:pt>
                <c:pt idx="13">
                  <c:v>0</c:v>
                </c:pt>
                <c:pt idx="14">
                  <c:v>2.1451531611994814</c:v>
                </c:pt>
                <c:pt idx="15">
                  <c:v>1.7622846737879165</c:v>
                </c:pt>
                <c:pt idx="16">
                  <c:v>0.3631673449866516</c:v>
                </c:pt>
                <c:pt idx="17">
                  <c:v>0</c:v>
                </c:pt>
                <c:pt idx="18">
                  <c:v>0.90889997288257884</c:v>
                </c:pt>
                <c:pt idx="19">
                  <c:v>1.2953065353740338</c:v>
                </c:pt>
                <c:pt idx="20">
                  <c:v>-0.50592404510521694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-10.54312442270261</c:v>
                </c:pt>
                <c:pt idx="26">
                  <c:v>4.1020067532341091</c:v>
                </c:pt>
                <c:pt idx="27">
                  <c:v>0</c:v>
                </c:pt>
                <c:pt idx="28">
                  <c:v>-3.22421414807655</c:v>
                </c:pt>
                <c:pt idx="29">
                  <c:v>-7.4110575174332229</c:v>
                </c:pt>
                <c:pt idx="30">
                  <c:v>-0.21304743655458261</c:v>
                </c:pt>
                <c:pt idx="31">
                  <c:v>-1.5612611599770863</c:v>
                </c:pt>
                <c:pt idx="32">
                  <c:v>1.1287279068020177</c:v>
                </c:pt>
                <c:pt idx="33">
                  <c:v>-1.6861839463112609</c:v>
                </c:pt>
                <c:pt idx="34">
                  <c:v>0</c:v>
                </c:pt>
                <c:pt idx="35">
                  <c:v>-1.7139108612633636</c:v>
                </c:pt>
                <c:pt idx="36">
                  <c:v>-1.065656153081576</c:v>
                </c:pt>
                <c:pt idx="37">
                  <c:v>2.1835829120959289</c:v>
                </c:pt>
                <c:pt idx="38">
                  <c:v>1.5767169139822177</c:v>
                </c:pt>
                <c:pt idx="39">
                  <c:v>0</c:v>
                </c:pt>
                <c:pt idx="40">
                  <c:v>0</c:v>
                </c:pt>
                <c:pt idx="41">
                  <c:v>3.9436283342519855E-2</c:v>
                </c:pt>
                <c:pt idx="42">
                  <c:v>0</c:v>
                </c:pt>
                <c:pt idx="43">
                  <c:v>6.3291481414675932</c:v>
                </c:pt>
                <c:pt idx="44">
                  <c:v>0.69916891906567458</c:v>
                </c:pt>
                <c:pt idx="45">
                  <c:v>3.9265485019014377</c:v>
                </c:pt>
                <c:pt idx="46">
                  <c:v>0</c:v>
                </c:pt>
                <c:pt idx="47">
                  <c:v>0</c:v>
                </c:pt>
                <c:pt idx="48">
                  <c:v>-5.3929375270808633</c:v>
                </c:pt>
                <c:pt idx="49">
                  <c:v>3.0280891463562316</c:v>
                </c:pt>
                <c:pt idx="50">
                  <c:v>2.1447662361271567</c:v>
                </c:pt>
                <c:pt idx="51">
                  <c:v>0.60428432440335678</c:v>
                </c:pt>
                <c:pt idx="52">
                  <c:v>0.7022585092770991</c:v>
                </c:pt>
                <c:pt idx="53">
                  <c:v>-8.3440833805057985E-2</c:v>
                </c:pt>
                <c:pt idx="54">
                  <c:v>-1.9568643052060657</c:v>
                </c:pt>
                <c:pt idx="55">
                  <c:v>-0.31506151755655937</c:v>
                </c:pt>
                <c:pt idx="56">
                  <c:v>1.8252392802810276</c:v>
                </c:pt>
                <c:pt idx="57">
                  <c:v>-2.4655164663979203</c:v>
                </c:pt>
                <c:pt idx="58">
                  <c:v>0</c:v>
                </c:pt>
                <c:pt idx="59">
                  <c:v>-3.1694100623292629E-2</c:v>
                </c:pt>
                <c:pt idx="60">
                  <c:v>-0.69905922914727436</c:v>
                </c:pt>
                <c:pt idx="61">
                  <c:v>0</c:v>
                </c:pt>
                <c:pt idx="62">
                  <c:v>0</c:v>
                </c:pt>
                <c:pt idx="63">
                  <c:v>2.0526905832985873</c:v>
                </c:pt>
                <c:pt idx="64">
                  <c:v>-2.2029968351508944</c:v>
                </c:pt>
                <c:pt idx="65">
                  <c:v>2.8627693601415087</c:v>
                </c:pt>
                <c:pt idx="66">
                  <c:v>0</c:v>
                </c:pt>
                <c:pt idx="67">
                  <c:v>2.6996982426342395</c:v>
                </c:pt>
                <c:pt idx="68">
                  <c:v>0.50175527943411502</c:v>
                </c:pt>
                <c:pt idx="69">
                  <c:v>6.5574638785027606</c:v>
                </c:pt>
                <c:pt idx="70">
                  <c:v>0</c:v>
                </c:pt>
                <c:pt idx="71">
                  <c:v>0</c:v>
                </c:pt>
                <c:pt idx="72">
                  <c:v>0.65391042004825062</c:v>
                </c:pt>
                <c:pt idx="73">
                  <c:v>-1.03697653878169</c:v>
                </c:pt>
                <c:pt idx="74">
                  <c:v>4.2765739481312695</c:v>
                </c:pt>
                <c:pt idx="75">
                  <c:v>-2.2341534495915893</c:v>
                </c:pt>
                <c:pt idx="76">
                  <c:v>1.5382869536263997</c:v>
                </c:pt>
                <c:pt idx="77">
                  <c:v>2.0590300283312408</c:v>
                </c:pt>
                <c:pt idx="78">
                  <c:v>5.2800195226155298</c:v>
                </c:pt>
                <c:pt idx="79">
                  <c:v>0.19703826277877276</c:v>
                </c:pt>
                <c:pt idx="80">
                  <c:v>0</c:v>
                </c:pt>
                <c:pt idx="81">
                  <c:v>4.0589640489765699</c:v>
                </c:pt>
                <c:pt idx="82">
                  <c:v>0</c:v>
                </c:pt>
                <c:pt idx="83">
                  <c:v>0</c:v>
                </c:pt>
                <c:pt idx="84">
                  <c:v>3.7516013351740991</c:v>
                </c:pt>
                <c:pt idx="85">
                  <c:v>3.066392795360358</c:v>
                </c:pt>
                <c:pt idx="86">
                  <c:v>4.4825264678550338</c:v>
                </c:pt>
                <c:pt idx="87">
                  <c:v>3.133166021677583</c:v>
                </c:pt>
                <c:pt idx="88">
                  <c:v>0</c:v>
                </c:pt>
                <c:pt idx="89">
                  <c:v>0</c:v>
                </c:pt>
                <c:pt idx="90">
                  <c:v>5.5888413265542232</c:v>
                </c:pt>
                <c:pt idx="91">
                  <c:v>5.4840681970130962</c:v>
                </c:pt>
                <c:pt idx="92">
                  <c:v>0</c:v>
                </c:pt>
                <c:pt idx="93">
                  <c:v>-1.2166539362947668</c:v>
                </c:pt>
                <c:pt idx="94">
                  <c:v>1.4397785090694013</c:v>
                </c:pt>
                <c:pt idx="95">
                  <c:v>7.0932240206524069E-2</c:v>
                </c:pt>
                <c:pt idx="96">
                  <c:v>2.3749987949758999</c:v>
                </c:pt>
                <c:pt idx="97">
                  <c:v>2.8408584578563878</c:v>
                </c:pt>
                <c:pt idx="98">
                  <c:v>3.1460624013329483</c:v>
                </c:pt>
                <c:pt idx="99">
                  <c:v>0</c:v>
                </c:pt>
                <c:pt idx="100">
                  <c:v>0</c:v>
                </c:pt>
                <c:pt idx="101">
                  <c:v>-0.64149954598296322</c:v>
                </c:pt>
                <c:pt idx="102">
                  <c:v>0</c:v>
                </c:pt>
                <c:pt idx="103">
                  <c:v>0</c:v>
                </c:pt>
                <c:pt idx="104">
                  <c:v>2.8039856206868663</c:v>
                </c:pt>
                <c:pt idx="105">
                  <c:v>0</c:v>
                </c:pt>
                <c:pt idx="106">
                  <c:v>-1.8962706289595948</c:v>
                </c:pt>
                <c:pt idx="107">
                  <c:v>0</c:v>
                </c:pt>
                <c:pt idx="108">
                  <c:v>4.9192919075113908</c:v>
                </c:pt>
                <c:pt idx="109">
                  <c:v>0.95526894530420847</c:v>
                </c:pt>
                <c:pt idx="110">
                  <c:v>-1.0901714513966785</c:v>
                </c:pt>
                <c:pt idx="111">
                  <c:v>2.494844986524706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0.56528158190068567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3.597299900516409</c:v>
                </c:pt>
                <c:pt idx="122">
                  <c:v>1.8245820213716726</c:v>
                </c:pt>
                <c:pt idx="123">
                  <c:v>0</c:v>
                </c:pt>
                <c:pt idx="124">
                  <c:v>5.5520554003822182</c:v>
                </c:pt>
                <c:pt idx="125">
                  <c:v>1.1561733446035114</c:v>
                </c:pt>
                <c:pt idx="126">
                  <c:v>-1.0896470001516354</c:v>
                </c:pt>
                <c:pt idx="127">
                  <c:v>0</c:v>
                </c:pt>
                <c:pt idx="128">
                  <c:v>3.2366844243177799</c:v>
                </c:pt>
                <c:pt idx="129">
                  <c:v>4.645290993513961</c:v>
                </c:pt>
                <c:pt idx="130">
                  <c:v>0</c:v>
                </c:pt>
                <c:pt idx="131">
                  <c:v>6.3296810031730528</c:v>
                </c:pt>
                <c:pt idx="132">
                  <c:v>3.0736061663284979</c:v>
                </c:pt>
                <c:pt idx="133">
                  <c:v>0</c:v>
                </c:pt>
                <c:pt idx="134">
                  <c:v>0</c:v>
                </c:pt>
                <c:pt idx="135">
                  <c:v>3.6962884096469253</c:v>
                </c:pt>
                <c:pt idx="136">
                  <c:v>0</c:v>
                </c:pt>
                <c:pt idx="137">
                  <c:v>0.22622026741580403</c:v>
                </c:pt>
                <c:pt idx="138">
                  <c:v>-0.83453699607278731</c:v>
                </c:pt>
                <c:pt idx="139">
                  <c:v>4.4966558774379077</c:v>
                </c:pt>
                <c:pt idx="140">
                  <c:v>1.4419794157466552</c:v>
                </c:pt>
                <c:pt idx="141">
                  <c:v>-2.8723779228815736</c:v>
                </c:pt>
                <c:pt idx="142">
                  <c:v>0</c:v>
                </c:pt>
                <c:pt idx="143">
                  <c:v>1.3214569082169427</c:v>
                </c:pt>
                <c:pt idx="144">
                  <c:v>4.5040062188626706</c:v>
                </c:pt>
                <c:pt idx="145">
                  <c:v>1.1226877072068431</c:v>
                </c:pt>
                <c:pt idx="146">
                  <c:v>2.7103996217249726</c:v>
                </c:pt>
                <c:pt idx="147">
                  <c:v>6.7872839605004067</c:v>
                </c:pt>
                <c:pt idx="148">
                  <c:v>0</c:v>
                </c:pt>
                <c:pt idx="149">
                  <c:v>1.982385211757147</c:v>
                </c:pt>
                <c:pt idx="150">
                  <c:v>8.4831818583967973</c:v>
                </c:pt>
                <c:pt idx="151">
                  <c:v>1.7612833474126464</c:v>
                </c:pt>
                <c:pt idx="152">
                  <c:v>1.3267231839751108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5.3346471176684034</c:v>
                </c:pt>
                <c:pt idx="159">
                  <c:v>-2.480387429695572E-2</c:v>
                </c:pt>
                <c:pt idx="160">
                  <c:v>2.6727222297987066</c:v>
                </c:pt>
                <c:pt idx="161">
                  <c:v>1.6594007136549713</c:v>
                </c:pt>
                <c:pt idx="162">
                  <c:v>2.2329866233843703</c:v>
                </c:pt>
                <c:pt idx="163">
                  <c:v>1.1846352280384973</c:v>
                </c:pt>
                <c:pt idx="164">
                  <c:v>2.8410826273589231</c:v>
                </c:pt>
                <c:pt idx="165">
                  <c:v>4.7383527583166059</c:v>
                </c:pt>
                <c:pt idx="166">
                  <c:v>0</c:v>
                </c:pt>
                <c:pt idx="167">
                  <c:v>-0.74249124168233005</c:v>
                </c:pt>
                <c:pt idx="168">
                  <c:v>0</c:v>
                </c:pt>
                <c:pt idx="169">
                  <c:v>2.5590130774957651</c:v>
                </c:pt>
                <c:pt idx="170">
                  <c:v>0.81664188015787975</c:v>
                </c:pt>
                <c:pt idx="171">
                  <c:v>-0.29447592830028579</c:v>
                </c:pt>
                <c:pt idx="172">
                  <c:v>0</c:v>
                </c:pt>
                <c:pt idx="173">
                  <c:v>-6.9111730670236744</c:v>
                </c:pt>
                <c:pt idx="174">
                  <c:v>4.9861908367300929</c:v>
                </c:pt>
                <c:pt idx="175">
                  <c:v>8.6579610952515704</c:v>
                </c:pt>
                <c:pt idx="176">
                  <c:v>2.7832569994511029</c:v>
                </c:pt>
                <c:pt idx="177">
                  <c:v>0</c:v>
                </c:pt>
                <c:pt idx="178">
                  <c:v>0</c:v>
                </c:pt>
                <c:pt idx="179">
                  <c:v>6.6095689268139957</c:v>
                </c:pt>
                <c:pt idx="180">
                  <c:v>0</c:v>
                </c:pt>
                <c:pt idx="181">
                  <c:v>-2.0530217635803312</c:v>
                </c:pt>
                <c:pt idx="182">
                  <c:v>3.6482195787285727</c:v>
                </c:pt>
                <c:pt idx="183">
                  <c:v>3.9375674523813604</c:v>
                </c:pt>
                <c:pt idx="184">
                  <c:v>-2.7965457291500448</c:v>
                </c:pt>
                <c:pt idx="185">
                  <c:v>1.7354676439615448</c:v>
                </c:pt>
                <c:pt idx="186">
                  <c:v>0.92943224219793141</c:v>
                </c:pt>
                <c:pt idx="187">
                  <c:v>0.99428378384798521</c:v>
                </c:pt>
                <c:pt idx="188">
                  <c:v>0.84162012082843662</c:v>
                </c:pt>
                <c:pt idx="189">
                  <c:v>0.91661607697361946</c:v>
                </c:pt>
                <c:pt idx="190">
                  <c:v>0.81048604095102816</c:v>
                </c:pt>
                <c:pt idx="191">
                  <c:v>0.70481316484977929</c:v>
                </c:pt>
                <c:pt idx="192">
                  <c:v>-2.8567500686132439</c:v>
                </c:pt>
                <c:pt idx="193">
                  <c:v>-0.63267772088331697</c:v>
                </c:pt>
                <c:pt idx="194">
                  <c:v>6.0350633877461641</c:v>
                </c:pt>
                <c:pt idx="195">
                  <c:v>2.1506855967946481</c:v>
                </c:pt>
                <c:pt idx="196">
                  <c:v>2.4674139560719617</c:v>
                </c:pt>
                <c:pt idx="197">
                  <c:v>3.5193123282818544</c:v>
                </c:pt>
                <c:pt idx="198">
                  <c:v>3.3398378054930977</c:v>
                </c:pt>
                <c:pt idx="199">
                  <c:v>4.31335176621117</c:v>
                </c:pt>
                <c:pt idx="200">
                  <c:v>0.85011094573691492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4.453328213226599</c:v>
                </c:pt>
                <c:pt idx="205">
                  <c:v>0</c:v>
                </c:pt>
                <c:pt idx="206">
                  <c:v>3.1448105795002546</c:v>
                </c:pt>
                <c:pt idx="207">
                  <c:v>5.4233704870940382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2.4655496188082142</c:v>
                </c:pt>
                <c:pt idx="212">
                  <c:v>0.89306923672280891</c:v>
                </c:pt>
                <c:pt idx="213">
                  <c:v>1.6906273882109759</c:v>
                </c:pt>
                <c:pt idx="214">
                  <c:v>1.699260058148685</c:v>
                </c:pt>
                <c:pt idx="215">
                  <c:v>4.5005807097880597</c:v>
                </c:pt>
                <c:pt idx="216">
                  <c:v>0.68181387083785672</c:v>
                </c:pt>
                <c:pt idx="217">
                  <c:v>0</c:v>
                </c:pt>
                <c:pt idx="218">
                  <c:v>-1.2236629219778998</c:v>
                </c:pt>
                <c:pt idx="219">
                  <c:v>3.7574738208138534</c:v>
                </c:pt>
                <c:pt idx="220">
                  <c:v>1.4533759080043833</c:v>
                </c:pt>
                <c:pt idx="221">
                  <c:v>0.4568099641433615</c:v>
                </c:pt>
                <c:pt idx="222">
                  <c:v>0.72194724627735207</c:v>
                </c:pt>
                <c:pt idx="223">
                  <c:v>0.8203116815504502</c:v>
                </c:pt>
                <c:pt idx="224">
                  <c:v>0</c:v>
                </c:pt>
                <c:pt idx="225">
                  <c:v>-0.31068097021643876</c:v>
                </c:pt>
                <c:pt idx="226">
                  <c:v>2.8153507248880283</c:v>
                </c:pt>
                <c:pt idx="227">
                  <c:v>3.0289727501559134</c:v>
                </c:pt>
                <c:pt idx="228">
                  <c:v>3.1067471753096463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3.611948743181117</c:v>
                </c:pt>
                <c:pt idx="233">
                  <c:v>1.7334325307038505</c:v>
                </c:pt>
                <c:pt idx="234">
                  <c:v>2.9125612530711638</c:v>
                </c:pt>
                <c:pt idx="235">
                  <c:v>2.1125813801291047</c:v>
                </c:pt>
                <c:pt idx="236">
                  <c:v>2.7251200458568627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-7.4528455907835509E-2</c:v>
                </c:pt>
                <c:pt idx="241">
                  <c:v>2.3300925297256185</c:v>
                </c:pt>
                <c:pt idx="242">
                  <c:v>0.73122150604650848</c:v>
                </c:pt>
                <c:pt idx="243">
                  <c:v>0</c:v>
                </c:pt>
                <c:pt idx="244">
                  <c:v>0</c:v>
                </c:pt>
                <c:pt idx="245">
                  <c:v>4.9576617672760843</c:v>
                </c:pt>
                <c:pt idx="246">
                  <c:v>2.9667277459561445</c:v>
                </c:pt>
                <c:pt idx="247">
                  <c:v>1.9623216053722534</c:v>
                </c:pt>
                <c:pt idx="248">
                  <c:v>-0.19832807839462643</c:v>
                </c:pt>
                <c:pt idx="249">
                  <c:v>0</c:v>
                </c:pt>
                <c:pt idx="250">
                  <c:v>3.6614519028258274</c:v>
                </c:pt>
                <c:pt idx="251">
                  <c:v>3.8411350813245719</c:v>
                </c:pt>
                <c:pt idx="252">
                  <c:v>4.8167620488242457</c:v>
                </c:pt>
                <c:pt idx="253">
                  <c:v>2.4543959936923656</c:v>
                </c:pt>
                <c:pt idx="254">
                  <c:v>0</c:v>
                </c:pt>
                <c:pt idx="255">
                  <c:v>5.0609350280982115</c:v>
                </c:pt>
                <c:pt idx="256">
                  <c:v>5.5740883132172367</c:v>
                </c:pt>
                <c:pt idx="257">
                  <c:v>-4.463833188980197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-4.4709581838059096</c:v>
                </c:pt>
                <c:pt idx="265">
                  <c:v>4.6590278530114935</c:v>
                </c:pt>
                <c:pt idx="266">
                  <c:v>0</c:v>
                </c:pt>
                <c:pt idx="267">
                  <c:v>-0.52004287353279999</c:v>
                </c:pt>
                <c:pt idx="268">
                  <c:v>0.89888848854913472</c:v>
                </c:pt>
                <c:pt idx="269">
                  <c:v>-0.79724756086217052</c:v>
                </c:pt>
                <c:pt idx="270">
                  <c:v>0.75066159360456775</c:v>
                </c:pt>
                <c:pt idx="271">
                  <c:v>2.580854036861147</c:v>
                </c:pt>
                <c:pt idx="272">
                  <c:v>-2.5737172413975151</c:v>
                </c:pt>
                <c:pt idx="273">
                  <c:v>-1.5730526135752358</c:v>
                </c:pt>
                <c:pt idx="274">
                  <c:v>0</c:v>
                </c:pt>
                <c:pt idx="275">
                  <c:v>4.557295202763215</c:v>
                </c:pt>
                <c:pt idx="276">
                  <c:v>4.331287956521364</c:v>
                </c:pt>
                <c:pt idx="277">
                  <c:v>5.4402756341511731</c:v>
                </c:pt>
                <c:pt idx="278">
                  <c:v>4.3755734938490489</c:v>
                </c:pt>
                <c:pt idx="279">
                  <c:v>2.9429312041010416</c:v>
                </c:pt>
                <c:pt idx="280">
                  <c:v>8.9388881929655621</c:v>
                </c:pt>
                <c:pt idx="281">
                  <c:v>1.2295371026867645</c:v>
                </c:pt>
                <c:pt idx="282">
                  <c:v>0</c:v>
                </c:pt>
                <c:pt idx="283">
                  <c:v>0</c:v>
                </c:pt>
                <c:pt idx="284">
                  <c:v>3.9599129198359835</c:v>
                </c:pt>
                <c:pt idx="285">
                  <c:v>0</c:v>
                </c:pt>
                <c:pt idx="286">
                  <c:v>0</c:v>
                </c:pt>
                <c:pt idx="287">
                  <c:v>0.95004077277191024</c:v>
                </c:pt>
                <c:pt idx="288">
                  <c:v>3.537364172184009</c:v>
                </c:pt>
                <c:pt idx="289">
                  <c:v>0.42803541951051177</c:v>
                </c:pt>
                <c:pt idx="290">
                  <c:v>0</c:v>
                </c:pt>
                <c:pt idx="291">
                  <c:v>-1.7545646751740034</c:v>
                </c:pt>
                <c:pt idx="292">
                  <c:v>2.7694038544966944</c:v>
                </c:pt>
                <c:pt idx="293">
                  <c:v>4.6529033826839488</c:v>
                </c:pt>
                <c:pt idx="294">
                  <c:v>6.6936167997277165</c:v>
                </c:pt>
                <c:pt idx="295">
                  <c:v>3.384628505482135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0.49064578911270212</c:v>
                </c:pt>
                <c:pt idx="300">
                  <c:v>0</c:v>
                </c:pt>
                <c:pt idx="301">
                  <c:v>0</c:v>
                </c:pt>
                <c:pt idx="302">
                  <c:v>3.8024113241499364</c:v>
                </c:pt>
                <c:pt idx="303">
                  <c:v>2.5138471194931724</c:v>
                </c:pt>
                <c:pt idx="304">
                  <c:v>0</c:v>
                </c:pt>
                <c:pt idx="305">
                  <c:v>3.4977790132452258</c:v>
                </c:pt>
                <c:pt idx="306">
                  <c:v>0</c:v>
                </c:pt>
                <c:pt idx="307">
                  <c:v>1.4240610840263814</c:v>
                </c:pt>
                <c:pt idx="308">
                  <c:v>4.8933189889985593</c:v>
                </c:pt>
                <c:pt idx="309">
                  <c:v>0</c:v>
                </c:pt>
                <c:pt idx="310">
                  <c:v>-0.65376787892386878</c:v>
                </c:pt>
                <c:pt idx="311">
                  <c:v>0</c:v>
                </c:pt>
                <c:pt idx="312">
                  <c:v>5.3944075474029791</c:v>
                </c:pt>
                <c:pt idx="313">
                  <c:v>0</c:v>
                </c:pt>
                <c:pt idx="314">
                  <c:v>2.5560860272270545</c:v>
                </c:pt>
                <c:pt idx="315">
                  <c:v>5.6921530116246295</c:v>
                </c:pt>
                <c:pt idx="316">
                  <c:v>-4.2482674970915971E-2</c:v>
                </c:pt>
                <c:pt idx="317">
                  <c:v>1.443595482667235</c:v>
                </c:pt>
                <c:pt idx="318">
                  <c:v>0</c:v>
                </c:pt>
                <c:pt idx="319">
                  <c:v>1.9635080788784194</c:v>
                </c:pt>
                <c:pt idx="320">
                  <c:v>4.2216741035862908</c:v>
                </c:pt>
                <c:pt idx="321">
                  <c:v>4.58861880697527</c:v>
                </c:pt>
                <c:pt idx="322">
                  <c:v>0</c:v>
                </c:pt>
                <c:pt idx="323">
                  <c:v>0</c:v>
                </c:pt>
                <c:pt idx="324">
                  <c:v>3.542985695657848</c:v>
                </c:pt>
                <c:pt idx="325">
                  <c:v>2.6112003067481067</c:v>
                </c:pt>
                <c:pt idx="326">
                  <c:v>2.8918577167515114</c:v>
                </c:pt>
                <c:pt idx="327">
                  <c:v>0</c:v>
                </c:pt>
                <c:pt idx="328">
                  <c:v>0.79936618557774242</c:v>
                </c:pt>
                <c:pt idx="329">
                  <c:v>1.3947029645890114</c:v>
                </c:pt>
                <c:pt idx="330">
                  <c:v>0</c:v>
                </c:pt>
                <c:pt idx="331">
                  <c:v>3.1275386946408719</c:v>
                </c:pt>
                <c:pt idx="332">
                  <c:v>2.0606539115291822</c:v>
                </c:pt>
                <c:pt idx="333">
                  <c:v>1.0072043148876717</c:v>
                </c:pt>
                <c:pt idx="334">
                  <c:v>0</c:v>
                </c:pt>
                <c:pt idx="335">
                  <c:v>4.7363610583694218</c:v>
                </c:pt>
                <c:pt idx="336">
                  <c:v>-3.3484643297123302</c:v>
                </c:pt>
                <c:pt idx="337">
                  <c:v>-5.4196836223402967</c:v>
                </c:pt>
                <c:pt idx="338">
                  <c:v>1.0822510223841819</c:v>
                </c:pt>
                <c:pt idx="339">
                  <c:v>-0.94989953189566723</c:v>
                </c:pt>
                <c:pt idx="340">
                  <c:v>0</c:v>
                </c:pt>
                <c:pt idx="341">
                  <c:v>3.3899049659729994</c:v>
                </c:pt>
                <c:pt idx="342">
                  <c:v>0</c:v>
                </c:pt>
                <c:pt idx="343">
                  <c:v>1.2237203625241162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4.3963704481794315</c:v>
                </c:pt>
                <c:pt idx="348">
                  <c:v>-0.27486391258495735</c:v>
                </c:pt>
                <c:pt idx="349">
                  <c:v>3.1294400692394153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4.8315836559493857</c:v>
                </c:pt>
                <c:pt idx="354">
                  <c:v>-1.9438434137251108</c:v>
                </c:pt>
                <c:pt idx="355">
                  <c:v>1.0574457690498813</c:v>
                </c:pt>
                <c:pt idx="356">
                  <c:v>5.0373229197151197</c:v>
                </c:pt>
                <c:pt idx="357">
                  <c:v>2.0703365725054361</c:v>
                </c:pt>
                <c:pt idx="358">
                  <c:v>4.5534677053896937</c:v>
                </c:pt>
                <c:pt idx="359">
                  <c:v>-0.15364832940867071</c:v>
                </c:pt>
                <c:pt idx="360">
                  <c:v>1.913134150790353</c:v>
                </c:pt>
                <c:pt idx="361">
                  <c:v>0.62042953922718158</c:v>
                </c:pt>
                <c:pt idx="362">
                  <c:v>2.2157634081742672</c:v>
                </c:pt>
                <c:pt idx="363">
                  <c:v>3.8517728595022192E-2</c:v>
                </c:pt>
                <c:pt idx="364">
                  <c:v>1.3113014957835243</c:v>
                </c:pt>
                <c:pt idx="365">
                  <c:v>4.1165064197971306</c:v>
                </c:pt>
                <c:pt idx="366">
                  <c:v>0.6046801703499588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5.2778797498461216</c:v>
                </c:pt>
                <c:pt idx="372">
                  <c:v>0.32419198646567871</c:v>
                </c:pt>
                <c:pt idx="373">
                  <c:v>4.2219832830169803</c:v>
                </c:pt>
                <c:pt idx="374">
                  <c:v>0</c:v>
                </c:pt>
                <c:pt idx="375">
                  <c:v>0</c:v>
                </c:pt>
                <c:pt idx="376">
                  <c:v>1.8456904707561079E-2</c:v>
                </c:pt>
                <c:pt idx="377">
                  <c:v>-0.19811862623754226</c:v>
                </c:pt>
                <c:pt idx="378">
                  <c:v>0</c:v>
                </c:pt>
                <c:pt idx="379">
                  <c:v>3.7918465223908568</c:v>
                </c:pt>
                <c:pt idx="380">
                  <c:v>0</c:v>
                </c:pt>
                <c:pt idx="381">
                  <c:v>2.7342959715806594</c:v>
                </c:pt>
                <c:pt idx="382">
                  <c:v>3.0556295611791149</c:v>
                </c:pt>
                <c:pt idx="383">
                  <c:v>1.2241643585429636</c:v>
                </c:pt>
                <c:pt idx="384">
                  <c:v>-0.35038585784802123</c:v>
                </c:pt>
                <c:pt idx="385">
                  <c:v>5.7930206510775371</c:v>
                </c:pt>
                <c:pt idx="386">
                  <c:v>1.6820656730207335</c:v>
                </c:pt>
                <c:pt idx="387">
                  <c:v>0</c:v>
                </c:pt>
                <c:pt idx="388">
                  <c:v>0.37333985065897635</c:v>
                </c:pt>
                <c:pt idx="389">
                  <c:v>3.3419127887661255</c:v>
                </c:pt>
                <c:pt idx="390">
                  <c:v>0</c:v>
                </c:pt>
                <c:pt idx="391">
                  <c:v>9.7529922813736452</c:v>
                </c:pt>
                <c:pt idx="392">
                  <c:v>0.59551489064347429</c:v>
                </c:pt>
                <c:pt idx="393">
                  <c:v>2.5169846487624161</c:v>
                </c:pt>
                <c:pt idx="394">
                  <c:v>0</c:v>
                </c:pt>
                <c:pt idx="395">
                  <c:v>5.9463779580390721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0.4194660953274878</c:v>
                </c:pt>
                <c:pt idx="401">
                  <c:v>-0.13716929256691993</c:v>
                </c:pt>
                <c:pt idx="402">
                  <c:v>7.9214760006777682</c:v>
                </c:pt>
                <c:pt idx="403">
                  <c:v>1.3186601833780816</c:v>
                </c:pt>
                <c:pt idx="404">
                  <c:v>0.94009078770509624</c:v>
                </c:pt>
                <c:pt idx="405">
                  <c:v>3.7555857389473526</c:v>
                </c:pt>
                <c:pt idx="406">
                  <c:v>5.3817230758298082</c:v>
                </c:pt>
                <c:pt idx="407">
                  <c:v>4.9914139704483924</c:v>
                </c:pt>
                <c:pt idx="408">
                  <c:v>0</c:v>
                </c:pt>
                <c:pt idx="409">
                  <c:v>0.7358093646534013</c:v>
                </c:pt>
                <c:pt idx="410">
                  <c:v>2.0601925828270398</c:v>
                </c:pt>
                <c:pt idx="411">
                  <c:v>0</c:v>
                </c:pt>
                <c:pt idx="412">
                  <c:v>6.0036754152928475</c:v>
                </c:pt>
                <c:pt idx="413">
                  <c:v>5.8251023426235076</c:v>
                </c:pt>
                <c:pt idx="414">
                  <c:v>3.7622745084030371</c:v>
                </c:pt>
                <c:pt idx="415">
                  <c:v>2.076328750793361</c:v>
                </c:pt>
                <c:pt idx="416">
                  <c:v>0.53621442321546808</c:v>
                </c:pt>
                <c:pt idx="417">
                  <c:v>0</c:v>
                </c:pt>
                <c:pt idx="418">
                  <c:v>3.2562803307244188</c:v>
                </c:pt>
                <c:pt idx="419">
                  <c:v>4.6938313193882868</c:v>
                </c:pt>
                <c:pt idx="420">
                  <c:v>2.9896358940168413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7.5186075166307429</c:v>
                </c:pt>
                <c:pt idx="425">
                  <c:v>4.4694875564504741</c:v>
                </c:pt>
                <c:pt idx="426">
                  <c:v>-0.20180826405512356</c:v>
                </c:pt>
                <c:pt idx="427">
                  <c:v>0</c:v>
                </c:pt>
                <c:pt idx="428">
                  <c:v>5.3812268931161835</c:v>
                </c:pt>
                <c:pt idx="429">
                  <c:v>-1.2856759009280483</c:v>
                </c:pt>
                <c:pt idx="430">
                  <c:v>3.5898657664654765</c:v>
                </c:pt>
                <c:pt idx="431">
                  <c:v>6.5767234868719644</c:v>
                </c:pt>
                <c:pt idx="432">
                  <c:v>3.8118487248950914</c:v>
                </c:pt>
                <c:pt idx="433">
                  <c:v>0</c:v>
                </c:pt>
                <c:pt idx="434">
                  <c:v>2.4310278432692574</c:v>
                </c:pt>
                <c:pt idx="435">
                  <c:v>0</c:v>
                </c:pt>
                <c:pt idx="436">
                  <c:v>0</c:v>
                </c:pt>
                <c:pt idx="437">
                  <c:v>4.0273345899048412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3.4457623802653647</c:v>
                </c:pt>
                <c:pt idx="443">
                  <c:v>0</c:v>
                </c:pt>
                <c:pt idx="444">
                  <c:v>4.4957909217724232</c:v>
                </c:pt>
                <c:pt idx="445">
                  <c:v>2.798014536943302</c:v>
                </c:pt>
                <c:pt idx="446">
                  <c:v>2.2431266642559815</c:v>
                </c:pt>
                <c:pt idx="447">
                  <c:v>0</c:v>
                </c:pt>
                <c:pt idx="448">
                  <c:v>-2.4638748340665164</c:v>
                </c:pt>
                <c:pt idx="449">
                  <c:v>2.32613834991851</c:v>
                </c:pt>
                <c:pt idx="450">
                  <c:v>5.377442089846717</c:v>
                </c:pt>
                <c:pt idx="451">
                  <c:v>0</c:v>
                </c:pt>
                <c:pt idx="452">
                  <c:v>0</c:v>
                </c:pt>
                <c:pt idx="453">
                  <c:v>3.9478545089942143</c:v>
                </c:pt>
                <c:pt idx="454">
                  <c:v>3.5936259468588014</c:v>
                </c:pt>
                <c:pt idx="455">
                  <c:v>0</c:v>
                </c:pt>
                <c:pt idx="456">
                  <c:v>0</c:v>
                </c:pt>
                <c:pt idx="457">
                  <c:v>-0.77186475777725516</c:v>
                </c:pt>
                <c:pt idx="458">
                  <c:v>0</c:v>
                </c:pt>
                <c:pt idx="459">
                  <c:v>0.78037978696607024</c:v>
                </c:pt>
                <c:pt idx="460">
                  <c:v>0.5324974536701691</c:v>
                </c:pt>
                <c:pt idx="461">
                  <c:v>7.2831093624490419</c:v>
                </c:pt>
                <c:pt idx="462">
                  <c:v>2.5964426235840712</c:v>
                </c:pt>
                <c:pt idx="463">
                  <c:v>0</c:v>
                </c:pt>
                <c:pt idx="464">
                  <c:v>2.8658791272202859</c:v>
                </c:pt>
                <c:pt idx="465">
                  <c:v>0</c:v>
                </c:pt>
                <c:pt idx="466">
                  <c:v>1.7008294099265597</c:v>
                </c:pt>
                <c:pt idx="467">
                  <c:v>8.4982774460996495</c:v>
                </c:pt>
                <c:pt idx="468">
                  <c:v>2.2905232320198525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-1.4172523303132138</c:v>
                </c:pt>
                <c:pt idx="473">
                  <c:v>2.6552904821475845</c:v>
                </c:pt>
                <c:pt idx="474">
                  <c:v>2.0071261357763919</c:v>
                </c:pt>
                <c:pt idx="475">
                  <c:v>4.797235719433</c:v>
                </c:pt>
                <c:pt idx="476">
                  <c:v>0</c:v>
                </c:pt>
                <c:pt idx="477">
                  <c:v>0</c:v>
                </c:pt>
                <c:pt idx="478">
                  <c:v>4.1655610742056677</c:v>
                </c:pt>
                <c:pt idx="479">
                  <c:v>3.6134819040902033</c:v>
                </c:pt>
                <c:pt idx="480">
                  <c:v>1.2950642878376355</c:v>
                </c:pt>
                <c:pt idx="481">
                  <c:v>0</c:v>
                </c:pt>
                <c:pt idx="482">
                  <c:v>6.5018260010379718</c:v>
                </c:pt>
                <c:pt idx="483">
                  <c:v>8.4001867053836961</c:v>
                </c:pt>
                <c:pt idx="484">
                  <c:v>3.9805121043910301</c:v>
                </c:pt>
                <c:pt idx="485">
                  <c:v>-6.0966747329936705E-2</c:v>
                </c:pt>
                <c:pt idx="486">
                  <c:v>0</c:v>
                </c:pt>
                <c:pt idx="487">
                  <c:v>0.17486062176578607</c:v>
                </c:pt>
                <c:pt idx="488">
                  <c:v>1.4876888482084829</c:v>
                </c:pt>
                <c:pt idx="489">
                  <c:v>-1.6399085282748724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3.068532789400892</c:v>
                </c:pt>
                <c:pt idx="494">
                  <c:v>-0.91373038019512431</c:v>
                </c:pt>
                <c:pt idx="495">
                  <c:v>1.6473788682603159</c:v>
                </c:pt>
                <c:pt idx="496">
                  <c:v>0.87526936613922779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6.3258263934745047</c:v>
                </c:pt>
                <c:pt idx="501">
                  <c:v>1.9786117312428628</c:v>
                </c:pt>
                <c:pt idx="502">
                  <c:v>2.5959312197025621</c:v>
                </c:pt>
                <c:pt idx="503">
                  <c:v>4.1716953413880153</c:v>
                </c:pt>
                <c:pt idx="504">
                  <c:v>7.3812915691641301</c:v>
                </c:pt>
                <c:pt idx="505">
                  <c:v>0</c:v>
                </c:pt>
                <c:pt idx="506">
                  <c:v>7.8550929255777984</c:v>
                </c:pt>
                <c:pt idx="507">
                  <c:v>3.6119714803591272</c:v>
                </c:pt>
                <c:pt idx="508">
                  <c:v>0</c:v>
                </c:pt>
                <c:pt idx="509">
                  <c:v>1.9020351347681814</c:v>
                </c:pt>
                <c:pt idx="510">
                  <c:v>-3.1657173014274675E-2</c:v>
                </c:pt>
                <c:pt idx="511">
                  <c:v>3.214575670517934</c:v>
                </c:pt>
                <c:pt idx="512">
                  <c:v>5.7589829625031159</c:v>
                </c:pt>
                <c:pt idx="513">
                  <c:v>-7.0824543476912208E-2</c:v>
                </c:pt>
                <c:pt idx="514">
                  <c:v>4.3455983196060517</c:v>
                </c:pt>
                <c:pt idx="515">
                  <c:v>7.5986192385012119</c:v>
                </c:pt>
                <c:pt idx="516">
                  <c:v>0</c:v>
                </c:pt>
                <c:pt idx="517">
                  <c:v>3.3445265848132073</c:v>
                </c:pt>
                <c:pt idx="518">
                  <c:v>7.9614434438900386</c:v>
                </c:pt>
                <c:pt idx="519">
                  <c:v>0</c:v>
                </c:pt>
                <c:pt idx="520">
                  <c:v>0</c:v>
                </c:pt>
                <c:pt idx="521">
                  <c:v>4.0767729303149478</c:v>
                </c:pt>
                <c:pt idx="522">
                  <c:v>3.3045789806565766</c:v>
                </c:pt>
                <c:pt idx="523">
                  <c:v>0</c:v>
                </c:pt>
                <c:pt idx="524">
                  <c:v>0</c:v>
                </c:pt>
                <c:pt idx="525">
                  <c:v>3.5122514528799931</c:v>
                </c:pt>
                <c:pt idx="526">
                  <c:v>3.0406357057816393</c:v>
                </c:pt>
                <c:pt idx="527">
                  <c:v>4.4883199153280398</c:v>
                </c:pt>
                <c:pt idx="528">
                  <c:v>6.6991447028183764</c:v>
                </c:pt>
                <c:pt idx="529">
                  <c:v>2.8043981459424998</c:v>
                </c:pt>
                <c:pt idx="530">
                  <c:v>4.7851904341886131</c:v>
                </c:pt>
                <c:pt idx="531">
                  <c:v>2.2099328985397468</c:v>
                </c:pt>
                <c:pt idx="532">
                  <c:v>0.59944192810002106</c:v>
                </c:pt>
                <c:pt idx="533">
                  <c:v>3.2724004272093445</c:v>
                </c:pt>
                <c:pt idx="534">
                  <c:v>3.3158695418993069</c:v>
                </c:pt>
                <c:pt idx="535">
                  <c:v>2.2668447804023248</c:v>
                </c:pt>
                <c:pt idx="536">
                  <c:v>1.9774430807914756</c:v>
                </c:pt>
                <c:pt idx="537">
                  <c:v>5.6883155965803542</c:v>
                </c:pt>
                <c:pt idx="538">
                  <c:v>0</c:v>
                </c:pt>
                <c:pt idx="539">
                  <c:v>4.1426915189681885</c:v>
                </c:pt>
                <c:pt idx="540">
                  <c:v>0</c:v>
                </c:pt>
                <c:pt idx="541">
                  <c:v>2.8863384137398294</c:v>
                </c:pt>
                <c:pt idx="542">
                  <c:v>0.65964266331841848</c:v>
                </c:pt>
                <c:pt idx="543">
                  <c:v>3.7470509805540915</c:v>
                </c:pt>
                <c:pt idx="544">
                  <c:v>1.5883149779387871</c:v>
                </c:pt>
                <c:pt idx="545">
                  <c:v>2.0337185835605327</c:v>
                </c:pt>
                <c:pt idx="546">
                  <c:v>1.2693445112956812</c:v>
                </c:pt>
                <c:pt idx="547">
                  <c:v>0</c:v>
                </c:pt>
                <c:pt idx="548">
                  <c:v>0.51711346430019944</c:v>
                </c:pt>
                <c:pt idx="549">
                  <c:v>1.6719540235681962</c:v>
                </c:pt>
                <c:pt idx="550">
                  <c:v>4.6821530470453876</c:v>
                </c:pt>
                <c:pt idx="551">
                  <c:v>9.2923032063576798</c:v>
                </c:pt>
                <c:pt idx="552">
                  <c:v>6.6468451441174281</c:v>
                </c:pt>
                <c:pt idx="553">
                  <c:v>5.7241973739273257</c:v>
                </c:pt>
                <c:pt idx="554">
                  <c:v>4.1911545229981151</c:v>
                </c:pt>
                <c:pt idx="555">
                  <c:v>0</c:v>
                </c:pt>
                <c:pt idx="556">
                  <c:v>-0.38456682652002394</c:v>
                </c:pt>
                <c:pt idx="557">
                  <c:v>0.46151746518303044</c:v>
                </c:pt>
                <c:pt idx="558">
                  <c:v>0</c:v>
                </c:pt>
                <c:pt idx="559">
                  <c:v>0</c:v>
                </c:pt>
                <c:pt idx="560">
                  <c:v>5.6427233073770289</c:v>
                </c:pt>
                <c:pt idx="561">
                  <c:v>2.7576870588394669</c:v>
                </c:pt>
                <c:pt idx="562">
                  <c:v>1.5256187502939027</c:v>
                </c:pt>
                <c:pt idx="563">
                  <c:v>2.0040781183196081</c:v>
                </c:pt>
                <c:pt idx="564">
                  <c:v>2.0754289456958088</c:v>
                </c:pt>
                <c:pt idx="565">
                  <c:v>3.769403275565737</c:v>
                </c:pt>
                <c:pt idx="566">
                  <c:v>5.1466660644675324</c:v>
                </c:pt>
                <c:pt idx="567">
                  <c:v>0</c:v>
                </c:pt>
                <c:pt idx="568">
                  <c:v>0</c:v>
                </c:pt>
                <c:pt idx="569">
                  <c:v>3.2216987213957928</c:v>
                </c:pt>
                <c:pt idx="570">
                  <c:v>0.35882744335494426</c:v>
                </c:pt>
                <c:pt idx="571">
                  <c:v>-2.6969105887159279</c:v>
                </c:pt>
                <c:pt idx="572">
                  <c:v>2.6114860526293495</c:v>
                </c:pt>
                <c:pt idx="573">
                  <c:v>-1.3132162492016799</c:v>
                </c:pt>
                <c:pt idx="574">
                  <c:v>-1.7511764987592975</c:v>
                </c:pt>
                <c:pt idx="575">
                  <c:v>-0.20163260612455913</c:v>
                </c:pt>
                <c:pt idx="576">
                  <c:v>0</c:v>
                </c:pt>
                <c:pt idx="577">
                  <c:v>7.0147794887559938</c:v>
                </c:pt>
                <c:pt idx="578">
                  <c:v>1.8068546124393647</c:v>
                </c:pt>
                <c:pt idx="579">
                  <c:v>0</c:v>
                </c:pt>
                <c:pt idx="580">
                  <c:v>0.34298655205435974</c:v>
                </c:pt>
                <c:pt idx="581">
                  <c:v>4.4056648478711784</c:v>
                </c:pt>
                <c:pt idx="582">
                  <c:v>2.5264334773110981</c:v>
                </c:pt>
                <c:pt idx="583">
                  <c:v>0.37133153973183386</c:v>
                </c:pt>
                <c:pt idx="584">
                  <c:v>0.59501872768138342</c:v>
                </c:pt>
                <c:pt idx="585">
                  <c:v>0</c:v>
                </c:pt>
                <c:pt idx="586">
                  <c:v>2.7227484061302403</c:v>
                </c:pt>
                <c:pt idx="587">
                  <c:v>3.1892792727916288</c:v>
                </c:pt>
                <c:pt idx="588">
                  <c:v>4.0103135086085073</c:v>
                </c:pt>
                <c:pt idx="589">
                  <c:v>0</c:v>
                </c:pt>
                <c:pt idx="590">
                  <c:v>1.8172751461631211</c:v>
                </c:pt>
                <c:pt idx="591">
                  <c:v>0</c:v>
                </c:pt>
                <c:pt idx="592">
                  <c:v>0.33113246768208043</c:v>
                </c:pt>
                <c:pt idx="593">
                  <c:v>-3.7130840357740267</c:v>
                </c:pt>
                <c:pt idx="594">
                  <c:v>2.8869782404400381</c:v>
                </c:pt>
                <c:pt idx="595">
                  <c:v>-0.49156150729925652</c:v>
                </c:pt>
                <c:pt idx="596">
                  <c:v>2.1522958672467829</c:v>
                </c:pt>
                <c:pt idx="597">
                  <c:v>3.7274807156014154</c:v>
                </c:pt>
                <c:pt idx="598">
                  <c:v>0</c:v>
                </c:pt>
                <c:pt idx="599">
                  <c:v>3.174004438895381</c:v>
                </c:pt>
                <c:pt idx="600">
                  <c:v>0</c:v>
                </c:pt>
                <c:pt idx="601">
                  <c:v>0</c:v>
                </c:pt>
                <c:pt idx="602">
                  <c:v>5.6467585668726734</c:v>
                </c:pt>
                <c:pt idx="603">
                  <c:v>4.1175411269513562</c:v>
                </c:pt>
                <c:pt idx="604">
                  <c:v>4.1691722009603644</c:v>
                </c:pt>
                <c:pt idx="605">
                  <c:v>2.708155489365268</c:v>
                </c:pt>
                <c:pt idx="606">
                  <c:v>2.3194469931012609</c:v>
                </c:pt>
                <c:pt idx="607">
                  <c:v>0</c:v>
                </c:pt>
                <c:pt idx="608">
                  <c:v>1.5072938770860491</c:v>
                </c:pt>
                <c:pt idx="609">
                  <c:v>0</c:v>
                </c:pt>
                <c:pt idx="610">
                  <c:v>0</c:v>
                </c:pt>
                <c:pt idx="611">
                  <c:v>3.0175726294479497</c:v>
                </c:pt>
                <c:pt idx="612">
                  <c:v>0</c:v>
                </c:pt>
                <c:pt idx="613">
                  <c:v>0</c:v>
                </c:pt>
                <c:pt idx="614">
                  <c:v>-0.38304645923495567</c:v>
                </c:pt>
                <c:pt idx="615">
                  <c:v>-1.7884724017064293</c:v>
                </c:pt>
                <c:pt idx="616">
                  <c:v>5.4928213276224414</c:v>
                </c:pt>
                <c:pt idx="617">
                  <c:v>5.0061305314873934</c:v>
                </c:pt>
                <c:pt idx="618">
                  <c:v>1.0539418265519969</c:v>
                </c:pt>
                <c:pt idx="619">
                  <c:v>0</c:v>
                </c:pt>
                <c:pt idx="620">
                  <c:v>3.8831049285127497</c:v>
                </c:pt>
                <c:pt idx="621">
                  <c:v>1.1196491335024137</c:v>
                </c:pt>
                <c:pt idx="622">
                  <c:v>6.0708612592094493</c:v>
                </c:pt>
                <c:pt idx="623">
                  <c:v>0.41584195983524652</c:v>
                </c:pt>
                <c:pt idx="624">
                  <c:v>4.8699267138561053</c:v>
                </c:pt>
                <c:pt idx="625">
                  <c:v>1.8812173451994056</c:v>
                </c:pt>
                <c:pt idx="626">
                  <c:v>0</c:v>
                </c:pt>
                <c:pt idx="627">
                  <c:v>0.84368997286276926</c:v>
                </c:pt>
                <c:pt idx="628">
                  <c:v>1.652565541755769</c:v>
                </c:pt>
                <c:pt idx="629">
                  <c:v>1.8513484822891657</c:v>
                </c:pt>
                <c:pt idx="630">
                  <c:v>6.1296783999113185</c:v>
                </c:pt>
                <c:pt idx="631">
                  <c:v>0.62575751236211408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0.3781087913558519</c:v>
                </c:pt>
                <c:pt idx="639">
                  <c:v>0</c:v>
                </c:pt>
                <c:pt idx="640">
                  <c:v>0</c:v>
                </c:pt>
                <c:pt idx="641">
                  <c:v>4.63290306768039</c:v>
                </c:pt>
                <c:pt idx="642">
                  <c:v>0</c:v>
                </c:pt>
                <c:pt idx="643">
                  <c:v>1.4150433717108046</c:v>
                </c:pt>
                <c:pt idx="644">
                  <c:v>2.810997622643558</c:v>
                </c:pt>
                <c:pt idx="645">
                  <c:v>3.048614792665119</c:v>
                </c:pt>
                <c:pt idx="646">
                  <c:v>-1.1352819900439279</c:v>
                </c:pt>
                <c:pt idx="647">
                  <c:v>1.9639263929748225</c:v>
                </c:pt>
                <c:pt idx="648">
                  <c:v>5.4808771511772898</c:v>
                </c:pt>
                <c:pt idx="649">
                  <c:v>1.5851547703344064</c:v>
                </c:pt>
                <c:pt idx="650">
                  <c:v>5.2999187485306649</c:v>
                </c:pt>
                <c:pt idx="651">
                  <c:v>1.5897953933179829</c:v>
                </c:pt>
                <c:pt idx="652">
                  <c:v>0</c:v>
                </c:pt>
                <c:pt idx="653">
                  <c:v>3.5973424881826128</c:v>
                </c:pt>
                <c:pt idx="654">
                  <c:v>0</c:v>
                </c:pt>
                <c:pt idx="655">
                  <c:v>1.2042072946868059</c:v>
                </c:pt>
                <c:pt idx="656">
                  <c:v>3.6101745964855683</c:v>
                </c:pt>
                <c:pt idx="657">
                  <c:v>3.531436952958757</c:v>
                </c:pt>
                <c:pt idx="658">
                  <c:v>0</c:v>
                </c:pt>
                <c:pt idx="659">
                  <c:v>0.63012834331747991</c:v>
                </c:pt>
                <c:pt idx="660">
                  <c:v>5.1146745372328715</c:v>
                </c:pt>
                <c:pt idx="661">
                  <c:v>-1.4889222061430569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6.6707083155299891</c:v>
                </c:pt>
                <c:pt idx="667">
                  <c:v>0</c:v>
                </c:pt>
                <c:pt idx="668">
                  <c:v>0</c:v>
                </c:pt>
                <c:pt idx="669">
                  <c:v>-0.83731290616354481</c:v>
                </c:pt>
                <c:pt idx="670">
                  <c:v>3.7949880748444285</c:v>
                </c:pt>
                <c:pt idx="671">
                  <c:v>0</c:v>
                </c:pt>
                <c:pt idx="672">
                  <c:v>0</c:v>
                </c:pt>
                <c:pt idx="673">
                  <c:v>1.9409333803234283</c:v>
                </c:pt>
                <c:pt idx="674">
                  <c:v>2.1674141065786081</c:v>
                </c:pt>
                <c:pt idx="675">
                  <c:v>4.9963702772095484</c:v>
                </c:pt>
                <c:pt idx="676">
                  <c:v>0</c:v>
                </c:pt>
                <c:pt idx="677">
                  <c:v>-0.39341429639779585</c:v>
                </c:pt>
                <c:pt idx="678">
                  <c:v>1.4989816714667019</c:v>
                </c:pt>
                <c:pt idx="679">
                  <c:v>2.183661635642923</c:v>
                </c:pt>
                <c:pt idx="680">
                  <c:v>2.9008368800586073</c:v>
                </c:pt>
                <c:pt idx="681">
                  <c:v>15.313604856684034</c:v>
                </c:pt>
                <c:pt idx="682">
                  <c:v>3.7779302844151048</c:v>
                </c:pt>
                <c:pt idx="683">
                  <c:v>0.74404478529763862</c:v>
                </c:pt>
                <c:pt idx="684">
                  <c:v>0</c:v>
                </c:pt>
                <c:pt idx="685">
                  <c:v>0</c:v>
                </c:pt>
                <c:pt idx="686">
                  <c:v>4.7049106433209875</c:v>
                </c:pt>
                <c:pt idx="687">
                  <c:v>0</c:v>
                </c:pt>
                <c:pt idx="688">
                  <c:v>1.3090592738832174</c:v>
                </c:pt>
                <c:pt idx="689">
                  <c:v>0</c:v>
                </c:pt>
                <c:pt idx="690">
                  <c:v>9.9071547057652705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-0.78607640551476488</c:v>
                </c:pt>
                <c:pt idx="696">
                  <c:v>4.1430638131990305</c:v>
                </c:pt>
                <c:pt idx="697">
                  <c:v>0</c:v>
                </c:pt>
                <c:pt idx="698">
                  <c:v>-1.784930859601189</c:v>
                </c:pt>
                <c:pt idx="699">
                  <c:v>-0.90924742080915222</c:v>
                </c:pt>
                <c:pt idx="700">
                  <c:v>0</c:v>
                </c:pt>
                <c:pt idx="701">
                  <c:v>0</c:v>
                </c:pt>
                <c:pt idx="702">
                  <c:v>5.0035785018380894</c:v>
                </c:pt>
                <c:pt idx="703">
                  <c:v>1.1343283904058006</c:v>
                </c:pt>
                <c:pt idx="704">
                  <c:v>1.1064923605809753</c:v>
                </c:pt>
                <c:pt idx="705">
                  <c:v>-5.3751174492731044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8.7381042542692313</c:v>
                </c:pt>
                <c:pt idx="711">
                  <c:v>3.2123544354988196</c:v>
                </c:pt>
                <c:pt idx="712">
                  <c:v>0</c:v>
                </c:pt>
                <c:pt idx="713">
                  <c:v>0</c:v>
                </c:pt>
                <c:pt idx="714">
                  <c:v>2.7730725389769559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1.2689708612319595</c:v>
                </c:pt>
                <c:pt idx="720">
                  <c:v>4.1870239702545771</c:v>
                </c:pt>
                <c:pt idx="721">
                  <c:v>-0.18704043972986498</c:v>
                </c:pt>
                <c:pt idx="722">
                  <c:v>0</c:v>
                </c:pt>
                <c:pt idx="723">
                  <c:v>0</c:v>
                </c:pt>
                <c:pt idx="724">
                  <c:v>8.2045366731865954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3.1256722897765719</c:v>
                </c:pt>
                <c:pt idx="729">
                  <c:v>0</c:v>
                </c:pt>
                <c:pt idx="730">
                  <c:v>3.0042097003011503</c:v>
                </c:pt>
                <c:pt idx="731">
                  <c:v>0</c:v>
                </c:pt>
                <c:pt idx="732">
                  <c:v>1.5207608219106681</c:v>
                </c:pt>
                <c:pt idx="733">
                  <c:v>0</c:v>
                </c:pt>
                <c:pt idx="734">
                  <c:v>4.8614039392490538</c:v>
                </c:pt>
                <c:pt idx="735">
                  <c:v>-0.89438051365783633</c:v>
                </c:pt>
                <c:pt idx="736">
                  <c:v>3.3314209750932187</c:v>
                </c:pt>
                <c:pt idx="737">
                  <c:v>0</c:v>
                </c:pt>
                <c:pt idx="738">
                  <c:v>0</c:v>
                </c:pt>
                <c:pt idx="739">
                  <c:v>-0.1999261130182024</c:v>
                </c:pt>
                <c:pt idx="740">
                  <c:v>0</c:v>
                </c:pt>
                <c:pt idx="741">
                  <c:v>2.2270574151745879</c:v>
                </c:pt>
                <c:pt idx="742">
                  <c:v>0.38296820052737918</c:v>
                </c:pt>
                <c:pt idx="743">
                  <c:v>0</c:v>
                </c:pt>
                <c:pt idx="744">
                  <c:v>4.8391173316203631</c:v>
                </c:pt>
                <c:pt idx="745">
                  <c:v>0.45931141007829474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3.0818039606376835</c:v>
                </c:pt>
                <c:pt idx="752">
                  <c:v>0</c:v>
                </c:pt>
                <c:pt idx="753">
                  <c:v>0</c:v>
                </c:pt>
                <c:pt idx="754">
                  <c:v>-0.52664307348909745</c:v>
                </c:pt>
                <c:pt idx="755">
                  <c:v>4.9245961251018553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-0.80071610355265377</c:v>
                </c:pt>
                <c:pt idx="760">
                  <c:v>5.2374901993008418</c:v>
                </c:pt>
                <c:pt idx="761">
                  <c:v>0.76695914073789917</c:v>
                </c:pt>
                <c:pt idx="762">
                  <c:v>0</c:v>
                </c:pt>
                <c:pt idx="763">
                  <c:v>0</c:v>
                </c:pt>
                <c:pt idx="764">
                  <c:v>2.3119525196825284</c:v>
                </c:pt>
                <c:pt idx="765">
                  <c:v>0</c:v>
                </c:pt>
                <c:pt idx="766">
                  <c:v>0</c:v>
                </c:pt>
                <c:pt idx="767">
                  <c:v>6.5453643645966038</c:v>
                </c:pt>
                <c:pt idx="768">
                  <c:v>0</c:v>
                </c:pt>
                <c:pt idx="769">
                  <c:v>4.0893534740948958</c:v>
                </c:pt>
                <c:pt idx="770">
                  <c:v>0</c:v>
                </c:pt>
                <c:pt idx="771">
                  <c:v>0</c:v>
                </c:pt>
                <c:pt idx="772">
                  <c:v>0.234305636992407</c:v>
                </c:pt>
                <c:pt idx="773">
                  <c:v>5.9414903245919124</c:v>
                </c:pt>
                <c:pt idx="774">
                  <c:v>-2.1262613655993579</c:v>
                </c:pt>
                <c:pt idx="775">
                  <c:v>3.7448998404967506</c:v>
                </c:pt>
                <c:pt idx="776">
                  <c:v>0</c:v>
                </c:pt>
                <c:pt idx="777">
                  <c:v>2.8055932286075969</c:v>
                </c:pt>
                <c:pt idx="778">
                  <c:v>0</c:v>
                </c:pt>
                <c:pt idx="779">
                  <c:v>1.2154564506782781</c:v>
                </c:pt>
                <c:pt idx="780">
                  <c:v>0</c:v>
                </c:pt>
                <c:pt idx="781">
                  <c:v>0</c:v>
                </c:pt>
                <c:pt idx="782">
                  <c:v>7.5736007448274671</c:v>
                </c:pt>
                <c:pt idx="783">
                  <c:v>0.48194734229056463</c:v>
                </c:pt>
                <c:pt idx="784">
                  <c:v>12.045579970510557</c:v>
                </c:pt>
                <c:pt idx="785">
                  <c:v>1.1061665927992042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0.90212377092216689</c:v>
                </c:pt>
                <c:pt idx="805">
                  <c:v>2.9220131885375982</c:v>
                </c:pt>
                <c:pt idx="806">
                  <c:v>0</c:v>
                </c:pt>
                <c:pt idx="807">
                  <c:v>4.3125124971351187</c:v>
                </c:pt>
                <c:pt idx="808">
                  <c:v>2.5996039773277824</c:v>
                </c:pt>
                <c:pt idx="809">
                  <c:v>1.0478820574446961</c:v>
                </c:pt>
                <c:pt idx="810">
                  <c:v>0</c:v>
                </c:pt>
                <c:pt idx="811">
                  <c:v>4.6873658531695073</c:v>
                </c:pt>
                <c:pt idx="812">
                  <c:v>0</c:v>
                </c:pt>
                <c:pt idx="813">
                  <c:v>4.0710944504720912</c:v>
                </c:pt>
                <c:pt idx="814">
                  <c:v>1.233102862176487</c:v>
                </c:pt>
                <c:pt idx="815">
                  <c:v>0</c:v>
                </c:pt>
                <c:pt idx="816">
                  <c:v>-6.0966162142521249E-2</c:v>
                </c:pt>
                <c:pt idx="817">
                  <c:v>0</c:v>
                </c:pt>
                <c:pt idx="818">
                  <c:v>0</c:v>
                </c:pt>
                <c:pt idx="819">
                  <c:v>6.5933406162789572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0.65416566713962343</c:v>
                </c:pt>
                <c:pt idx="824">
                  <c:v>1.2258562766400192</c:v>
                </c:pt>
                <c:pt idx="825">
                  <c:v>1.5007619118504136</c:v>
                </c:pt>
                <c:pt idx="826">
                  <c:v>4.092828079461917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-2.5625221838369479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-0.47543293741353293</c:v>
                </c:pt>
                <c:pt idx="835">
                  <c:v>0</c:v>
                </c:pt>
                <c:pt idx="836">
                  <c:v>0</c:v>
                </c:pt>
                <c:pt idx="837">
                  <c:v>0.87668743574676355</c:v>
                </c:pt>
                <c:pt idx="838">
                  <c:v>0</c:v>
                </c:pt>
                <c:pt idx="839">
                  <c:v>4.994266163630213</c:v>
                </c:pt>
                <c:pt idx="840">
                  <c:v>2.2804454311935469</c:v>
                </c:pt>
                <c:pt idx="841">
                  <c:v>0</c:v>
                </c:pt>
                <c:pt idx="842">
                  <c:v>2.2578953762190883</c:v>
                </c:pt>
                <c:pt idx="843">
                  <c:v>0.73357088437020779</c:v>
                </c:pt>
                <c:pt idx="844">
                  <c:v>0.58077021380033567</c:v>
                </c:pt>
                <c:pt idx="845">
                  <c:v>2.4861123019939084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8.91843900218249</c:v>
                </c:pt>
                <c:pt idx="850">
                  <c:v>0</c:v>
                </c:pt>
                <c:pt idx="851">
                  <c:v>-0.71049582971184089</c:v>
                </c:pt>
                <c:pt idx="852">
                  <c:v>1.1071484655142823</c:v>
                </c:pt>
                <c:pt idx="853">
                  <c:v>0</c:v>
                </c:pt>
                <c:pt idx="854">
                  <c:v>5.6077359608990438</c:v>
                </c:pt>
                <c:pt idx="855">
                  <c:v>0</c:v>
                </c:pt>
                <c:pt idx="856">
                  <c:v>0</c:v>
                </c:pt>
                <c:pt idx="857">
                  <c:v>2.2027235642920968</c:v>
                </c:pt>
                <c:pt idx="858">
                  <c:v>3.0063937623052706</c:v>
                </c:pt>
                <c:pt idx="859">
                  <c:v>0.88391452729361852</c:v>
                </c:pt>
                <c:pt idx="860">
                  <c:v>0</c:v>
                </c:pt>
                <c:pt idx="861">
                  <c:v>1.9259639247926932</c:v>
                </c:pt>
                <c:pt idx="862">
                  <c:v>0</c:v>
                </c:pt>
                <c:pt idx="863">
                  <c:v>1.0449544421418895</c:v>
                </c:pt>
                <c:pt idx="864">
                  <c:v>0</c:v>
                </c:pt>
                <c:pt idx="865">
                  <c:v>2.4408013101313175</c:v>
                </c:pt>
                <c:pt idx="866">
                  <c:v>0</c:v>
                </c:pt>
                <c:pt idx="867">
                  <c:v>3.9312020152216589</c:v>
                </c:pt>
                <c:pt idx="868">
                  <c:v>0</c:v>
                </c:pt>
                <c:pt idx="869">
                  <c:v>3.142429380251524</c:v>
                </c:pt>
                <c:pt idx="870">
                  <c:v>-0.39548974625451716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1.3096365227043039E-2</c:v>
                </c:pt>
                <c:pt idx="875">
                  <c:v>5.7560190820161603</c:v>
                </c:pt>
                <c:pt idx="876">
                  <c:v>0</c:v>
                </c:pt>
                <c:pt idx="877">
                  <c:v>0</c:v>
                </c:pt>
              </c:numCache>
            </c:numRef>
          </c:xVal>
          <c:yVal>
            <c:numRef>
              <c:f>Figs!$C$2:$C$879</c:f>
              <c:numCache>
                <c:formatCode>General</c:formatCode>
                <c:ptCount val="878"/>
                <c:pt idx="0">
                  <c:v>10.722646054643915</c:v>
                </c:pt>
                <c:pt idx="1">
                  <c:v>9.8823831557901833</c:v>
                </c:pt>
                <c:pt idx="2">
                  <c:v>7.7755667615360666</c:v>
                </c:pt>
                <c:pt idx="3">
                  <c:v>7.5619893472075921</c:v>
                </c:pt>
                <c:pt idx="4">
                  <c:v>8.5864539580466328</c:v>
                </c:pt>
                <c:pt idx="5">
                  <c:v>5.9976047874604541</c:v>
                </c:pt>
                <c:pt idx="6">
                  <c:v>6.3227669875132717</c:v>
                </c:pt>
                <c:pt idx="7">
                  <c:v>8.0754922149401303</c:v>
                </c:pt>
                <c:pt idx="8">
                  <c:v>5.7834461864111795</c:v>
                </c:pt>
                <c:pt idx="9">
                  <c:v>6.7587832495458731</c:v>
                </c:pt>
                <c:pt idx="10">
                  <c:v>6.3638375288361404</c:v>
                </c:pt>
                <c:pt idx="11">
                  <c:v>8.6273504921293771</c:v>
                </c:pt>
                <c:pt idx="12">
                  <c:v>6.9638376267379174</c:v>
                </c:pt>
                <c:pt idx="13">
                  <c:v>6.6927632236353407</c:v>
                </c:pt>
                <c:pt idx="14">
                  <c:v>7.6059490054560621</c:v>
                </c:pt>
                <c:pt idx="15">
                  <c:v>7.0998290629839182</c:v>
                </c:pt>
                <c:pt idx="16">
                  <c:v>6.1100170067921118</c:v>
                </c:pt>
                <c:pt idx="17">
                  <c:v>6.3190123165712961</c:v>
                </c:pt>
                <c:pt idx="18">
                  <c:v>10.109563361517161</c:v>
                </c:pt>
                <c:pt idx="19">
                  <c:v>11.034000421149436</c:v>
                </c:pt>
                <c:pt idx="20">
                  <c:v>7.3419644558983883</c:v>
                </c:pt>
                <c:pt idx="21">
                  <c:v>8.3450402840195572</c:v>
                </c:pt>
                <c:pt idx="22">
                  <c:v>6.9026065654276945</c:v>
                </c:pt>
                <c:pt idx="23">
                  <c:v>9.9703213013908858</c:v>
                </c:pt>
                <c:pt idx="24">
                  <c:v>9.233858762564827</c:v>
                </c:pt>
                <c:pt idx="25">
                  <c:v>9.6255056381580069</c:v>
                </c:pt>
                <c:pt idx="26">
                  <c:v>10.946143137794566</c:v>
                </c:pt>
                <c:pt idx="27">
                  <c:v>6.3532043199074204</c:v>
                </c:pt>
                <c:pt idx="28">
                  <c:v>8.9659567073569146</c:v>
                </c:pt>
                <c:pt idx="29">
                  <c:v>8.7573778442290333</c:v>
                </c:pt>
                <c:pt idx="30">
                  <c:v>8.3821305570014708</c:v>
                </c:pt>
                <c:pt idx="31">
                  <c:v>7.6724857775769983</c:v>
                </c:pt>
                <c:pt idx="32">
                  <c:v>8.0369042337911978</c:v>
                </c:pt>
                <c:pt idx="33">
                  <c:v>7.5474731782223321</c:v>
                </c:pt>
                <c:pt idx="34">
                  <c:v>6.8056095880787035</c:v>
                </c:pt>
                <c:pt idx="35">
                  <c:v>7.9600972092814466</c:v>
                </c:pt>
                <c:pt idx="36">
                  <c:v>7.3691657436171489</c:v>
                </c:pt>
                <c:pt idx="37">
                  <c:v>10.515713601859428</c:v>
                </c:pt>
                <c:pt idx="38">
                  <c:v>10.498730169007411</c:v>
                </c:pt>
                <c:pt idx="39">
                  <c:v>7.5748816518078206</c:v>
                </c:pt>
                <c:pt idx="40">
                  <c:v>6.9252940385034547</c:v>
                </c:pt>
                <c:pt idx="41">
                  <c:v>10.200995421058936</c:v>
                </c:pt>
                <c:pt idx="42">
                  <c:v>7.0976390155468385</c:v>
                </c:pt>
                <c:pt idx="43">
                  <c:v>9.6553939400178557</c:v>
                </c:pt>
                <c:pt idx="44">
                  <c:v>8.2584145718985216</c:v>
                </c:pt>
                <c:pt idx="45">
                  <c:v>9.6192989454379791</c:v>
                </c:pt>
                <c:pt idx="46">
                  <c:v>7.5691455816153104</c:v>
                </c:pt>
                <c:pt idx="47">
                  <c:v>6.1025366068740707</c:v>
                </c:pt>
                <c:pt idx="48">
                  <c:v>8.5900041359104424</c:v>
                </c:pt>
                <c:pt idx="49">
                  <c:v>7.71446807476286</c:v>
                </c:pt>
                <c:pt idx="50">
                  <c:v>8.9318975365010278</c:v>
                </c:pt>
                <c:pt idx="51">
                  <c:v>6.5360784334969733</c:v>
                </c:pt>
                <c:pt idx="52">
                  <c:v>6.5095640597787563</c:v>
                </c:pt>
                <c:pt idx="53">
                  <c:v>10.28550330011821</c:v>
                </c:pt>
                <c:pt idx="54">
                  <c:v>9.0916564078040203</c:v>
                </c:pt>
                <c:pt idx="55">
                  <c:v>8.0530822867804126</c:v>
                </c:pt>
                <c:pt idx="56">
                  <c:v>10.650661032888907</c:v>
                </c:pt>
                <c:pt idx="57">
                  <c:v>7.642485294652122</c:v>
                </c:pt>
                <c:pt idx="58">
                  <c:v>7.1206232800476625</c:v>
                </c:pt>
                <c:pt idx="59">
                  <c:v>9.3321555713955462</c:v>
                </c:pt>
                <c:pt idx="60">
                  <c:v>10.175230503552077</c:v>
                </c:pt>
                <c:pt idx="61">
                  <c:v>6.990480931989131</c:v>
                </c:pt>
                <c:pt idx="62">
                  <c:v>0</c:v>
                </c:pt>
                <c:pt idx="63">
                  <c:v>7.459776849196837</c:v>
                </c:pt>
                <c:pt idx="64">
                  <c:v>7.4988830314122472</c:v>
                </c:pt>
                <c:pt idx="65">
                  <c:v>7.906578523299066</c:v>
                </c:pt>
                <c:pt idx="66">
                  <c:v>6.0243214421415647</c:v>
                </c:pt>
                <c:pt idx="67">
                  <c:v>7.9074462964254897</c:v>
                </c:pt>
                <c:pt idx="68">
                  <c:v>7.7535983776520805</c:v>
                </c:pt>
                <c:pt idx="69">
                  <c:v>8.7532939692088831</c:v>
                </c:pt>
                <c:pt idx="70">
                  <c:v>0</c:v>
                </c:pt>
                <c:pt idx="71">
                  <c:v>7.1969219448194588</c:v>
                </c:pt>
                <c:pt idx="72">
                  <c:v>7.4649870467148158</c:v>
                </c:pt>
                <c:pt idx="73">
                  <c:v>7.5781003047559068</c:v>
                </c:pt>
                <c:pt idx="74">
                  <c:v>7.8169607705912929</c:v>
                </c:pt>
                <c:pt idx="75">
                  <c:v>6.9076612232085459</c:v>
                </c:pt>
                <c:pt idx="76">
                  <c:v>7.2802470603419449</c:v>
                </c:pt>
                <c:pt idx="77">
                  <c:v>6.152749919200251</c:v>
                </c:pt>
                <c:pt idx="78">
                  <c:v>7.3319400483568282</c:v>
                </c:pt>
                <c:pt idx="79">
                  <c:v>6.3667683874672223</c:v>
                </c:pt>
                <c:pt idx="80">
                  <c:v>7.3280634525027502</c:v>
                </c:pt>
                <c:pt idx="81">
                  <c:v>6.9569531983110036</c:v>
                </c:pt>
                <c:pt idx="82">
                  <c:v>0</c:v>
                </c:pt>
                <c:pt idx="83">
                  <c:v>5.7290229726330661</c:v>
                </c:pt>
                <c:pt idx="84">
                  <c:v>7.1385499387436111</c:v>
                </c:pt>
                <c:pt idx="85">
                  <c:v>6.4434546607376442</c:v>
                </c:pt>
                <c:pt idx="86">
                  <c:v>7.7484737142998945</c:v>
                </c:pt>
                <c:pt idx="87">
                  <c:v>7.2464948877998108</c:v>
                </c:pt>
                <c:pt idx="88">
                  <c:v>0</c:v>
                </c:pt>
                <c:pt idx="89">
                  <c:v>0</c:v>
                </c:pt>
                <c:pt idx="90">
                  <c:v>7.3623182638084188</c:v>
                </c:pt>
                <c:pt idx="91">
                  <c:v>7.6446325507131316</c:v>
                </c:pt>
                <c:pt idx="92">
                  <c:v>5.7373437445320636</c:v>
                </c:pt>
                <c:pt idx="93">
                  <c:v>6.4328811409824915</c:v>
                </c:pt>
                <c:pt idx="94">
                  <c:v>8.0013940170756825</c:v>
                </c:pt>
                <c:pt idx="95">
                  <c:v>6.6208072864472332</c:v>
                </c:pt>
                <c:pt idx="96">
                  <c:v>7.1510463842432923</c:v>
                </c:pt>
                <c:pt idx="97">
                  <c:v>6.1178759031772305</c:v>
                </c:pt>
                <c:pt idx="98">
                  <c:v>7.3340142077596742</c:v>
                </c:pt>
                <c:pt idx="99">
                  <c:v>6.3396898899664773</c:v>
                </c:pt>
                <c:pt idx="100">
                  <c:v>5.7409150764812829</c:v>
                </c:pt>
                <c:pt idx="101">
                  <c:v>6.4567295646031519</c:v>
                </c:pt>
                <c:pt idx="102">
                  <c:v>6.9070887450742955</c:v>
                </c:pt>
                <c:pt idx="103">
                  <c:v>6.1623552735520795</c:v>
                </c:pt>
                <c:pt idx="104">
                  <c:v>6.1425646504571274</c:v>
                </c:pt>
                <c:pt idx="105">
                  <c:v>6.9789949112911494</c:v>
                </c:pt>
                <c:pt idx="106">
                  <c:v>6.6367280459449418</c:v>
                </c:pt>
                <c:pt idx="107">
                  <c:v>6.2153242191624738</c:v>
                </c:pt>
                <c:pt idx="108">
                  <c:v>6.9205417594754879</c:v>
                </c:pt>
                <c:pt idx="109">
                  <c:v>7.3206312198720305</c:v>
                </c:pt>
                <c:pt idx="110">
                  <c:v>7.0815867159588324</c:v>
                </c:pt>
                <c:pt idx="111">
                  <c:v>6.5417127564954551</c:v>
                </c:pt>
                <c:pt idx="112">
                  <c:v>7.9043692696979475</c:v>
                </c:pt>
                <c:pt idx="113">
                  <c:v>7.4585018746863945</c:v>
                </c:pt>
                <c:pt idx="114">
                  <c:v>6.4959534638579672</c:v>
                </c:pt>
                <c:pt idx="115">
                  <c:v>0</c:v>
                </c:pt>
                <c:pt idx="116">
                  <c:v>6.6101382704785285</c:v>
                </c:pt>
                <c:pt idx="117">
                  <c:v>6.4035323048494339</c:v>
                </c:pt>
                <c:pt idx="118">
                  <c:v>6.5422837767212343</c:v>
                </c:pt>
                <c:pt idx="119">
                  <c:v>0</c:v>
                </c:pt>
                <c:pt idx="120">
                  <c:v>7.3302919914681564</c:v>
                </c:pt>
                <c:pt idx="121">
                  <c:v>7.0133584867809136</c:v>
                </c:pt>
                <c:pt idx="122">
                  <c:v>6.4999728532998731</c:v>
                </c:pt>
                <c:pt idx="123">
                  <c:v>5.5855509631431293</c:v>
                </c:pt>
                <c:pt idx="124">
                  <c:v>7.477772425171211</c:v>
                </c:pt>
                <c:pt idx="125">
                  <c:v>6.8998861339132906</c:v>
                </c:pt>
                <c:pt idx="126">
                  <c:v>6.8750467866676894</c:v>
                </c:pt>
                <c:pt idx="127">
                  <c:v>5.6646419755561253</c:v>
                </c:pt>
                <c:pt idx="128">
                  <c:v>7.558370120888152</c:v>
                </c:pt>
                <c:pt idx="129">
                  <c:v>6.6106793227179166</c:v>
                </c:pt>
                <c:pt idx="130">
                  <c:v>4.9179254220647408</c:v>
                </c:pt>
                <c:pt idx="131">
                  <c:v>6.9010401730231461</c:v>
                </c:pt>
                <c:pt idx="132">
                  <c:v>7.2053099464046273</c:v>
                </c:pt>
                <c:pt idx="133">
                  <c:v>0</c:v>
                </c:pt>
                <c:pt idx="134">
                  <c:v>7.5328307877218803</c:v>
                </c:pt>
                <c:pt idx="135">
                  <c:v>6.403868305460076</c:v>
                </c:pt>
                <c:pt idx="136">
                  <c:v>6.85686175571192</c:v>
                </c:pt>
                <c:pt idx="137">
                  <c:v>5.987603707717863</c:v>
                </c:pt>
                <c:pt idx="138">
                  <c:v>6.1108555921814789</c:v>
                </c:pt>
                <c:pt idx="139">
                  <c:v>6.1670099700477161</c:v>
                </c:pt>
                <c:pt idx="140">
                  <c:v>5.9416406085763427</c:v>
                </c:pt>
                <c:pt idx="141">
                  <c:v>6.441422536208222</c:v>
                </c:pt>
                <c:pt idx="142">
                  <c:v>7.377260706054062</c:v>
                </c:pt>
                <c:pt idx="143">
                  <c:v>5.9050804588953509</c:v>
                </c:pt>
                <c:pt idx="144">
                  <c:v>6.9301009985641997</c:v>
                </c:pt>
                <c:pt idx="145">
                  <c:v>6.5707938709064182</c:v>
                </c:pt>
                <c:pt idx="146">
                  <c:v>8.5711064564811732</c:v>
                </c:pt>
                <c:pt idx="147">
                  <c:v>7.5999227350976897</c:v>
                </c:pt>
                <c:pt idx="148">
                  <c:v>6.5469557869560457</c:v>
                </c:pt>
                <c:pt idx="149">
                  <c:v>7.269643679866153</c:v>
                </c:pt>
                <c:pt idx="150">
                  <c:v>7.7490159255484841</c:v>
                </c:pt>
                <c:pt idx="151">
                  <c:v>6.5490872911051863</c:v>
                </c:pt>
                <c:pt idx="152">
                  <c:v>6.4636645885395261</c:v>
                </c:pt>
                <c:pt idx="153">
                  <c:v>6.4215627985510446</c:v>
                </c:pt>
                <c:pt idx="154">
                  <c:v>6.6796640595135832</c:v>
                </c:pt>
                <c:pt idx="155">
                  <c:v>6.1830376832785134</c:v>
                </c:pt>
                <c:pt idx="156">
                  <c:v>0</c:v>
                </c:pt>
                <c:pt idx="157">
                  <c:v>5.7878853509409245</c:v>
                </c:pt>
                <c:pt idx="158">
                  <c:v>7.0477225635932346</c:v>
                </c:pt>
                <c:pt idx="159">
                  <c:v>7.1362876419824515</c:v>
                </c:pt>
                <c:pt idx="160">
                  <c:v>7.5221265476525314</c:v>
                </c:pt>
                <c:pt idx="161">
                  <c:v>7.5141584397365486</c:v>
                </c:pt>
                <c:pt idx="162">
                  <c:v>9.1498992824522336</c:v>
                </c:pt>
                <c:pt idx="163">
                  <c:v>6.4677922902456846</c:v>
                </c:pt>
                <c:pt idx="164">
                  <c:v>7.4172249970293436</c:v>
                </c:pt>
                <c:pt idx="165">
                  <c:v>6.8101716721685355</c:v>
                </c:pt>
                <c:pt idx="166">
                  <c:v>5.3268886199074368</c:v>
                </c:pt>
                <c:pt idx="167">
                  <c:v>7.5696957067602755</c:v>
                </c:pt>
                <c:pt idx="168">
                  <c:v>6.0824801802085124</c:v>
                </c:pt>
                <c:pt idx="169">
                  <c:v>8.1985498744511052</c:v>
                </c:pt>
                <c:pt idx="170">
                  <c:v>6.4885211045035307</c:v>
                </c:pt>
                <c:pt idx="171">
                  <c:v>6.7820280690270378</c:v>
                </c:pt>
                <c:pt idx="172">
                  <c:v>6.3015616808136059</c:v>
                </c:pt>
                <c:pt idx="173">
                  <c:v>7.9296579773432123</c:v>
                </c:pt>
                <c:pt idx="174">
                  <c:v>7.4697502410440784</c:v>
                </c:pt>
                <c:pt idx="175">
                  <c:v>7.961901234195099</c:v>
                </c:pt>
                <c:pt idx="176">
                  <c:v>8.5047507868579864</c:v>
                </c:pt>
                <c:pt idx="177">
                  <c:v>5.6670698576562994</c:v>
                </c:pt>
                <c:pt idx="178">
                  <c:v>4.605940396914173</c:v>
                </c:pt>
                <c:pt idx="179">
                  <c:v>9.3239992482566176</c:v>
                </c:pt>
                <c:pt idx="180">
                  <c:v>8.0767496406239996</c:v>
                </c:pt>
                <c:pt idx="181">
                  <c:v>7.6695005101764542</c:v>
                </c:pt>
                <c:pt idx="182">
                  <c:v>6.6908461486694195</c:v>
                </c:pt>
                <c:pt idx="183">
                  <c:v>8.1259106308105196</c:v>
                </c:pt>
                <c:pt idx="184">
                  <c:v>7.9575088773268945</c:v>
                </c:pt>
                <c:pt idx="185">
                  <c:v>8.2878308311627453</c:v>
                </c:pt>
                <c:pt idx="186">
                  <c:v>8.3919983556154332</c:v>
                </c:pt>
                <c:pt idx="187">
                  <c:v>8.8853668748707637</c:v>
                </c:pt>
                <c:pt idx="188">
                  <c:v>7.794648350506729</c:v>
                </c:pt>
                <c:pt idx="189">
                  <c:v>6.9154552398440057</c:v>
                </c:pt>
                <c:pt idx="190">
                  <c:v>7.358725571272875</c:v>
                </c:pt>
                <c:pt idx="191">
                  <c:v>7.5683777537182211</c:v>
                </c:pt>
                <c:pt idx="192">
                  <c:v>6.3941389813229925</c:v>
                </c:pt>
                <c:pt idx="193">
                  <c:v>7.4955304621017307</c:v>
                </c:pt>
                <c:pt idx="194">
                  <c:v>8.4762550597308568</c:v>
                </c:pt>
                <c:pt idx="195">
                  <c:v>6.9759668788340816</c:v>
                </c:pt>
                <c:pt idx="196">
                  <c:v>7.588525484810317</c:v>
                </c:pt>
                <c:pt idx="197">
                  <c:v>7.3774027907046724</c:v>
                </c:pt>
                <c:pt idx="198">
                  <c:v>7.8073181649276373</c:v>
                </c:pt>
                <c:pt idx="199">
                  <c:v>8.0520741782896685</c:v>
                </c:pt>
                <c:pt idx="200">
                  <c:v>7.1352789823712337</c:v>
                </c:pt>
                <c:pt idx="201">
                  <c:v>6.6824970643562791</c:v>
                </c:pt>
                <c:pt idx="202">
                  <c:v>7.1288837020997731</c:v>
                </c:pt>
                <c:pt idx="203">
                  <c:v>6.0771861540858971</c:v>
                </c:pt>
                <c:pt idx="204">
                  <c:v>8.7749856777587478</c:v>
                </c:pt>
                <c:pt idx="205">
                  <c:v>6.1713460966871772</c:v>
                </c:pt>
                <c:pt idx="206">
                  <c:v>7.5767575895478743</c:v>
                </c:pt>
                <c:pt idx="207">
                  <c:v>10.64938592912981</c:v>
                </c:pt>
                <c:pt idx="208">
                  <c:v>5.8509921853443219</c:v>
                </c:pt>
                <c:pt idx="209">
                  <c:v>5.9020518691695401</c:v>
                </c:pt>
                <c:pt idx="210">
                  <c:v>0</c:v>
                </c:pt>
                <c:pt idx="211">
                  <c:v>8.0606506318659399</c:v>
                </c:pt>
                <c:pt idx="212">
                  <c:v>7.1542687315065603</c:v>
                </c:pt>
                <c:pt idx="213">
                  <c:v>8.2915675235915884</c:v>
                </c:pt>
                <c:pt idx="214">
                  <c:v>7.9700561643363121</c:v>
                </c:pt>
                <c:pt idx="215">
                  <c:v>7.4814039272696791</c:v>
                </c:pt>
                <c:pt idx="216">
                  <c:v>8.1359130435442282</c:v>
                </c:pt>
                <c:pt idx="217">
                  <c:v>0</c:v>
                </c:pt>
                <c:pt idx="218">
                  <c:v>7.3934479670575639</c:v>
                </c:pt>
                <c:pt idx="219">
                  <c:v>8.8784051637307293</c:v>
                </c:pt>
                <c:pt idx="220">
                  <c:v>7.3263624913776599</c:v>
                </c:pt>
                <c:pt idx="221">
                  <c:v>7.7815256044033934</c:v>
                </c:pt>
                <c:pt idx="222">
                  <c:v>8.2163730997630449</c:v>
                </c:pt>
                <c:pt idx="223">
                  <c:v>8.7138809805619797</c:v>
                </c:pt>
                <c:pt idx="224">
                  <c:v>5.1636532569612941</c:v>
                </c:pt>
                <c:pt idx="225">
                  <c:v>6.4409507786278981</c:v>
                </c:pt>
                <c:pt idx="226">
                  <c:v>7.9451262340574988</c:v>
                </c:pt>
                <c:pt idx="227">
                  <c:v>9.7552770990968032</c:v>
                </c:pt>
                <c:pt idx="228">
                  <c:v>9.8936444367825551</c:v>
                </c:pt>
                <c:pt idx="229">
                  <c:v>6.1334750368380924</c:v>
                </c:pt>
                <c:pt idx="230">
                  <c:v>5.7660780733955841</c:v>
                </c:pt>
                <c:pt idx="231">
                  <c:v>6.2656549208570382</c:v>
                </c:pt>
                <c:pt idx="232">
                  <c:v>7.2240818301559191</c:v>
                </c:pt>
                <c:pt idx="233">
                  <c:v>6.5453194893517352</c:v>
                </c:pt>
                <c:pt idx="234">
                  <c:v>7.5694546738548611</c:v>
                </c:pt>
                <c:pt idx="235">
                  <c:v>7.5454592784711156</c:v>
                </c:pt>
                <c:pt idx="236">
                  <c:v>6.8611423533702718</c:v>
                </c:pt>
                <c:pt idx="237">
                  <c:v>0</c:v>
                </c:pt>
                <c:pt idx="238">
                  <c:v>6.3653756528261525</c:v>
                </c:pt>
                <c:pt idx="239">
                  <c:v>5.1797097399295859</c:v>
                </c:pt>
                <c:pt idx="240">
                  <c:v>5.9618101235712313</c:v>
                </c:pt>
                <c:pt idx="241">
                  <c:v>7.6031362498294719</c:v>
                </c:pt>
                <c:pt idx="242">
                  <c:v>6.860335011426308</c:v>
                </c:pt>
                <c:pt idx="243">
                  <c:v>5.7499796686602833</c:v>
                </c:pt>
                <c:pt idx="244">
                  <c:v>7.2517355304378421</c:v>
                </c:pt>
                <c:pt idx="245">
                  <c:v>6.8914897885890047</c:v>
                </c:pt>
                <c:pt idx="246">
                  <c:v>6.1062844118481685</c:v>
                </c:pt>
                <c:pt idx="247">
                  <c:v>6.5220710755752389</c:v>
                </c:pt>
                <c:pt idx="248">
                  <c:v>7.6487989632713322</c:v>
                </c:pt>
                <c:pt idx="249">
                  <c:v>6.2252317222146463</c:v>
                </c:pt>
                <c:pt idx="250">
                  <c:v>6.7931468450750394</c:v>
                </c:pt>
                <c:pt idx="251">
                  <c:v>8.3661024884637261</c:v>
                </c:pt>
                <c:pt idx="252">
                  <c:v>7.6041925614226136</c:v>
                </c:pt>
                <c:pt idx="253">
                  <c:v>6.6273581744290002</c:v>
                </c:pt>
                <c:pt idx="254">
                  <c:v>6.2400872527578013</c:v>
                </c:pt>
                <c:pt idx="255">
                  <c:v>6.9451713216065016</c:v>
                </c:pt>
                <c:pt idx="256">
                  <c:v>6.3980372797420308</c:v>
                </c:pt>
                <c:pt idx="257">
                  <c:v>7.9626382592243434</c:v>
                </c:pt>
                <c:pt idx="258">
                  <c:v>0</c:v>
                </c:pt>
                <c:pt idx="259">
                  <c:v>0</c:v>
                </c:pt>
                <c:pt idx="260">
                  <c:v>5.2284003587030048</c:v>
                </c:pt>
                <c:pt idx="261">
                  <c:v>0</c:v>
                </c:pt>
                <c:pt idx="262">
                  <c:v>6.6689400806128045</c:v>
                </c:pt>
                <c:pt idx="263">
                  <c:v>6.5024339484603395</c:v>
                </c:pt>
                <c:pt idx="264">
                  <c:v>8.6301129736689983</c:v>
                </c:pt>
                <c:pt idx="265">
                  <c:v>6.8183034392764954</c:v>
                </c:pt>
                <c:pt idx="266">
                  <c:v>0</c:v>
                </c:pt>
                <c:pt idx="267">
                  <c:v>7.0476311153570732</c:v>
                </c:pt>
                <c:pt idx="268">
                  <c:v>7.4536829026031342</c:v>
                </c:pt>
                <c:pt idx="269">
                  <c:v>7.3049017925376614</c:v>
                </c:pt>
                <c:pt idx="270">
                  <c:v>7.7574188058783458</c:v>
                </c:pt>
                <c:pt idx="271">
                  <c:v>8.7140907481822705</c:v>
                </c:pt>
                <c:pt idx="272">
                  <c:v>6.9343658701928144</c:v>
                </c:pt>
                <c:pt idx="273">
                  <c:v>6.1369851842556544</c:v>
                </c:pt>
                <c:pt idx="274">
                  <c:v>7.2167990616476656</c:v>
                </c:pt>
                <c:pt idx="275">
                  <c:v>7.4928492636745352</c:v>
                </c:pt>
                <c:pt idx="276">
                  <c:v>7.4356779713068901</c:v>
                </c:pt>
                <c:pt idx="277">
                  <c:v>8.2867525603220002</c:v>
                </c:pt>
                <c:pt idx="278">
                  <c:v>7.1120128047107514</c:v>
                </c:pt>
                <c:pt idx="279">
                  <c:v>7.1320176534553088</c:v>
                </c:pt>
                <c:pt idx="280">
                  <c:v>7.934621803656527</c:v>
                </c:pt>
                <c:pt idx="281">
                  <c:v>9.2453793979249799</c:v>
                </c:pt>
                <c:pt idx="282">
                  <c:v>6.1387762157293491</c:v>
                </c:pt>
                <c:pt idx="283">
                  <c:v>0</c:v>
                </c:pt>
                <c:pt idx="284">
                  <c:v>7.1543635572414361</c:v>
                </c:pt>
                <c:pt idx="285">
                  <c:v>0</c:v>
                </c:pt>
                <c:pt idx="286">
                  <c:v>0</c:v>
                </c:pt>
                <c:pt idx="287">
                  <c:v>6.4557589634229426</c:v>
                </c:pt>
                <c:pt idx="288">
                  <c:v>7.7418261622216047</c:v>
                </c:pt>
                <c:pt idx="289">
                  <c:v>6.292942423054936</c:v>
                </c:pt>
                <c:pt idx="290">
                  <c:v>6.53562952413135</c:v>
                </c:pt>
                <c:pt idx="291">
                  <c:v>6.0953210663743649</c:v>
                </c:pt>
                <c:pt idx="292">
                  <c:v>8.0130585320010628</c:v>
                </c:pt>
                <c:pt idx="293">
                  <c:v>6.6622529069688463</c:v>
                </c:pt>
                <c:pt idx="294">
                  <c:v>7.0721757927833897</c:v>
                </c:pt>
                <c:pt idx="295">
                  <c:v>8.8330326241958605</c:v>
                </c:pt>
                <c:pt idx="296">
                  <c:v>6.7284592987022398</c:v>
                </c:pt>
                <c:pt idx="297">
                  <c:v>8.1310248724922936</c:v>
                </c:pt>
                <c:pt idx="298">
                  <c:v>6.5602414888929106</c:v>
                </c:pt>
                <c:pt idx="299">
                  <c:v>8.0633727702322506</c:v>
                </c:pt>
                <c:pt idx="300">
                  <c:v>6.2522581984006136</c:v>
                </c:pt>
                <c:pt idx="301">
                  <c:v>6.4824941245117937</c:v>
                </c:pt>
                <c:pt idx="302">
                  <c:v>7.6057122083558122</c:v>
                </c:pt>
                <c:pt idx="303">
                  <c:v>6.6501739108778537</c:v>
                </c:pt>
                <c:pt idx="304">
                  <c:v>5.8419098120181543</c:v>
                </c:pt>
                <c:pt idx="305">
                  <c:v>9.127977371670724</c:v>
                </c:pt>
                <c:pt idx="306">
                  <c:v>6.4710935923795985</c:v>
                </c:pt>
                <c:pt idx="307">
                  <c:v>7.8746209551895188</c:v>
                </c:pt>
                <c:pt idx="308">
                  <c:v>7.6082456841092378</c:v>
                </c:pt>
                <c:pt idx="309">
                  <c:v>5.3539162309203627</c:v>
                </c:pt>
                <c:pt idx="310">
                  <c:v>7.2428220886007635</c:v>
                </c:pt>
                <c:pt idx="311">
                  <c:v>5.4188479592500611</c:v>
                </c:pt>
                <c:pt idx="312">
                  <c:v>8.1273597904750172</c:v>
                </c:pt>
                <c:pt idx="313">
                  <c:v>0</c:v>
                </c:pt>
                <c:pt idx="314">
                  <c:v>6.6027076926152599</c:v>
                </c:pt>
                <c:pt idx="315">
                  <c:v>8.0923416117697204</c:v>
                </c:pt>
                <c:pt idx="316">
                  <c:v>6.6002920764817894</c:v>
                </c:pt>
                <c:pt idx="317">
                  <c:v>6.2805647130941589</c:v>
                </c:pt>
                <c:pt idx="318">
                  <c:v>5.9203659831676649</c:v>
                </c:pt>
                <c:pt idx="319">
                  <c:v>7.2325565140361947</c:v>
                </c:pt>
                <c:pt idx="320">
                  <c:v>7.6638812944225005</c:v>
                </c:pt>
                <c:pt idx="321">
                  <c:v>6.7256294941594508</c:v>
                </c:pt>
                <c:pt idx="322">
                  <c:v>5.9010003543386871</c:v>
                </c:pt>
                <c:pt idx="323">
                  <c:v>5.2164694063344355</c:v>
                </c:pt>
                <c:pt idx="324">
                  <c:v>7.310263052178958</c:v>
                </c:pt>
                <c:pt idx="325">
                  <c:v>6.4979029529901062</c:v>
                </c:pt>
                <c:pt idx="326">
                  <c:v>7.2906355262615454</c:v>
                </c:pt>
                <c:pt idx="327">
                  <c:v>6.3786976242334399</c:v>
                </c:pt>
                <c:pt idx="328">
                  <c:v>7.6210879593233765</c:v>
                </c:pt>
                <c:pt idx="329">
                  <c:v>7.8617583702014668</c:v>
                </c:pt>
                <c:pt idx="330">
                  <c:v>0</c:v>
                </c:pt>
                <c:pt idx="331">
                  <c:v>7.3977054263088702</c:v>
                </c:pt>
                <c:pt idx="332">
                  <c:v>7.1892726908426292</c:v>
                </c:pt>
                <c:pt idx="333">
                  <c:v>9.2814924307456312</c:v>
                </c:pt>
                <c:pt idx="334">
                  <c:v>0</c:v>
                </c:pt>
                <c:pt idx="335">
                  <c:v>7.4568644264413768</c:v>
                </c:pt>
                <c:pt idx="336">
                  <c:v>6.874641532159341</c:v>
                </c:pt>
                <c:pt idx="337">
                  <c:v>7.3114283360027414</c:v>
                </c:pt>
                <c:pt idx="338">
                  <c:v>8.114544267205865</c:v>
                </c:pt>
                <c:pt idx="339">
                  <c:v>7.0890851808566575</c:v>
                </c:pt>
                <c:pt idx="340">
                  <c:v>6.7224488144190957</c:v>
                </c:pt>
                <c:pt idx="341">
                  <c:v>7.1288938694101009</c:v>
                </c:pt>
                <c:pt idx="342">
                  <c:v>6.7679902457469057</c:v>
                </c:pt>
                <c:pt idx="343">
                  <c:v>7.0958734188514248</c:v>
                </c:pt>
                <c:pt idx="344">
                  <c:v>6.1427647746387244</c:v>
                </c:pt>
                <c:pt idx="345">
                  <c:v>0</c:v>
                </c:pt>
                <c:pt idx="346">
                  <c:v>5.9123017850426116</c:v>
                </c:pt>
                <c:pt idx="347">
                  <c:v>7.3400136724300618</c:v>
                </c:pt>
                <c:pt idx="348">
                  <c:v>7.1697493566166779</c:v>
                </c:pt>
                <c:pt idx="349">
                  <c:v>7.2973873170008074</c:v>
                </c:pt>
                <c:pt idx="350">
                  <c:v>5.6153081255797757</c:v>
                </c:pt>
                <c:pt idx="351">
                  <c:v>6.3887049557007378</c:v>
                </c:pt>
                <c:pt idx="352">
                  <c:v>6.8189381330308194</c:v>
                </c:pt>
                <c:pt idx="353">
                  <c:v>6.6059882797632792</c:v>
                </c:pt>
                <c:pt idx="354">
                  <c:v>7.1085565677610685</c:v>
                </c:pt>
                <c:pt idx="355">
                  <c:v>6.9112748257862631</c:v>
                </c:pt>
                <c:pt idx="356">
                  <c:v>6.8542714183433882</c:v>
                </c:pt>
                <c:pt idx="357">
                  <c:v>6.8456272465103964</c:v>
                </c:pt>
                <c:pt idx="358">
                  <c:v>8.6088981265446112</c:v>
                </c:pt>
                <c:pt idx="359">
                  <c:v>7.5427818708872296</c:v>
                </c:pt>
                <c:pt idx="360">
                  <c:v>7.471807862521664</c:v>
                </c:pt>
                <c:pt idx="361">
                  <c:v>7.7299136258095338</c:v>
                </c:pt>
                <c:pt idx="362">
                  <c:v>6.8641944409216222</c:v>
                </c:pt>
                <c:pt idx="363">
                  <c:v>7.3930836020894564</c:v>
                </c:pt>
                <c:pt idx="364">
                  <c:v>8.0660387860385292</c:v>
                </c:pt>
                <c:pt idx="365">
                  <c:v>6.861662529739772</c:v>
                </c:pt>
                <c:pt idx="366">
                  <c:v>6.1174685067632977</c:v>
                </c:pt>
                <c:pt idx="367">
                  <c:v>0</c:v>
                </c:pt>
                <c:pt idx="368">
                  <c:v>6.7461280054643282</c:v>
                </c:pt>
                <c:pt idx="369">
                  <c:v>0</c:v>
                </c:pt>
                <c:pt idx="370">
                  <c:v>5.3049642018376897</c:v>
                </c:pt>
                <c:pt idx="371">
                  <c:v>7.4620552192903675</c:v>
                </c:pt>
                <c:pt idx="372">
                  <c:v>5.823992334586455</c:v>
                </c:pt>
                <c:pt idx="373">
                  <c:v>6.8170676619556927</c:v>
                </c:pt>
                <c:pt idx="374">
                  <c:v>7.2165933860887943</c:v>
                </c:pt>
                <c:pt idx="375">
                  <c:v>5.0293837776852097</c:v>
                </c:pt>
                <c:pt idx="376">
                  <c:v>7.6557001560588755</c:v>
                </c:pt>
                <c:pt idx="377">
                  <c:v>7.8451569759805224</c:v>
                </c:pt>
                <c:pt idx="378">
                  <c:v>5.7582682967440899</c:v>
                </c:pt>
                <c:pt idx="379">
                  <c:v>6.4723636519792231</c:v>
                </c:pt>
                <c:pt idx="380">
                  <c:v>6.5738517222332398</c:v>
                </c:pt>
                <c:pt idx="381">
                  <c:v>5.8474832000712578</c:v>
                </c:pt>
                <c:pt idx="382">
                  <c:v>7.3148958694276942</c:v>
                </c:pt>
                <c:pt idx="383">
                  <c:v>6.5152132934582783</c:v>
                </c:pt>
                <c:pt idx="384">
                  <c:v>6.5904004083268104</c:v>
                </c:pt>
                <c:pt idx="385">
                  <c:v>7.1921277794712557</c:v>
                </c:pt>
                <c:pt idx="386">
                  <c:v>7.1384542799654076</c:v>
                </c:pt>
                <c:pt idx="387">
                  <c:v>5.1753378287920198</c:v>
                </c:pt>
                <c:pt idx="388">
                  <c:v>7.6748106384432138</c:v>
                </c:pt>
                <c:pt idx="389">
                  <c:v>10.016274122292883</c:v>
                </c:pt>
                <c:pt idx="390">
                  <c:v>7.0496249830140973</c:v>
                </c:pt>
                <c:pt idx="391">
                  <c:v>8.2777224598720025</c:v>
                </c:pt>
                <c:pt idx="392">
                  <c:v>6.6216280039451023</c:v>
                </c:pt>
                <c:pt idx="393">
                  <c:v>6.6390754083681358</c:v>
                </c:pt>
                <c:pt idx="394">
                  <c:v>0</c:v>
                </c:pt>
                <c:pt idx="395">
                  <c:v>7.8340064639459062</c:v>
                </c:pt>
                <c:pt idx="396">
                  <c:v>0</c:v>
                </c:pt>
                <c:pt idx="397">
                  <c:v>7.7080297740404271</c:v>
                </c:pt>
                <c:pt idx="398">
                  <c:v>5.7682717188610173</c:v>
                </c:pt>
                <c:pt idx="399">
                  <c:v>6.5568088823309987</c:v>
                </c:pt>
                <c:pt idx="400">
                  <c:v>6.0677959352948641</c:v>
                </c:pt>
                <c:pt idx="401">
                  <c:v>6.9004791021055327</c:v>
                </c:pt>
                <c:pt idx="402">
                  <c:v>7.9977144935512845</c:v>
                </c:pt>
                <c:pt idx="403">
                  <c:v>6.4153615339213887</c:v>
                </c:pt>
                <c:pt idx="404">
                  <c:v>7.0079077293186991</c:v>
                </c:pt>
                <c:pt idx="405">
                  <c:v>6.8578458065043622</c:v>
                </c:pt>
                <c:pt idx="406">
                  <c:v>7.2393608016837971</c:v>
                </c:pt>
                <c:pt idx="407">
                  <c:v>7.6401369455997132</c:v>
                </c:pt>
                <c:pt idx="408">
                  <c:v>5.5786678564165442</c:v>
                </c:pt>
                <c:pt idx="409">
                  <c:v>5.7724757365692403</c:v>
                </c:pt>
                <c:pt idx="410">
                  <c:v>7.413107726578799</c:v>
                </c:pt>
                <c:pt idx="411">
                  <c:v>6.4284992539631931</c:v>
                </c:pt>
                <c:pt idx="412">
                  <c:v>7.6701393079406559</c:v>
                </c:pt>
                <c:pt idx="413">
                  <c:v>7.6584158180352908</c:v>
                </c:pt>
                <c:pt idx="414">
                  <c:v>6.9299928369267585</c:v>
                </c:pt>
                <c:pt idx="415">
                  <c:v>7.592042894094722</c:v>
                </c:pt>
                <c:pt idx="416">
                  <c:v>6.5111812411046364</c:v>
                </c:pt>
                <c:pt idx="417">
                  <c:v>6.7784479169300811</c:v>
                </c:pt>
                <c:pt idx="418">
                  <c:v>6.6617194772646267</c:v>
                </c:pt>
                <c:pt idx="419">
                  <c:v>6.7913460234831655</c:v>
                </c:pt>
                <c:pt idx="420">
                  <c:v>8.2400772582353685</c:v>
                </c:pt>
                <c:pt idx="421">
                  <c:v>6.8809821344042206</c:v>
                </c:pt>
                <c:pt idx="422">
                  <c:v>6.160108220410951</c:v>
                </c:pt>
                <c:pt idx="423">
                  <c:v>4.9119827831440279</c:v>
                </c:pt>
                <c:pt idx="424">
                  <c:v>7.2945848142491663</c:v>
                </c:pt>
                <c:pt idx="425">
                  <c:v>7.3705353866338221</c:v>
                </c:pt>
                <c:pt idx="426">
                  <c:v>5.9693203756998434</c:v>
                </c:pt>
                <c:pt idx="427">
                  <c:v>6.0568096008739998</c:v>
                </c:pt>
                <c:pt idx="428">
                  <c:v>8.084839277082283</c:v>
                </c:pt>
                <c:pt idx="429">
                  <c:v>6.8832894289639874</c:v>
                </c:pt>
                <c:pt idx="430">
                  <c:v>6.8079194317485028</c:v>
                </c:pt>
                <c:pt idx="431">
                  <c:v>8.2071506661703424</c:v>
                </c:pt>
                <c:pt idx="432">
                  <c:v>7.0148098320340964</c:v>
                </c:pt>
                <c:pt idx="433">
                  <c:v>6.5218504223589111</c:v>
                </c:pt>
                <c:pt idx="434">
                  <c:v>7.5629069864846041</c:v>
                </c:pt>
                <c:pt idx="435">
                  <c:v>5.8794972872494284</c:v>
                </c:pt>
                <c:pt idx="436">
                  <c:v>0</c:v>
                </c:pt>
                <c:pt idx="437">
                  <c:v>6.5315823689934209</c:v>
                </c:pt>
                <c:pt idx="438">
                  <c:v>0</c:v>
                </c:pt>
                <c:pt idx="439">
                  <c:v>6.4658511015363063</c:v>
                </c:pt>
                <c:pt idx="440">
                  <c:v>6.286613631657004</c:v>
                </c:pt>
                <c:pt idx="441">
                  <c:v>0</c:v>
                </c:pt>
                <c:pt idx="442">
                  <c:v>6.8353693283976416</c:v>
                </c:pt>
                <c:pt idx="443">
                  <c:v>6.2631506182517613</c:v>
                </c:pt>
                <c:pt idx="444">
                  <c:v>7.4082845799923227</c:v>
                </c:pt>
                <c:pt idx="445">
                  <c:v>6.8586902563924275</c:v>
                </c:pt>
                <c:pt idx="446">
                  <c:v>6.3258418774078207</c:v>
                </c:pt>
                <c:pt idx="447">
                  <c:v>6.3121138584526921</c:v>
                </c:pt>
                <c:pt idx="448">
                  <c:v>7.0730416433896695</c:v>
                </c:pt>
                <c:pt idx="449">
                  <c:v>7.7795658298507755</c:v>
                </c:pt>
                <c:pt idx="450">
                  <c:v>7.4890706420036208</c:v>
                </c:pt>
                <c:pt idx="451">
                  <c:v>6.7152761270448833</c:v>
                </c:pt>
                <c:pt idx="452">
                  <c:v>5.7217817711676835</c:v>
                </c:pt>
                <c:pt idx="453">
                  <c:v>7.8292683844314714</c:v>
                </c:pt>
                <c:pt idx="454">
                  <c:v>7.1652977561992239</c:v>
                </c:pt>
                <c:pt idx="455">
                  <c:v>7.59440360098501</c:v>
                </c:pt>
                <c:pt idx="456">
                  <c:v>7.156503720662573</c:v>
                </c:pt>
                <c:pt idx="457">
                  <c:v>7.20523820727424</c:v>
                </c:pt>
                <c:pt idx="458">
                  <c:v>6.4374826124131639</c:v>
                </c:pt>
                <c:pt idx="459">
                  <c:v>6.7789286651041429</c:v>
                </c:pt>
                <c:pt idx="460">
                  <c:v>5.661893102995486</c:v>
                </c:pt>
                <c:pt idx="461">
                  <c:v>7.6968754840967817</c:v>
                </c:pt>
                <c:pt idx="462">
                  <c:v>7.1980092853842566</c:v>
                </c:pt>
                <c:pt idx="463">
                  <c:v>5.0692054416191956</c:v>
                </c:pt>
                <c:pt idx="464">
                  <c:v>7.9577796299419239</c:v>
                </c:pt>
                <c:pt idx="465">
                  <c:v>0</c:v>
                </c:pt>
                <c:pt idx="466">
                  <c:v>6.5901108966978565</c:v>
                </c:pt>
                <c:pt idx="467">
                  <c:v>7.5683551672365956</c:v>
                </c:pt>
                <c:pt idx="468">
                  <c:v>7.8157629812329787</c:v>
                </c:pt>
                <c:pt idx="469">
                  <c:v>6.2796669440484552</c:v>
                </c:pt>
                <c:pt idx="470">
                  <c:v>5.9096897200170204</c:v>
                </c:pt>
                <c:pt idx="471">
                  <c:v>5.7375464564988157</c:v>
                </c:pt>
                <c:pt idx="472">
                  <c:v>7.9057257401916177</c:v>
                </c:pt>
                <c:pt idx="473">
                  <c:v>6.3438456227059454</c:v>
                </c:pt>
                <c:pt idx="474">
                  <c:v>8.2992969646967811</c:v>
                </c:pt>
                <c:pt idx="475">
                  <c:v>8.2939160654341109</c:v>
                </c:pt>
                <c:pt idx="476">
                  <c:v>0</c:v>
                </c:pt>
                <c:pt idx="477">
                  <c:v>5.7064916172931959</c:v>
                </c:pt>
                <c:pt idx="478">
                  <c:v>7.9672352465010032</c:v>
                </c:pt>
                <c:pt idx="479">
                  <c:v>7.0091762940951652</c:v>
                </c:pt>
                <c:pt idx="480">
                  <c:v>6.1266573094055294</c:v>
                </c:pt>
                <c:pt idx="481">
                  <c:v>5.8401719867419342</c:v>
                </c:pt>
                <c:pt idx="482">
                  <c:v>8.1956577217365503</c:v>
                </c:pt>
                <c:pt idx="483">
                  <c:v>7.6854644627737976</c:v>
                </c:pt>
                <c:pt idx="484">
                  <c:v>7.2849662214464255</c:v>
                </c:pt>
                <c:pt idx="485">
                  <c:v>7.1337384463851699</c:v>
                </c:pt>
                <c:pt idx="486">
                  <c:v>5.8932067530598484</c:v>
                </c:pt>
                <c:pt idx="487">
                  <c:v>7.1733465488757844</c:v>
                </c:pt>
                <c:pt idx="488">
                  <c:v>5.7819419735106186</c:v>
                </c:pt>
                <c:pt idx="489">
                  <c:v>6.6972555042899149</c:v>
                </c:pt>
                <c:pt idx="490">
                  <c:v>6.7615219065192917</c:v>
                </c:pt>
                <c:pt idx="491">
                  <c:v>5.471365065418019</c:v>
                </c:pt>
                <c:pt idx="492">
                  <c:v>0</c:v>
                </c:pt>
                <c:pt idx="493">
                  <c:v>8.0476641946015608</c:v>
                </c:pt>
                <c:pt idx="494">
                  <c:v>6.7597395917642196</c:v>
                </c:pt>
                <c:pt idx="495">
                  <c:v>6.351850397147226</c:v>
                </c:pt>
                <c:pt idx="496">
                  <c:v>6.042553856237058</c:v>
                </c:pt>
                <c:pt idx="497">
                  <c:v>0</c:v>
                </c:pt>
                <c:pt idx="498">
                  <c:v>0</c:v>
                </c:pt>
                <c:pt idx="499">
                  <c:v>7.1605135489462706</c:v>
                </c:pt>
                <c:pt idx="500">
                  <c:v>8.6211518130593152</c:v>
                </c:pt>
                <c:pt idx="501">
                  <c:v>5.9412231323874627</c:v>
                </c:pt>
                <c:pt idx="502">
                  <c:v>7.7326996688192837</c:v>
                </c:pt>
                <c:pt idx="503">
                  <c:v>7.8622077320702495</c:v>
                </c:pt>
                <c:pt idx="504">
                  <c:v>8.0422055549296587</c:v>
                </c:pt>
                <c:pt idx="505">
                  <c:v>6.0401729753767182</c:v>
                </c:pt>
                <c:pt idx="506">
                  <c:v>7.3444423816960773</c:v>
                </c:pt>
                <c:pt idx="507">
                  <c:v>7.1453541472918234</c:v>
                </c:pt>
                <c:pt idx="508">
                  <c:v>5.1683354031024527</c:v>
                </c:pt>
                <c:pt idx="509">
                  <c:v>6.7010712411828006</c:v>
                </c:pt>
                <c:pt idx="510">
                  <c:v>6.1400191080616002</c:v>
                </c:pt>
                <c:pt idx="511">
                  <c:v>6.2524027326626905</c:v>
                </c:pt>
                <c:pt idx="512">
                  <c:v>7.7272488231051382</c:v>
                </c:pt>
                <c:pt idx="513">
                  <c:v>5.8884041677370469</c:v>
                </c:pt>
                <c:pt idx="514">
                  <c:v>8.2540518714991968</c:v>
                </c:pt>
                <c:pt idx="515">
                  <c:v>8.1519157617985805</c:v>
                </c:pt>
                <c:pt idx="516">
                  <c:v>6.6380197655595774</c:v>
                </c:pt>
                <c:pt idx="517">
                  <c:v>7.7430324841662515</c:v>
                </c:pt>
                <c:pt idx="518">
                  <c:v>7.0661332646441188</c:v>
                </c:pt>
                <c:pt idx="519">
                  <c:v>5.4328330516809364</c:v>
                </c:pt>
                <c:pt idx="520">
                  <c:v>6.9334695715119867</c:v>
                </c:pt>
                <c:pt idx="521">
                  <c:v>6.8197837183331735</c:v>
                </c:pt>
                <c:pt idx="522">
                  <c:v>7.6907421499414061</c:v>
                </c:pt>
                <c:pt idx="523">
                  <c:v>7.0585778491332247</c:v>
                </c:pt>
                <c:pt idx="524">
                  <c:v>0</c:v>
                </c:pt>
                <c:pt idx="525">
                  <c:v>6.7094972275189741</c:v>
                </c:pt>
                <c:pt idx="526">
                  <c:v>6.7913242558672708</c:v>
                </c:pt>
                <c:pt idx="527">
                  <c:v>7.597306230505124</c:v>
                </c:pt>
                <c:pt idx="528">
                  <c:v>7.7909110963148906</c:v>
                </c:pt>
                <c:pt idx="529">
                  <c:v>6.6123016281427356</c:v>
                </c:pt>
                <c:pt idx="530">
                  <c:v>8.1044932569455419</c:v>
                </c:pt>
                <c:pt idx="531">
                  <c:v>8.613599775274448</c:v>
                </c:pt>
                <c:pt idx="532">
                  <c:v>6.8890971156341418</c:v>
                </c:pt>
                <c:pt idx="533">
                  <c:v>8.4839223374977841</c:v>
                </c:pt>
                <c:pt idx="534">
                  <c:v>6.3692752440479907</c:v>
                </c:pt>
                <c:pt idx="535">
                  <c:v>7.3739238703596905</c:v>
                </c:pt>
                <c:pt idx="536">
                  <c:v>8.1330052926016947</c:v>
                </c:pt>
                <c:pt idx="537">
                  <c:v>7.3853654683042889</c:v>
                </c:pt>
                <c:pt idx="538">
                  <c:v>0</c:v>
                </c:pt>
                <c:pt idx="539">
                  <c:v>6.951974162907371</c:v>
                </c:pt>
                <c:pt idx="540">
                  <c:v>6.8473690358757873</c:v>
                </c:pt>
                <c:pt idx="541">
                  <c:v>7.2693774979378265</c:v>
                </c:pt>
                <c:pt idx="542">
                  <c:v>8.1519778045824491</c:v>
                </c:pt>
                <c:pt idx="543">
                  <c:v>8.0995316504768908</c:v>
                </c:pt>
                <c:pt idx="544">
                  <c:v>8.9945283083718159</c:v>
                </c:pt>
                <c:pt idx="545">
                  <c:v>7.1371277254417516</c:v>
                </c:pt>
                <c:pt idx="546">
                  <c:v>8.8468564700755845</c:v>
                </c:pt>
                <c:pt idx="547">
                  <c:v>0</c:v>
                </c:pt>
                <c:pt idx="548">
                  <c:v>8.3624259223086312</c:v>
                </c:pt>
                <c:pt idx="549">
                  <c:v>7.5962456697155014</c:v>
                </c:pt>
                <c:pt idx="550">
                  <c:v>9.289550493037817</c:v>
                </c:pt>
                <c:pt idx="551">
                  <c:v>10.370093525435824</c:v>
                </c:pt>
                <c:pt idx="552">
                  <c:v>8.25661926106282</c:v>
                </c:pt>
                <c:pt idx="553">
                  <c:v>9.0216289547214217</c:v>
                </c:pt>
                <c:pt idx="554">
                  <c:v>7.1766570655637958</c:v>
                </c:pt>
                <c:pt idx="555">
                  <c:v>6.9410142437055695</c:v>
                </c:pt>
                <c:pt idx="556">
                  <c:v>6.8923562141442947</c:v>
                </c:pt>
                <c:pt idx="557">
                  <c:v>7.5738864787675837</c:v>
                </c:pt>
                <c:pt idx="558">
                  <c:v>0</c:v>
                </c:pt>
                <c:pt idx="559">
                  <c:v>6.5594876817977648</c:v>
                </c:pt>
                <c:pt idx="560">
                  <c:v>8.0795677770312651</c:v>
                </c:pt>
                <c:pt idx="561">
                  <c:v>7.4111346413388253</c:v>
                </c:pt>
                <c:pt idx="562">
                  <c:v>6.9208665237180957</c:v>
                </c:pt>
                <c:pt idx="563">
                  <c:v>6.6774016179297107</c:v>
                </c:pt>
                <c:pt idx="564">
                  <c:v>7.9086940733053162</c:v>
                </c:pt>
                <c:pt idx="565">
                  <c:v>6.5409641820871833</c:v>
                </c:pt>
                <c:pt idx="566">
                  <c:v>6.7966287900466007</c:v>
                </c:pt>
                <c:pt idx="567">
                  <c:v>6.8806707087519801</c:v>
                </c:pt>
                <c:pt idx="568">
                  <c:v>0</c:v>
                </c:pt>
                <c:pt idx="569">
                  <c:v>6.9630952365689867</c:v>
                </c:pt>
                <c:pt idx="570">
                  <c:v>7.2660175550750647</c:v>
                </c:pt>
                <c:pt idx="571">
                  <c:v>7.408065194480062</c:v>
                </c:pt>
                <c:pt idx="572">
                  <c:v>7.0788083165455076</c:v>
                </c:pt>
                <c:pt idx="573">
                  <c:v>6.8507074853745369</c:v>
                </c:pt>
                <c:pt idx="574">
                  <c:v>7.9876416899547493</c:v>
                </c:pt>
                <c:pt idx="575">
                  <c:v>6.4291658288434057</c:v>
                </c:pt>
                <c:pt idx="576">
                  <c:v>4.8912307229780625</c:v>
                </c:pt>
                <c:pt idx="577">
                  <c:v>7.3358444813603452</c:v>
                </c:pt>
                <c:pt idx="578">
                  <c:v>6.79305313438861</c:v>
                </c:pt>
                <c:pt idx="579">
                  <c:v>5.9343974407809883</c:v>
                </c:pt>
                <c:pt idx="580">
                  <c:v>5.9008557763702534</c:v>
                </c:pt>
                <c:pt idx="581">
                  <c:v>6.8664081565924011</c:v>
                </c:pt>
                <c:pt idx="582">
                  <c:v>7.4853323742065436</c:v>
                </c:pt>
                <c:pt idx="583">
                  <c:v>5.7648707467768725</c:v>
                </c:pt>
                <c:pt idx="584">
                  <c:v>6.5148199314779482</c:v>
                </c:pt>
                <c:pt idx="585">
                  <c:v>5.7622282842864747</c:v>
                </c:pt>
                <c:pt idx="586">
                  <c:v>8.9682961150462557</c:v>
                </c:pt>
                <c:pt idx="587">
                  <c:v>7.6189779558310935</c:v>
                </c:pt>
                <c:pt idx="588">
                  <c:v>8.0371461082106066</c:v>
                </c:pt>
                <c:pt idx="589">
                  <c:v>6.4366873013575905</c:v>
                </c:pt>
                <c:pt idx="590">
                  <c:v>6.9793457477308722</c:v>
                </c:pt>
                <c:pt idx="591">
                  <c:v>6.3075495191622064</c:v>
                </c:pt>
                <c:pt idx="592">
                  <c:v>7.3392088842165002</c:v>
                </c:pt>
                <c:pt idx="593">
                  <c:v>7.4017881307063353</c:v>
                </c:pt>
                <c:pt idx="594">
                  <c:v>7.8721728863804961</c:v>
                </c:pt>
                <c:pt idx="595">
                  <c:v>7.9665922262559219</c:v>
                </c:pt>
                <c:pt idx="596">
                  <c:v>7.3888566501260202</c:v>
                </c:pt>
                <c:pt idx="597">
                  <c:v>8.1513424186428676</c:v>
                </c:pt>
                <c:pt idx="598">
                  <c:v>0</c:v>
                </c:pt>
                <c:pt idx="599">
                  <c:v>7.7022025581851556</c:v>
                </c:pt>
                <c:pt idx="600">
                  <c:v>0</c:v>
                </c:pt>
                <c:pt idx="601">
                  <c:v>6.2628128510857106</c:v>
                </c:pt>
                <c:pt idx="602">
                  <c:v>7.1897403751031881</c:v>
                </c:pt>
                <c:pt idx="603">
                  <c:v>7.9614896739548291</c:v>
                </c:pt>
                <c:pt idx="604">
                  <c:v>6.4642368558335166</c:v>
                </c:pt>
                <c:pt idx="605">
                  <c:v>7.3022259145813742</c:v>
                </c:pt>
                <c:pt idx="606">
                  <c:v>6.9003671286564705</c:v>
                </c:pt>
                <c:pt idx="607">
                  <c:v>6.6823707425165573</c:v>
                </c:pt>
                <c:pt idx="608">
                  <c:v>7.4415325392799083</c:v>
                </c:pt>
                <c:pt idx="609">
                  <c:v>5.0241571544596724</c:v>
                </c:pt>
                <c:pt idx="610">
                  <c:v>6.3806905106543113</c:v>
                </c:pt>
                <c:pt idx="611">
                  <c:v>7.8016506319316559</c:v>
                </c:pt>
                <c:pt idx="612">
                  <c:v>5.3004106846633077</c:v>
                </c:pt>
                <c:pt idx="613">
                  <c:v>0</c:v>
                </c:pt>
                <c:pt idx="614">
                  <c:v>6.3829441090623789</c:v>
                </c:pt>
                <c:pt idx="615">
                  <c:v>6.179471358813462</c:v>
                </c:pt>
                <c:pt idx="616">
                  <c:v>7.0371861749712243</c:v>
                </c:pt>
                <c:pt idx="617">
                  <c:v>6.6710140044957784</c:v>
                </c:pt>
                <c:pt idx="618">
                  <c:v>6.6069561023371399</c:v>
                </c:pt>
                <c:pt idx="619">
                  <c:v>5.6562659434210101</c:v>
                </c:pt>
                <c:pt idx="620">
                  <c:v>6.8717436427658534</c:v>
                </c:pt>
                <c:pt idx="621">
                  <c:v>7.9613593866416119</c:v>
                </c:pt>
                <c:pt idx="622">
                  <c:v>8.1594194959674518</c:v>
                </c:pt>
                <c:pt idx="623">
                  <c:v>6.5574229815135743</c:v>
                </c:pt>
                <c:pt idx="624">
                  <c:v>7.6394426591734437</c:v>
                </c:pt>
                <c:pt idx="625">
                  <c:v>7.6001988573704935</c:v>
                </c:pt>
                <c:pt idx="626">
                  <c:v>0</c:v>
                </c:pt>
                <c:pt idx="627">
                  <c:v>6.7253071179363815</c:v>
                </c:pt>
                <c:pt idx="628">
                  <c:v>6.9062865446763277</c:v>
                </c:pt>
                <c:pt idx="629">
                  <c:v>8.3559847216267116</c:v>
                </c:pt>
                <c:pt idx="630">
                  <c:v>6.7587064240245107</c:v>
                </c:pt>
                <c:pt idx="631">
                  <c:v>6.593053901164593</c:v>
                </c:pt>
                <c:pt idx="632">
                  <c:v>5.8110385086042156</c:v>
                </c:pt>
                <c:pt idx="633">
                  <c:v>6.2657962429230638</c:v>
                </c:pt>
                <c:pt idx="634">
                  <c:v>5.6832136960485808</c:v>
                </c:pt>
                <c:pt idx="635">
                  <c:v>5.3499279960368593</c:v>
                </c:pt>
                <c:pt idx="636">
                  <c:v>5.7826517516103202</c:v>
                </c:pt>
                <c:pt idx="637">
                  <c:v>6.0342312745642195</c:v>
                </c:pt>
                <c:pt idx="638">
                  <c:v>7.6343361771108134</c:v>
                </c:pt>
                <c:pt idx="639">
                  <c:v>5.9340437190355253</c:v>
                </c:pt>
                <c:pt idx="640">
                  <c:v>7.9044585702892878</c:v>
                </c:pt>
                <c:pt idx="641">
                  <c:v>6.7426026005686701</c:v>
                </c:pt>
                <c:pt idx="642">
                  <c:v>0</c:v>
                </c:pt>
                <c:pt idx="643">
                  <c:v>6.7505083948513462</c:v>
                </c:pt>
                <c:pt idx="644">
                  <c:v>6.6215911568645458</c:v>
                </c:pt>
                <c:pt idx="645">
                  <c:v>6.5271637830046227</c:v>
                </c:pt>
                <c:pt idx="646">
                  <c:v>6.131066624937497</c:v>
                </c:pt>
                <c:pt idx="647">
                  <c:v>7.7281053107479716</c:v>
                </c:pt>
                <c:pt idx="648">
                  <c:v>7.6644530821857169</c:v>
                </c:pt>
                <c:pt idx="649">
                  <c:v>7.7405797824664742</c:v>
                </c:pt>
                <c:pt idx="650">
                  <c:v>8.2971859216588264</c:v>
                </c:pt>
                <c:pt idx="651">
                  <c:v>6.6936917819547705</c:v>
                </c:pt>
                <c:pt idx="652">
                  <c:v>6.0572666126917536</c:v>
                </c:pt>
                <c:pt idx="653">
                  <c:v>7.9848049030515984</c:v>
                </c:pt>
                <c:pt idx="654">
                  <c:v>7.0979164092373255</c:v>
                </c:pt>
                <c:pt idx="655">
                  <c:v>6.9997219625501046</c:v>
                </c:pt>
                <c:pt idx="656">
                  <c:v>7.4679128186381396</c:v>
                </c:pt>
                <c:pt idx="657">
                  <c:v>7.4643360119529172</c:v>
                </c:pt>
                <c:pt idx="658">
                  <c:v>0</c:v>
                </c:pt>
                <c:pt idx="659">
                  <c:v>6.3092713004704795</c:v>
                </c:pt>
                <c:pt idx="660">
                  <c:v>6.8154625188300608</c:v>
                </c:pt>
                <c:pt idx="661">
                  <c:v>7.0392574276064588</c:v>
                </c:pt>
                <c:pt idx="662">
                  <c:v>0</c:v>
                </c:pt>
                <c:pt idx="663">
                  <c:v>6.3385760077498077</c:v>
                </c:pt>
                <c:pt idx="664">
                  <c:v>6.8001360270385547</c:v>
                </c:pt>
                <c:pt idx="665">
                  <c:v>5.9410888583405619</c:v>
                </c:pt>
                <c:pt idx="666">
                  <c:v>7.2112297688761222</c:v>
                </c:pt>
                <c:pt idx="667">
                  <c:v>6.6562036470321875</c:v>
                </c:pt>
                <c:pt idx="668">
                  <c:v>0</c:v>
                </c:pt>
                <c:pt idx="669">
                  <c:v>7.1625390171763756</c:v>
                </c:pt>
                <c:pt idx="670">
                  <c:v>6.7991581764202724</c:v>
                </c:pt>
                <c:pt idx="671">
                  <c:v>5.7561033715851053</c:v>
                </c:pt>
                <c:pt idx="672">
                  <c:v>8.0845047832462278</c:v>
                </c:pt>
                <c:pt idx="673">
                  <c:v>6.7882143445079688</c:v>
                </c:pt>
                <c:pt idx="674">
                  <c:v>7.0172504322710108</c:v>
                </c:pt>
                <c:pt idx="675">
                  <c:v>7.397481586133198</c:v>
                </c:pt>
                <c:pt idx="676">
                  <c:v>6.8487401057091137</c:v>
                </c:pt>
                <c:pt idx="677">
                  <c:v>5.9930921859382424</c:v>
                </c:pt>
                <c:pt idx="678">
                  <c:v>7.8110787688964347</c:v>
                </c:pt>
                <c:pt idx="679">
                  <c:v>6.9904320981935237</c:v>
                </c:pt>
                <c:pt idx="680">
                  <c:v>6.4447035488304429</c:v>
                </c:pt>
                <c:pt idx="681">
                  <c:v>10.150613615902014</c:v>
                </c:pt>
                <c:pt idx="682">
                  <c:v>6.1851552820248212</c:v>
                </c:pt>
                <c:pt idx="683">
                  <c:v>6.726209495325322</c:v>
                </c:pt>
                <c:pt idx="684">
                  <c:v>0</c:v>
                </c:pt>
                <c:pt idx="685">
                  <c:v>5.4463041139519239</c:v>
                </c:pt>
                <c:pt idx="686">
                  <c:v>6.791080173222789</c:v>
                </c:pt>
                <c:pt idx="687">
                  <c:v>7.5526560508302722</c:v>
                </c:pt>
                <c:pt idx="688">
                  <c:v>6.7111405182473112</c:v>
                </c:pt>
                <c:pt idx="689">
                  <c:v>7.0930537800142739</c:v>
                </c:pt>
                <c:pt idx="690">
                  <c:v>7.5385983381039674</c:v>
                </c:pt>
                <c:pt idx="691">
                  <c:v>5.7160451007120781</c:v>
                </c:pt>
                <c:pt idx="692">
                  <c:v>5.7936157939419735</c:v>
                </c:pt>
                <c:pt idx="693">
                  <c:v>7.0788554029797677</c:v>
                </c:pt>
                <c:pt idx="694">
                  <c:v>6.5741354858976955</c:v>
                </c:pt>
                <c:pt idx="695">
                  <c:v>8.2545480771089732</c:v>
                </c:pt>
                <c:pt idx="696">
                  <c:v>6.5200995069451118</c:v>
                </c:pt>
                <c:pt idx="697">
                  <c:v>6.4704104909759304</c:v>
                </c:pt>
                <c:pt idx="698">
                  <c:v>8.2292324721314181</c:v>
                </c:pt>
                <c:pt idx="699">
                  <c:v>7.1719355080798977</c:v>
                </c:pt>
                <c:pt idx="700">
                  <c:v>0</c:v>
                </c:pt>
                <c:pt idx="701">
                  <c:v>7.4919846695294137</c:v>
                </c:pt>
                <c:pt idx="702">
                  <c:v>7.4472291412416665</c:v>
                </c:pt>
                <c:pt idx="703">
                  <c:v>6.9722491359625955</c:v>
                </c:pt>
                <c:pt idx="704">
                  <c:v>6.7415061410581627</c:v>
                </c:pt>
                <c:pt idx="705">
                  <c:v>7.3473700271226328</c:v>
                </c:pt>
                <c:pt idx="706">
                  <c:v>0</c:v>
                </c:pt>
                <c:pt idx="707">
                  <c:v>6.2190209923988409</c:v>
                </c:pt>
                <c:pt idx="708">
                  <c:v>6.5724301161050436</c:v>
                </c:pt>
                <c:pt idx="709">
                  <c:v>6.8675912176422118</c:v>
                </c:pt>
                <c:pt idx="710">
                  <c:v>8.4522725578288096</c:v>
                </c:pt>
                <c:pt idx="711">
                  <c:v>6.8670312064916956</c:v>
                </c:pt>
                <c:pt idx="712">
                  <c:v>6.2182203041755457</c:v>
                </c:pt>
                <c:pt idx="713">
                  <c:v>6.3076350754641703</c:v>
                </c:pt>
                <c:pt idx="714">
                  <c:v>7.0948692531895521</c:v>
                </c:pt>
                <c:pt idx="715">
                  <c:v>6.239637271386461</c:v>
                </c:pt>
                <c:pt idx="716">
                  <c:v>6.5623166607624395</c:v>
                </c:pt>
                <c:pt idx="717">
                  <c:v>0</c:v>
                </c:pt>
                <c:pt idx="718">
                  <c:v>7.2057725820984198</c:v>
                </c:pt>
                <c:pt idx="719">
                  <c:v>7.2030519346005955</c:v>
                </c:pt>
                <c:pt idx="720">
                  <c:v>6.596622932630873</c:v>
                </c:pt>
                <c:pt idx="721">
                  <c:v>7.5623404557646046</c:v>
                </c:pt>
                <c:pt idx="722">
                  <c:v>6.1353712091866202</c:v>
                </c:pt>
                <c:pt idx="723">
                  <c:v>0</c:v>
                </c:pt>
                <c:pt idx="724">
                  <c:v>7.4524881822934876</c:v>
                </c:pt>
                <c:pt idx="725">
                  <c:v>6.9736311586390709</c:v>
                </c:pt>
                <c:pt idx="726">
                  <c:v>0</c:v>
                </c:pt>
                <c:pt idx="727">
                  <c:v>7.0723602039634885</c:v>
                </c:pt>
                <c:pt idx="728">
                  <c:v>6.9529579953352494</c:v>
                </c:pt>
                <c:pt idx="729">
                  <c:v>6.0487873923896318</c:v>
                </c:pt>
                <c:pt idx="730">
                  <c:v>6.3900258449072025</c:v>
                </c:pt>
                <c:pt idx="731">
                  <c:v>5.1882251727052795</c:v>
                </c:pt>
                <c:pt idx="732">
                  <c:v>6.7857532436552397</c:v>
                </c:pt>
                <c:pt idx="733">
                  <c:v>5.5452885564759962</c:v>
                </c:pt>
                <c:pt idx="734">
                  <c:v>7.2424728500712394</c:v>
                </c:pt>
                <c:pt idx="735">
                  <c:v>6.8548371961213856</c:v>
                </c:pt>
                <c:pt idx="736">
                  <c:v>6.604549492806469</c:v>
                </c:pt>
                <c:pt idx="737">
                  <c:v>6.2786735919682668</c:v>
                </c:pt>
                <c:pt idx="738">
                  <c:v>6.9572384350433438</c:v>
                </c:pt>
                <c:pt idx="739">
                  <c:v>6.6167747431317858</c:v>
                </c:pt>
                <c:pt idx="740">
                  <c:v>0</c:v>
                </c:pt>
                <c:pt idx="741">
                  <c:v>7.4887360981121214</c:v>
                </c:pt>
                <c:pt idx="742">
                  <c:v>7.0042977234391826</c:v>
                </c:pt>
                <c:pt idx="743">
                  <c:v>5.3731419709298898</c:v>
                </c:pt>
                <c:pt idx="744">
                  <c:v>8.2234894511577501</c:v>
                </c:pt>
                <c:pt idx="745">
                  <c:v>6.3165972070840715</c:v>
                </c:pt>
                <c:pt idx="746">
                  <c:v>0</c:v>
                </c:pt>
                <c:pt idx="747">
                  <c:v>6.2687066499972364</c:v>
                </c:pt>
                <c:pt idx="748">
                  <c:v>0</c:v>
                </c:pt>
                <c:pt idx="749">
                  <c:v>5.6953546968403002</c:v>
                </c:pt>
                <c:pt idx="750">
                  <c:v>6.6037396302426137</c:v>
                </c:pt>
                <c:pt idx="751">
                  <c:v>7.1341850791350652</c:v>
                </c:pt>
                <c:pt idx="752">
                  <c:v>6.7690152631273621</c:v>
                </c:pt>
                <c:pt idx="753">
                  <c:v>5.089251412565682</c:v>
                </c:pt>
                <c:pt idx="754">
                  <c:v>6.8423595733306746</c:v>
                </c:pt>
                <c:pt idx="755">
                  <c:v>6.4954118089471375</c:v>
                </c:pt>
                <c:pt idx="756">
                  <c:v>0</c:v>
                </c:pt>
                <c:pt idx="757">
                  <c:v>5.9741615369755934</c:v>
                </c:pt>
                <c:pt idx="758">
                  <c:v>0</c:v>
                </c:pt>
                <c:pt idx="759">
                  <c:v>7.030727198839366</c:v>
                </c:pt>
                <c:pt idx="760">
                  <c:v>7.8448054130960276</c:v>
                </c:pt>
                <c:pt idx="761">
                  <c:v>7.4627512800234053</c:v>
                </c:pt>
                <c:pt idx="762">
                  <c:v>7.051904647895439</c:v>
                </c:pt>
                <c:pt idx="763">
                  <c:v>6.193388992061859</c:v>
                </c:pt>
                <c:pt idx="764">
                  <c:v>6.5867222975180688</c:v>
                </c:pt>
                <c:pt idx="765">
                  <c:v>5.6520383328156294</c:v>
                </c:pt>
                <c:pt idx="766">
                  <c:v>8.0952565504044216</c:v>
                </c:pt>
                <c:pt idx="767">
                  <c:v>7.1787430555717746</c:v>
                </c:pt>
                <c:pt idx="768">
                  <c:v>5.7755012235898304</c:v>
                </c:pt>
                <c:pt idx="769">
                  <c:v>8.1017417483089105</c:v>
                </c:pt>
                <c:pt idx="770">
                  <c:v>6.2467693149464711</c:v>
                </c:pt>
                <c:pt idx="771">
                  <c:v>4.9320676922007216</c:v>
                </c:pt>
                <c:pt idx="772">
                  <c:v>6.2232661428086979</c:v>
                </c:pt>
                <c:pt idx="773">
                  <c:v>7.1027195392852684</c:v>
                </c:pt>
                <c:pt idx="774">
                  <c:v>7.9534455721398905</c:v>
                </c:pt>
                <c:pt idx="775">
                  <c:v>7.4672298753756303</c:v>
                </c:pt>
                <c:pt idx="776">
                  <c:v>6.1429991778694495</c:v>
                </c:pt>
                <c:pt idx="777">
                  <c:v>7.0004210614656337</c:v>
                </c:pt>
                <c:pt idx="778">
                  <c:v>4.7843319480221487</c:v>
                </c:pt>
                <c:pt idx="779">
                  <c:v>6.2085501851689342</c:v>
                </c:pt>
                <c:pt idx="780">
                  <c:v>5.616444004076933</c:v>
                </c:pt>
                <c:pt idx="781">
                  <c:v>0</c:v>
                </c:pt>
                <c:pt idx="782">
                  <c:v>8.1190641930862633</c:v>
                </c:pt>
                <c:pt idx="783">
                  <c:v>6.913861516235591</c:v>
                </c:pt>
                <c:pt idx="784">
                  <c:v>9.1115500713043733</c:v>
                </c:pt>
                <c:pt idx="785">
                  <c:v>6.2127773646896802</c:v>
                </c:pt>
                <c:pt idx="786">
                  <c:v>6.8911888787294568</c:v>
                </c:pt>
                <c:pt idx="787">
                  <c:v>0</c:v>
                </c:pt>
                <c:pt idx="788">
                  <c:v>6.9898834506164578</c:v>
                </c:pt>
                <c:pt idx="789">
                  <c:v>0</c:v>
                </c:pt>
                <c:pt idx="790">
                  <c:v>6.6485502781141452</c:v>
                </c:pt>
                <c:pt idx="791">
                  <c:v>0</c:v>
                </c:pt>
                <c:pt idx="792">
                  <c:v>5.975155978406689</c:v>
                </c:pt>
                <c:pt idx="793">
                  <c:v>5.918970813622682</c:v>
                </c:pt>
                <c:pt idx="794">
                  <c:v>6.7592446735295733</c:v>
                </c:pt>
                <c:pt idx="795">
                  <c:v>7.1856271356748991</c:v>
                </c:pt>
                <c:pt idx="796">
                  <c:v>0</c:v>
                </c:pt>
                <c:pt idx="797">
                  <c:v>6.4251101525436809</c:v>
                </c:pt>
                <c:pt idx="798">
                  <c:v>6.9530054226654414</c:v>
                </c:pt>
                <c:pt idx="799">
                  <c:v>6.2035224168225849</c:v>
                </c:pt>
                <c:pt idx="800">
                  <c:v>0</c:v>
                </c:pt>
                <c:pt idx="801">
                  <c:v>7.0462805003612106</c:v>
                </c:pt>
                <c:pt idx="802">
                  <c:v>6.1093929113033969</c:v>
                </c:pt>
                <c:pt idx="803">
                  <c:v>9.315130317183602</c:v>
                </c:pt>
                <c:pt idx="804">
                  <c:v>6.7617512294997644</c:v>
                </c:pt>
                <c:pt idx="805">
                  <c:v>7.2434832824382953</c:v>
                </c:pt>
                <c:pt idx="806">
                  <c:v>0</c:v>
                </c:pt>
                <c:pt idx="807">
                  <c:v>6.4974894440313111</c:v>
                </c:pt>
                <c:pt idx="808">
                  <c:v>6.987165554770618</c:v>
                </c:pt>
                <c:pt idx="809">
                  <c:v>7.6139369124465111</c:v>
                </c:pt>
                <c:pt idx="810">
                  <c:v>6.4670306354658473</c:v>
                </c:pt>
                <c:pt idx="811">
                  <c:v>6.0582057843568906</c:v>
                </c:pt>
                <c:pt idx="812">
                  <c:v>5.7638433697507621</c:v>
                </c:pt>
                <c:pt idx="813">
                  <c:v>7.6427542829703183</c:v>
                </c:pt>
                <c:pt idx="814">
                  <c:v>6.4946985133402153</c:v>
                </c:pt>
                <c:pt idx="815">
                  <c:v>5.359939776350954</c:v>
                </c:pt>
                <c:pt idx="816">
                  <c:v>6.3407612917626723</c:v>
                </c:pt>
                <c:pt idx="817">
                  <c:v>4.7126497016272113</c:v>
                </c:pt>
                <c:pt idx="818">
                  <c:v>0</c:v>
                </c:pt>
                <c:pt idx="819">
                  <c:v>7.7148119947585352</c:v>
                </c:pt>
                <c:pt idx="820">
                  <c:v>0</c:v>
                </c:pt>
                <c:pt idx="821">
                  <c:v>6.2455435114974058</c:v>
                </c:pt>
                <c:pt idx="822">
                  <c:v>6.5530877097963547</c:v>
                </c:pt>
                <c:pt idx="823">
                  <c:v>7.6966446575863081</c:v>
                </c:pt>
                <c:pt idx="824">
                  <c:v>6.2730360142326216</c:v>
                </c:pt>
                <c:pt idx="825">
                  <c:v>7.0194320261802838</c:v>
                </c:pt>
                <c:pt idx="826">
                  <c:v>6.6748423178417964</c:v>
                </c:pt>
                <c:pt idx="827">
                  <c:v>6.3298451655108687</c:v>
                </c:pt>
                <c:pt idx="828">
                  <c:v>6.9581528050636283</c:v>
                </c:pt>
                <c:pt idx="829">
                  <c:v>0</c:v>
                </c:pt>
                <c:pt idx="830">
                  <c:v>7.6514117716090846</c:v>
                </c:pt>
                <c:pt idx="831">
                  <c:v>0</c:v>
                </c:pt>
                <c:pt idx="832">
                  <c:v>6.0943313492770965</c:v>
                </c:pt>
                <c:pt idx="833">
                  <c:v>6.6445518260995744</c:v>
                </c:pt>
                <c:pt idx="834">
                  <c:v>6.9946822113746432</c:v>
                </c:pt>
                <c:pt idx="835">
                  <c:v>5.5197033294324545</c:v>
                </c:pt>
                <c:pt idx="836">
                  <c:v>7.3790787913126978</c:v>
                </c:pt>
                <c:pt idx="837">
                  <c:v>6.6555177963320888</c:v>
                </c:pt>
                <c:pt idx="838">
                  <c:v>6.9458057464212795</c:v>
                </c:pt>
                <c:pt idx="839">
                  <c:v>6.5716447890265846</c:v>
                </c:pt>
                <c:pt idx="840">
                  <c:v>7.6416426395860126</c:v>
                </c:pt>
                <c:pt idx="841">
                  <c:v>6.2162187008371372</c:v>
                </c:pt>
                <c:pt idx="842">
                  <c:v>6.8248804726501309</c:v>
                </c:pt>
                <c:pt idx="843">
                  <c:v>6.0132544529014789</c:v>
                </c:pt>
                <c:pt idx="844">
                  <c:v>6.9908070896842096</c:v>
                </c:pt>
                <c:pt idx="845">
                  <c:v>6.4773962208281217</c:v>
                </c:pt>
                <c:pt idx="846">
                  <c:v>5.820359117213135</c:v>
                </c:pt>
                <c:pt idx="847">
                  <c:v>0</c:v>
                </c:pt>
                <c:pt idx="848">
                  <c:v>6.0300732307125182</c:v>
                </c:pt>
                <c:pt idx="849">
                  <c:v>7.7148153865226723</c:v>
                </c:pt>
                <c:pt idx="850">
                  <c:v>6.6415484696313944</c:v>
                </c:pt>
                <c:pt idx="851">
                  <c:v>5.936290003091468</c:v>
                </c:pt>
                <c:pt idx="852">
                  <c:v>6.9619523644150751</c:v>
                </c:pt>
                <c:pt idx="853">
                  <c:v>5.3534064673320794</c:v>
                </c:pt>
                <c:pt idx="854">
                  <c:v>6.3041961590538307</c:v>
                </c:pt>
                <c:pt idx="855">
                  <c:v>6.941369791773691</c:v>
                </c:pt>
                <c:pt idx="856">
                  <c:v>6.7765994977914579</c:v>
                </c:pt>
                <c:pt idx="857">
                  <c:v>7.3840719187457022</c:v>
                </c:pt>
                <c:pt idx="858">
                  <c:v>6.9952687411549057</c:v>
                </c:pt>
                <c:pt idx="859">
                  <c:v>6.2456828976249827</c:v>
                </c:pt>
                <c:pt idx="860">
                  <c:v>5.9689730044410787</c:v>
                </c:pt>
                <c:pt idx="861">
                  <c:v>6.9145969944352661</c:v>
                </c:pt>
                <c:pt idx="862">
                  <c:v>5.881812462894711</c:v>
                </c:pt>
                <c:pt idx="863">
                  <c:v>7.5836674003320459</c:v>
                </c:pt>
                <c:pt idx="864">
                  <c:v>6.3972793788535922</c:v>
                </c:pt>
                <c:pt idx="865">
                  <c:v>6.648363426766795</c:v>
                </c:pt>
                <c:pt idx="866">
                  <c:v>6.943103573894752</c:v>
                </c:pt>
                <c:pt idx="867">
                  <c:v>6.9510313644630939</c:v>
                </c:pt>
                <c:pt idx="868">
                  <c:v>7.3775156966355926</c:v>
                </c:pt>
                <c:pt idx="869">
                  <c:v>6.1660791616086135</c:v>
                </c:pt>
                <c:pt idx="870">
                  <c:v>6.0428372701960882</c:v>
                </c:pt>
                <c:pt idx="871">
                  <c:v>0</c:v>
                </c:pt>
                <c:pt idx="872">
                  <c:v>0</c:v>
                </c:pt>
                <c:pt idx="873">
                  <c:v>8.7499294641076695</c:v>
                </c:pt>
                <c:pt idx="874">
                  <c:v>6.6933047572359232</c:v>
                </c:pt>
                <c:pt idx="875">
                  <c:v>6.9556071843408285</c:v>
                </c:pt>
                <c:pt idx="876">
                  <c:v>6.3420573250071905</c:v>
                </c:pt>
                <c:pt idx="877">
                  <c:v>7.4607851219490877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07-4878-89F8-53D764701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2629151"/>
        <c:axId val="2132624159"/>
      </c:scatterChart>
      <c:valAx>
        <c:axId val="21326291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32624159"/>
        <c:crosses val="autoZero"/>
        <c:crossBetween val="midCat"/>
      </c:valAx>
      <c:valAx>
        <c:axId val="2132624159"/>
        <c:scaling>
          <c:orientation val="minMax"/>
          <c:min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326291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b="1"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log10 (Sum cdk4)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Figs!$E$1</c:f>
              <c:strCache>
                <c:ptCount val="1"/>
                <c:pt idx="0">
                  <c:v>log10 (Sum cdk4)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Figs!$D$2:$D$879</c:f>
              <c:numCache>
                <c:formatCode>General</c:formatCode>
                <c:ptCount val="878"/>
                <c:pt idx="0">
                  <c:v>6.0750764479098285</c:v>
                </c:pt>
                <c:pt idx="1">
                  <c:v>6.0799789834627074</c:v>
                </c:pt>
                <c:pt idx="2">
                  <c:v>0</c:v>
                </c:pt>
                <c:pt idx="3">
                  <c:v>0</c:v>
                </c:pt>
                <c:pt idx="4">
                  <c:v>-5.0617719143039901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2.237215458496403</c:v>
                </c:pt>
                <c:pt idx="9">
                  <c:v>1.7870852082092379</c:v>
                </c:pt>
                <c:pt idx="10">
                  <c:v>0</c:v>
                </c:pt>
                <c:pt idx="11">
                  <c:v>1.6651022148058321</c:v>
                </c:pt>
                <c:pt idx="12">
                  <c:v>3.3215842042182651</c:v>
                </c:pt>
                <c:pt idx="13">
                  <c:v>0</c:v>
                </c:pt>
                <c:pt idx="14">
                  <c:v>1.5390973502321461</c:v>
                </c:pt>
                <c:pt idx="15">
                  <c:v>5.6040406984808655</c:v>
                </c:pt>
                <c:pt idx="16">
                  <c:v>4.7245820099084304</c:v>
                </c:pt>
                <c:pt idx="17">
                  <c:v>-4.3864502445898932</c:v>
                </c:pt>
                <c:pt idx="18">
                  <c:v>0.84203527993346883</c:v>
                </c:pt>
                <c:pt idx="19">
                  <c:v>1.5823574002255081</c:v>
                </c:pt>
                <c:pt idx="20">
                  <c:v>-0.10820114307009689</c:v>
                </c:pt>
                <c:pt idx="21">
                  <c:v>0</c:v>
                </c:pt>
                <c:pt idx="22">
                  <c:v>0</c:v>
                </c:pt>
                <c:pt idx="23">
                  <c:v>-14.096264245132559</c:v>
                </c:pt>
                <c:pt idx="24">
                  <c:v>0</c:v>
                </c:pt>
                <c:pt idx="25">
                  <c:v>-11.118924378049289</c:v>
                </c:pt>
                <c:pt idx="26">
                  <c:v>3.6948503057434801</c:v>
                </c:pt>
                <c:pt idx="27">
                  <c:v>0</c:v>
                </c:pt>
                <c:pt idx="28">
                  <c:v>1.9873892621363487</c:v>
                </c:pt>
                <c:pt idx="29">
                  <c:v>2.4645770338599022</c:v>
                </c:pt>
                <c:pt idx="30">
                  <c:v>-4.1333088418908828</c:v>
                </c:pt>
                <c:pt idx="31">
                  <c:v>-4.6232044596183073</c:v>
                </c:pt>
                <c:pt idx="32">
                  <c:v>-2.9494411633653286</c:v>
                </c:pt>
                <c:pt idx="33">
                  <c:v>-5.3011876462972598</c:v>
                </c:pt>
                <c:pt idx="34">
                  <c:v>0</c:v>
                </c:pt>
                <c:pt idx="35">
                  <c:v>-4.4720247768095316</c:v>
                </c:pt>
                <c:pt idx="36">
                  <c:v>5.9045314343806758</c:v>
                </c:pt>
                <c:pt idx="37">
                  <c:v>0.60582711021473534</c:v>
                </c:pt>
                <c:pt idx="38">
                  <c:v>-2.6942846721535139</c:v>
                </c:pt>
                <c:pt idx="39">
                  <c:v>0</c:v>
                </c:pt>
                <c:pt idx="40">
                  <c:v>0.22280962408053653</c:v>
                </c:pt>
                <c:pt idx="41">
                  <c:v>2.2752166606624042</c:v>
                </c:pt>
                <c:pt idx="42">
                  <c:v>0</c:v>
                </c:pt>
                <c:pt idx="43">
                  <c:v>5.4532467845304122</c:v>
                </c:pt>
                <c:pt idx="44">
                  <c:v>0.22986633532969142</c:v>
                </c:pt>
                <c:pt idx="45">
                  <c:v>3.9408485906204178</c:v>
                </c:pt>
                <c:pt idx="46">
                  <c:v>0</c:v>
                </c:pt>
                <c:pt idx="47">
                  <c:v>0</c:v>
                </c:pt>
                <c:pt idx="48">
                  <c:v>2.0278692934057223</c:v>
                </c:pt>
                <c:pt idx="49">
                  <c:v>5.1378023203058207</c:v>
                </c:pt>
                <c:pt idx="50">
                  <c:v>1.5845786958624091</c:v>
                </c:pt>
                <c:pt idx="51">
                  <c:v>2.9873623346915084</c:v>
                </c:pt>
                <c:pt idx="52">
                  <c:v>3.8319153775574031</c:v>
                </c:pt>
                <c:pt idx="53">
                  <c:v>2.2844714081786579</c:v>
                </c:pt>
                <c:pt idx="54">
                  <c:v>2.8435426215949859</c:v>
                </c:pt>
                <c:pt idx="55">
                  <c:v>-0.10012408910131519</c:v>
                </c:pt>
                <c:pt idx="56">
                  <c:v>0.7460347162371328</c:v>
                </c:pt>
                <c:pt idx="57">
                  <c:v>3.1368340610811742</c:v>
                </c:pt>
                <c:pt idx="58">
                  <c:v>0</c:v>
                </c:pt>
                <c:pt idx="59">
                  <c:v>1.3653805916321804</c:v>
                </c:pt>
                <c:pt idx="60">
                  <c:v>1.8099242010398846</c:v>
                </c:pt>
                <c:pt idx="61">
                  <c:v>-0.53385114535672551</c:v>
                </c:pt>
                <c:pt idx="62">
                  <c:v>0</c:v>
                </c:pt>
                <c:pt idx="63">
                  <c:v>3.7590374837313165</c:v>
                </c:pt>
                <c:pt idx="64">
                  <c:v>3.1693253464055129</c:v>
                </c:pt>
                <c:pt idx="65">
                  <c:v>2.5990314299144792</c:v>
                </c:pt>
                <c:pt idx="66">
                  <c:v>0</c:v>
                </c:pt>
                <c:pt idx="67">
                  <c:v>2.2019577802394381</c:v>
                </c:pt>
                <c:pt idx="68">
                  <c:v>1.9835098046988859</c:v>
                </c:pt>
                <c:pt idx="69">
                  <c:v>6.5122654990049806</c:v>
                </c:pt>
                <c:pt idx="70">
                  <c:v>0</c:v>
                </c:pt>
                <c:pt idx="71">
                  <c:v>0</c:v>
                </c:pt>
                <c:pt idx="72">
                  <c:v>4.6647341968139369</c:v>
                </c:pt>
                <c:pt idx="73">
                  <c:v>4.8624102578956023</c:v>
                </c:pt>
                <c:pt idx="74">
                  <c:v>6.5152052662572713</c:v>
                </c:pt>
                <c:pt idx="75">
                  <c:v>3.3324213237757578</c:v>
                </c:pt>
                <c:pt idx="76">
                  <c:v>2.7095259529419158</c:v>
                </c:pt>
                <c:pt idx="77">
                  <c:v>0.2120196782669142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0.93880330252213151</c:v>
                </c:pt>
                <c:pt idx="82">
                  <c:v>0</c:v>
                </c:pt>
                <c:pt idx="83">
                  <c:v>3.6632912938177085</c:v>
                </c:pt>
                <c:pt idx="84">
                  <c:v>4.5028564955741048</c:v>
                </c:pt>
                <c:pt idx="85">
                  <c:v>5.088481235163365</c:v>
                </c:pt>
                <c:pt idx="86">
                  <c:v>4.7101255781041935</c:v>
                </c:pt>
                <c:pt idx="87">
                  <c:v>2.8532944072009103</c:v>
                </c:pt>
                <c:pt idx="88">
                  <c:v>0</c:v>
                </c:pt>
                <c:pt idx="89">
                  <c:v>0</c:v>
                </c:pt>
                <c:pt idx="90">
                  <c:v>3.6146461597479806</c:v>
                </c:pt>
                <c:pt idx="91">
                  <c:v>4.7968878514159945</c:v>
                </c:pt>
                <c:pt idx="92">
                  <c:v>1.8460893051727316</c:v>
                </c:pt>
                <c:pt idx="93">
                  <c:v>1.1071969238634458</c:v>
                </c:pt>
                <c:pt idx="94">
                  <c:v>2.1689251575725712</c:v>
                </c:pt>
                <c:pt idx="95">
                  <c:v>2.2498345888669422</c:v>
                </c:pt>
                <c:pt idx="96">
                  <c:v>2.2071093410071678</c:v>
                </c:pt>
                <c:pt idx="97">
                  <c:v>2.4674529859004286</c:v>
                </c:pt>
                <c:pt idx="98">
                  <c:v>3.7589542161992782</c:v>
                </c:pt>
                <c:pt idx="99">
                  <c:v>-2.3376890155232024</c:v>
                </c:pt>
                <c:pt idx="100">
                  <c:v>0</c:v>
                </c:pt>
                <c:pt idx="101">
                  <c:v>0.77205968021005167</c:v>
                </c:pt>
                <c:pt idx="102">
                  <c:v>0</c:v>
                </c:pt>
                <c:pt idx="103">
                  <c:v>0</c:v>
                </c:pt>
                <c:pt idx="104">
                  <c:v>3.3013906963625193</c:v>
                </c:pt>
                <c:pt idx="105">
                  <c:v>0</c:v>
                </c:pt>
                <c:pt idx="106">
                  <c:v>1.826845974330495</c:v>
                </c:pt>
                <c:pt idx="107">
                  <c:v>-2.8922995694399403E-2</c:v>
                </c:pt>
                <c:pt idx="108">
                  <c:v>4.9454051322208343</c:v>
                </c:pt>
                <c:pt idx="109">
                  <c:v>4.6194183200851633</c:v>
                </c:pt>
                <c:pt idx="110">
                  <c:v>2.5111705039552277</c:v>
                </c:pt>
                <c:pt idx="111">
                  <c:v>3.589734809061413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3.4094713006786783</c:v>
                </c:pt>
                <c:pt idx="116">
                  <c:v>2.3547703650530392</c:v>
                </c:pt>
                <c:pt idx="117">
                  <c:v>0</c:v>
                </c:pt>
                <c:pt idx="118">
                  <c:v>0.36772805814212361</c:v>
                </c:pt>
                <c:pt idx="119">
                  <c:v>1.8913970375191822</c:v>
                </c:pt>
                <c:pt idx="120">
                  <c:v>5.2586213545904821</c:v>
                </c:pt>
                <c:pt idx="121">
                  <c:v>3.3960482372441767</c:v>
                </c:pt>
                <c:pt idx="122">
                  <c:v>2.1378974731221283</c:v>
                </c:pt>
                <c:pt idx="123">
                  <c:v>0</c:v>
                </c:pt>
                <c:pt idx="124">
                  <c:v>4.4145707848193236</c:v>
                </c:pt>
                <c:pt idx="125">
                  <c:v>3.8782516297195171</c:v>
                </c:pt>
                <c:pt idx="126">
                  <c:v>2.0912878535556527</c:v>
                </c:pt>
                <c:pt idx="127">
                  <c:v>0.98153378855473994</c:v>
                </c:pt>
                <c:pt idx="128">
                  <c:v>3.4562449819297751</c:v>
                </c:pt>
                <c:pt idx="129">
                  <c:v>4.9794301759007817</c:v>
                </c:pt>
                <c:pt idx="130">
                  <c:v>0</c:v>
                </c:pt>
                <c:pt idx="131">
                  <c:v>7.0409336888768799</c:v>
                </c:pt>
                <c:pt idx="132">
                  <c:v>3.9862539926311786</c:v>
                </c:pt>
                <c:pt idx="133">
                  <c:v>0</c:v>
                </c:pt>
                <c:pt idx="134">
                  <c:v>0</c:v>
                </c:pt>
                <c:pt idx="135">
                  <c:v>3.8853687932434657</c:v>
                </c:pt>
                <c:pt idx="136">
                  <c:v>0</c:v>
                </c:pt>
                <c:pt idx="137">
                  <c:v>2.0637062594153588</c:v>
                </c:pt>
                <c:pt idx="138">
                  <c:v>2.0344229942143581</c:v>
                </c:pt>
                <c:pt idx="139">
                  <c:v>5.5541930893439622</c:v>
                </c:pt>
                <c:pt idx="140">
                  <c:v>3.6008194233047512</c:v>
                </c:pt>
                <c:pt idx="141">
                  <c:v>2.8719632064345233</c:v>
                </c:pt>
                <c:pt idx="142">
                  <c:v>0</c:v>
                </c:pt>
                <c:pt idx="143">
                  <c:v>4.7390317347878375</c:v>
                </c:pt>
                <c:pt idx="144">
                  <c:v>1.6017899626801779</c:v>
                </c:pt>
                <c:pt idx="145">
                  <c:v>3.5001081338896136</c:v>
                </c:pt>
                <c:pt idx="146">
                  <c:v>2.5807902589709566</c:v>
                </c:pt>
                <c:pt idx="147">
                  <c:v>7.409799528652024</c:v>
                </c:pt>
                <c:pt idx="148">
                  <c:v>5.419775223462449</c:v>
                </c:pt>
                <c:pt idx="149">
                  <c:v>2.6842656802679112</c:v>
                </c:pt>
                <c:pt idx="150">
                  <c:v>6.7885421946209696</c:v>
                </c:pt>
                <c:pt idx="151">
                  <c:v>1.4232923837820077</c:v>
                </c:pt>
                <c:pt idx="152">
                  <c:v>2.1074040992954379</c:v>
                </c:pt>
                <c:pt idx="153">
                  <c:v>4.3540892984443822</c:v>
                </c:pt>
                <c:pt idx="154">
                  <c:v>0</c:v>
                </c:pt>
                <c:pt idx="155">
                  <c:v>2.1380276716193611</c:v>
                </c:pt>
                <c:pt idx="156">
                  <c:v>0</c:v>
                </c:pt>
                <c:pt idx="157">
                  <c:v>7.5528285967702953</c:v>
                </c:pt>
                <c:pt idx="158">
                  <c:v>5.3446848638183706</c:v>
                </c:pt>
                <c:pt idx="159">
                  <c:v>3.5442125702293139</c:v>
                </c:pt>
                <c:pt idx="160">
                  <c:v>2.971919794158123</c:v>
                </c:pt>
                <c:pt idx="161">
                  <c:v>2.4832386347534285</c:v>
                </c:pt>
                <c:pt idx="162">
                  <c:v>2.6812769618992753</c:v>
                </c:pt>
                <c:pt idx="163">
                  <c:v>0</c:v>
                </c:pt>
                <c:pt idx="164">
                  <c:v>4.7687884251148613</c:v>
                </c:pt>
                <c:pt idx="165">
                  <c:v>3.146027531169334</c:v>
                </c:pt>
                <c:pt idx="166">
                  <c:v>0.6998770302661611</c:v>
                </c:pt>
                <c:pt idx="167">
                  <c:v>1.9199449611318924</c:v>
                </c:pt>
                <c:pt idx="168">
                  <c:v>0</c:v>
                </c:pt>
                <c:pt idx="169">
                  <c:v>3.7753694172758667</c:v>
                </c:pt>
                <c:pt idx="170">
                  <c:v>0.69166022113910675</c:v>
                </c:pt>
                <c:pt idx="171">
                  <c:v>3.4015633373267016</c:v>
                </c:pt>
                <c:pt idx="172">
                  <c:v>0</c:v>
                </c:pt>
                <c:pt idx="173">
                  <c:v>4.0926727354847694</c:v>
                </c:pt>
                <c:pt idx="174">
                  <c:v>5.7023618049923011</c:v>
                </c:pt>
                <c:pt idx="175">
                  <c:v>0</c:v>
                </c:pt>
                <c:pt idx="176">
                  <c:v>2.4719435380432024</c:v>
                </c:pt>
                <c:pt idx="177">
                  <c:v>2.3698807689660333</c:v>
                </c:pt>
                <c:pt idx="178">
                  <c:v>1.858945662149224</c:v>
                </c:pt>
                <c:pt idx="179">
                  <c:v>5.5780736523722281</c:v>
                </c:pt>
                <c:pt idx="180">
                  <c:v>0</c:v>
                </c:pt>
                <c:pt idx="181">
                  <c:v>1.5715005120252783</c:v>
                </c:pt>
                <c:pt idx="182">
                  <c:v>4.4841958352651465</c:v>
                </c:pt>
                <c:pt idx="183">
                  <c:v>3.9090279297850055</c:v>
                </c:pt>
                <c:pt idx="184">
                  <c:v>4.9175085586108818</c:v>
                </c:pt>
                <c:pt idx="185">
                  <c:v>2.9646068476339562</c:v>
                </c:pt>
                <c:pt idx="186">
                  <c:v>3.3510947429651381</c:v>
                </c:pt>
                <c:pt idx="187">
                  <c:v>2.6050783689599939</c:v>
                </c:pt>
                <c:pt idx="188">
                  <c:v>2.008104533910029</c:v>
                </c:pt>
                <c:pt idx="189">
                  <c:v>4.0126171127530474</c:v>
                </c:pt>
                <c:pt idx="190">
                  <c:v>3.1926267930847567</c:v>
                </c:pt>
                <c:pt idx="191">
                  <c:v>1.7134441625115822</c:v>
                </c:pt>
                <c:pt idx="192">
                  <c:v>3.658615894137907</c:v>
                </c:pt>
                <c:pt idx="193">
                  <c:v>1.3188553989098555</c:v>
                </c:pt>
                <c:pt idx="194">
                  <c:v>5.7506896674651493</c:v>
                </c:pt>
                <c:pt idx="195">
                  <c:v>2.5506555374048441</c:v>
                </c:pt>
                <c:pt idx="196">
                  <c:v>3.6396502518968705</c:v>
                </c:pt>
                <c:pt idx="197">
                  <c:v>4.8357590672008772</c:v>
                </c:pt>
                <c:pt idx="198">
                  <c:v>4.273860409489826</c:v>
                </c:pt>
                <c:pt idx="199">
                  <c:v>3.302787095190316</c:v>
                </c:pt>
                <c:pt idx="200">
                  <c:v>2.4833478380147693</c:v>
                </c:pt>
                <c:pt idx="201">
                  <c:v>6.1453030117675738</c:v>
                </c:pt>
                <c:pt idx="202">
                  <c:v>4.8202331472237843</c:v>
                </c:pt>
                <c:pt idx="203">
                  <c:v>5.1103503165865609</c:v>
                </c:pt>
                <c:pt idx="204">
                  <c:v>4.2078180936429987</c:v>
                </c:pt>
                <c:pt idx="205">
                  <c:v>0</c:v>
                </c:pt>
                <c:pt idx="206">
                  <c:v>2.5140135669454442</c:v>
                </c:pt>
                <c:pt idx="207">
                  <c:v>4.2542867668505977</c:v>
                </c:pt>
                <c:pt idx="208">
                  <c:v>2.1674184896764075</c:v>
                </c:pt>
                <c:pt idx="209">
                  <c:v>2.5475120587351614</c:v>
                </c:pt>
                <c:pt idx="210">
                  <c:v>0</c:v>
                </c:pt>
                <c:pt idx="211">
                  <c:v>2.6405069526400937</c:v>
                </c:pt>
                <c:pt idx="212">
                  <c:v>2.6545906973681541</c:v>
                </c:pt>
                <c:pt idx="213">
                  <c:v>1.8517430155343453</c:v>
                </c:pt>
                <c:pt idx="214">
                  <c:v>2.2626357428070167</c:v>
                </c:pt>
                <c:pt idx="215">
                  <c:v>5.286074121289035</c:v>
                </c:pt>
                <c:pt idx="216">
                  <c:v>1.9505320332199929</c:v>
                </c:pt>
                <c:pt idx="217">
                  <c:v>0</c:v>
                </c:pt>
                <c:pt idx="218">
                  <c:v>0.89854151085906953</c:v>
                </c:pt>
                <c:pt idx="219">
                  <c:v>3.8084895769226268</c:v>
                </c:pt>
                <c:pt idx="220">
                  <c:v>3.6587237890411477</c:v>
                </c:pt>
                <c:pt idx="221">
                  <c:v>0.77275166159508935</c:v>
                </c:pt>
                <c:pt idx="222">
                  <c:v>2.4131469164661716</c:v>
                </c:pt>
                <c:pt idx="223">
                  <c:v>0.86745544735965885</c:v>
                </c:pt>
                <c:pt idx="224">
                  <c:v>0</c:v>
                </c:pt>
                <c:pt idx="225">
                  <c:v>1.7908555061985265</c:v>
                </c:pt>
                <c:pt idx="226">
                  <c:v>3.6847813297869481</c:v>
                </c:pt>
                <c:pt idx="227">
                  <c:v>2.6927409154877813</c:v>
                </c:pt>
                <c:pt idx="228">
                  <c:v>3.0707509930787178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3.1705898988518912</c:v>
                </c:pt>
                <c:pt idx="233">
                  <c:v>3.5967114896261685</c:v>
                </c:pt>
                <c:pt idx="234">
                  <c:v>3.0450591825903564</c:v>
                </c:pt>
                <c:pt idx="235">
                  <c:v>3.4174680083957227</c:v>
                </c:pt>
                <c:pt idx="236">
                  <c:v>3.3711469125259934</c:v>
                </c:pt>
                <c:pt idx="237">
                  <c:v>5.1653577215714011</c:v>
                </c:pt>
                <c:pt idx="238">
                  <c:v>4.8024426290448048</c:v>
                </c:pt>
                <c:pt idx="239">
                  <c:v>3.6877830510314493</c:v>
                </c:pt>
                <c:pt idx="240">
                  <c:v>3.0898660796848261</c:v>
                </c:pt>
                <c:pt idx="241">
                  <c:v>2.4726106349669776</c:v>
                </c:pt>
                <c:pt idx="242">
                  <c:v>4.1701880315108832</c:v>
                </c:pt>
                <c:pt idx="243">
                  <c:v>5.1877626251034554</c:v>
                </c:pt>
                <c:pt idx="244">
                  <c:v>0</c:v>
                </c:pt>
                <c:pt idx="245">
                  <c:v>7.4838057770017761</c:v>
                </c:pt>
                <c:pt idx="246">
                  <c:v>5.5804407729622296</c:v>
                </c:pt>
                <c:pt idx="247">
                  <c:v>2.690422008451252</c:v>
                </c:pt>
                <c:pt idx="248">
                  <c:v>2.2757278816005622</c:v>
                </c:pt>
                <c:pt idx="249">
                  <c:v>0</c:v>
                </c:pt>
                <c:pt idx="250">
                  <c:v>3.9185835845931756</c:v>
                </c:pt>
                <c:pt idx="251">
                  <c:v>3.8515447498129993</c:v>
                </c:pt>
                <c:pt idx="252">
                  <c:v>5.1386495843615112</c:v>
                </c:pt>
                <c:pt idx="253">
                  <c:v>3.2405114552043068</c:v>
                </c:pt>
                <c:pt idx="254">
                  <c:v>0</c:v>
                </c:pt>
                <c:pt idx="255">
                  <c:v>5.1339970018907408</c:v>
                </c:pt>
                <c:pt idx="256">
                  <c:v>6.3025548170325649</c:v>
                </c:pt>
                <c:pt idx="257">
                  <c:v>1.6261209896113602</c:v>
                </c:pt>
                <c:pt idx="258">
                  <c:v>4.970670595591387</c:v>
                </c:pt>
                <c:pt idx="259">
                  <c:v>0</c:v>
                </c:pt>
                <c:pt idx="260">
                  <c:v>6.2032901222730663</c:v>
                </c:pt>
                <c:pt idx="261">
                  <c:v>0</c:v>
                </c:pt>
                <c:pt idx="262">
                  <c:v>0</c:v>
                </c:pt>
                <c:pt idx="263">
                  <c:v>7.9129107022002607</c:v>
                </c:pt>
                <c:pt idx="264">
                  <c:v>2.0011433325450243</c:v>
                </c:pt>
                <c:pt idx="265">
                  <c:v>4.1444344144009433</c:v>
                </c:pt>
                <c:pt idx="266">
                  <c:v>0</c:v>
                </c:pt>
                <c:pt idx="267">
                  <c:v>1.2222249308178614</c:v>
                </c:pt>
                <c:pt idx="268">
                  <c:v>1.1884245244941967</c:v>
                </c:pt>
                <c:pt idx="269">
                  <c:v>2.7947040152611997</c:v>
                </c:pt>
                <c:pt idx="270">
                  <c:v>0.55384667230071583</c:v>
                </c:pt>
                <c:pt idx="271">
                  <c:v>2.9405512821591393</c:v>
                </c:pt>
                <c:pt idx="272">
                  <c:v>0.94405304597599848</c:v>
                </c:pt>
                <c:pt idx="273">
                  <c:v>2.9518571161717908</c:v>
                </c:pt>
                <c:pt idx="274">
                  <c:v>6.2479848793919812</c:v>
                </c:pt>
                <c:pt idx="275">
                  <c:v>3.9569475948090043</c:v>
                </c:pt>
                <c:pt idx="276">
                  <c:v>3.7860048615190043</c:v>
                </c:pt>
                <c:pt idx="277">
                  <c:v>5.3706308721952949</c:v>
                </c:pt>
                <c:pt idx="278">
                  <c:v>2.7327402394215419</c:v>
                </c:pt>
                <c:pt idx="279">
                  <c:v>1.636265859696689</c:v>
                </c:pt>
                <c:pt idx="280">
                  <c:v>4.5516197957799909</c:v>
                </c:pt>
                <c:pt idx="281">
                  <c:v>1.4432284038297767</c:v>
                </c:pt>
                <c:pt idx="282">
                  <c:v>4.0338324265000844</c:v>
                </c:pt>
                <c:pt idx="283">
                  <c:v>0</c:v>
                </c:pt>
                <c:pt idx="284">
                  <c:v>3.4735242285463537</c:v>
                </c:pt>
                <c:pt idx="285">
                  <c:v>0</c:v>
                </c:pt>
                <c:pt idx="286">
                  <c:v>4.3932878811285923</c:v>
                </c:pt>
                <c:pt idx="287">
                  <c:v>2.9461478436811963</c:v>
                </c:pt>
                <c:pt idx="288">
                  <c:v>3.4821991111053467</c:v>
                </c:pt>
                <c:pt idx="289">
                  <c:v>1.1670320141291246</c:v>
                </c:pt>
                <c:pt idx="290">
                  <c:v>0</c:v>
                </c:pt>
                <c:pt idx="291">
                  <c:v>0.54059445078818558</c:v>
                </c:pt>
                <c:pt idx="292">
                  <c:v>3.7198589231287316</c:v>
                </c:pt>
                <c:pt idx="293">
                  <c:v>4.6798131531333036</c:v>
                </c:pt>
                <c:pt idx="294">
                  <c:v>0</c:v>
                </c:pt>
                <c:pt idx="295">
                  <c:v>2.8870389642270347</c:v>
                </c:pt>
                <c:pt idx="296">
                  <c:v>0</c:v>
                </c:pt>
                <c:pt idx="297">
                  <c:v>1.7391485986087796</c:v>
                </c:pt>
                <c:pt idx="298">
                  <c:v>0</c:v>
                </c:pt>
                <c:pt idx="299">
                  <c:v>2.15147863598727</c:v>
                </c:pt>
                <c:pt idx="300">
                  <c:v>3.7334612680899433</c:v>
                </c:pt>
                <c:pt idx="301">
                  <c:v>0</c:v>
                </c:pt>
                <c:pt idx="302">
                  <c:v>3.6815692880617701</c:v>
                </c:pt>
                <c:pt idx="303">
                  <c:v>9.1137811637857364</c:v>
                </c:pt>
                <c:pt idx="304">
                  <c:v>4.3692322459220634</c:v>
                </c:pt>
                <c:pt idx="305">
                  <c:v>2.8472032877292812</c:v>
                </c:pt>
                <c:pt idx="306">
                  <c:v>1.2080253864348507</c:v>
                </c:pt>
                <c:pt idx="307">
                  <c:v>2.2319182970368554</c:v>
                </c:pt>
                <c:pt idx="308">
                  <c:v>3.9897534253002664</c:v>
                </c:pt>
                <c:pt idx="309">
                  <c:v>3.0771236641741324</c:v>
                </c:pt>
                <c:pt idx="310">
                  <c:v>1.9811555956174132</c:v>
                </c:pt>
                <c:pt idx="311">
                  <c:v>0</c:v>
                </c:pt>
                <c:pt idx="312">
                  <c:v>4.5239528357325076</c:v>
                </c:pt>
                <c:pt idx="313">
                  <c:v>2.3405751233480356</c:v>
                </c:pt>
                <c:pt idx="314">
                  <c:v>4.2545639903310919</c:v>
                </c:pt>
                <c:pt idx="315">
                  <c:v>5.2649607735962105</c:v>
                </c:pt>
                <c:pt idx="316">
                  <c:v>2.6423810545734994</c:v>
                </c:pt>
                <c:pt idx="317">
                  <c:v>5.0748466438615063</c:v>
                </c:pt>
                <c:pt idx="318">
                  <c:v>1.7886608161467763</c:v>
                </c:pt>
                <c:pt idx="319">
                  <c:v>2.612099329413863</c:v>
                </c:pt>
                <c:pt idx="320">
                  <c:v>1.8799045940756351</c:v>
                </c:pt>
                <c:pt idx="321">
                  <c:v>5.0514961347950234</c:v>
                </c:pt>
                <c:pt idx="322">
                  <c:v>2.4184773080104334</c:v>
                </c:pt>
                <c:pt idx="323">
                  <c:v>3.8232869712705551</c:v>
                </c:pt>
                <c:pt idx="324">
                  <c:v>4.110629427153504</c:v>
                </c:pt>
                <c:pt idx="325">
                  <c:v>0</c:v>
                </c:pt>
                <c:pt idx="326">
                  <c:v>2.9787116560498292</c:v>
                </c:pt>
                <c:pt idx="327">
                  <c:v>2.6564761185409682</c:v>
                </c:pt>
                <c:pt idx="328">
                  <c:v>3.4204296080538685</c:v>
                </c:pt>
                <c:pt idx="329">
                  <c:v>2.1340203698003557</c:v>
                </c:pt>
                <c:pt idx="330">
                  <c:v>0</c:v>
                </c:pt>
                <c:pt idx="331">
                  <c:v>3.6957941742186078</c:v>
                </c:pt>
                <c:pt idx="332">
                  <c:v>2.6352298486895727</c:v>
                </c:pt>
                <c:pt idx="333">
                  <c:v>0.91739441687654388</c:v>
                </c:pt>
                <c:pt idx="334">
                  <c:v>0</c:v>
                </c:pt>
                <c:pt idx="335">
                  <c:v>4.3863270110917441</c:v>
                </c:pt>
                <c:pt idx="336">
                  <c:v>3.3955758579525854</c:v>
                </c:pt>
                <c:pt idx="337">
                  <c:v>4.5730606897952599</c:v>
                </c:pt>
                <c:pt idx="338">
                  <c:v>1.8150630923259314</c:v>
                </c:pt>
                <c:pt idx="339">
                  <c:v>1.6089937788919106</c:v>
                </c:pt>
                <c:pt idx="340">
                  <c:v>6.1489690722977492</c:v>
                </c:pt>
                <c:pt idx="341">
                  <c:v>4.9862330453164461</c:v>
                </c:pt>
                <c:pt idx="342">
                  <c:v>4.2837737660435833</c:v>
                </c:pt>
                <c:pt idx="343">
                  <c:v>3.1936322425295942</c:v>
                </c:pt>
                <c:pt idx="344">
                  <c:v>3.8626770099197612</c:v>
                </c:pt>
                <c:pt idx="345">
                  <c:v>3.3716552553131325</c:v>
                </c:pt>
                <c:pt idx="346">
                  <c:v>0</c:v>
                </c:pt>
                <c:pt idx="347">
                  <c:v>5.6190857823183702</c:v>
                </c:pt>
                <c:pt idx="348">
                  <c:v>2.4411397505881269</c:v>
                </c:pt>
                <c:pt idx="349">
                  <c:v>4.6221807206371244</c:v>
                </c:pt>
                <c:pt idx="350">
                  <c:v>0</c:v>
                </c:pt>
                <c:pt idx="351">
                  <c:v>0</c:v>
                </c:pt>
                <c:pt idx="352">
                  <c:v>2.3074620766298444</c:v>
                </c:pt>
                <c:pt idx="353">
                  <c:v>5.8446393657724869</c:v>
                </c:pt>
                <c:pt idx="354">
                  <c:v>1.9578570334343037</c:v>
                </c:pt>
                <c:pt idx="355">
                  <c:v>0</c:v>
                </c:pt>
                <c:pt idx="356">
                  <c:v>3.6882008673762097</c:v>
                </c:pt>
                <c:pt idx="357">
                  <c:v>4.7143102016763168</c:v>
                </c:pt>
                <c:pt idx="358">
                  <c:v>4.0555131955993797</c:v>
                </c:pt>
                <c:pt idx="359">
                  <c:v>2.1337135064362709</c:v>
                </c:pt>
                <c:pt idx="360">
                  <c:v>3.6059023229122342</c:v>
                </c:pt>
                <c:pt idx="361">
                  <c:v>2.6421905805373154</c:v>
                </c:pt>
                <c:pt idx="362">
                  <c:v>4.2427677797498671</c:v>
                </c:pt>
                <c:pt idx="363">
                  <c:v>2.0363206400423679</c:v>
                </c:pt>
                <c:pt idx="364">
                  <c:v>2.4732585158878764</c:v>
                </c:pt>
                <c:pt idx="365">
                  <c:v>3.5892381436070808</c:v>
                </c:pt>
                <c:pt idx="366">
                  <c:v>3.9729610366070189</c:v>
                </c:pt>
                <c:pt idx="367">
                  <c:v>0</c:v>
                </c:pt>
                <c:pt idx="368">
                  <c:v>3.2871009134746698</c:v>
                </c:pt>
                <c:pt idx="369">
                  <c:v>0</c:v>
                </c:pt>
                <c:pt idx="370">
                  <c:v>0</c:v>
                </c:pt>
                <c:pt idx="371">
                  <c:v>6.7789673314087393</c:v>
                </c:pt>
                <c:pt idx="372">
                  <c:v>4.5135158344019599</c:v>
                </c:pt>
                <c:pt idx="373">
                  <c:v>0</c:v>
                </c:pt>
                <c:pt idx="374">
                  <c:v>4.2756112112840396</c:v>
                </c:pt>
                <c:pt idx="375">
                  <c:v>3.3353775871209761</c:v>
                </c:pt>
                <c:pt idx="376">
                  <c:v>1.4090849909576653</c:v>
                </c:pt>
                <c:pt idx="377">
                  <c:v>0.71657699622401239</c:v>
                </c:pt>
                <c:pt idx="378">
                  <c:v>0</c:v>
                </c:pt>
                <c:pt idx="379">
                  <c:v>0</c:v>
                </c:pt>
                <c:pt idx="380">
                  <c:v>7.2866799611070299</c:v>
                </c:pt>
                <c:pt idx="381">
                  <c:v>3.0289483202692029</c:v>
                </c:pt>
                <c:pt idx="382">
                  <c:v>0.8066878561302272</c:v>
                </c:pt>
                <c:pt idx="383">
                  <c:v>3.6713300050866255</c:v>
                </c:pt>
                <c:pt idx="384">
                  <c:v>0.67875731745661583</c:v>
                </c:pt>
                <c:pt idx="385">
                  <c:v>4.0437070485227133</c:v>
                </c:pt>
                <c:pt idx="386">
                  <c:v>4.1223178366792563</c:v>
                </c:pt>
                <c:pt idx="387">
                  <c:v>0</c:v>
                </c:pt>
                <c:pt idx="388">
                  <c:v>1.0037483250709334</c:v>
                </c:pt>
                <c:pt idx="389">
                  <c:v>3.1658465267042986</c:v>
                </c:pt>
                <c:pt idx="390">
                  <c:v>6.9426626155101498</c:v>
                </c:pt>
                <c:pt idx="391">
                  <c:v>7.1434932702190013</c:v>
                </c:pt>
                <c:pt idx="392">
                  <c:v>1.9047744643716413</c:v>
                </c:pt>
                <c:pt idx="393">
                  <c:v>4.2470809726408856</c:v>
                </c:pt>
                <c:pt idx="394">
                  <c:v>0</c:v>
                </c:pt>
                <c:pt idx="395">
                  <c:v>6.2735354175381968</c:v>
                </c:pt>
                <c:pt idx="396">
                  <c:v>3.7865427601828139</c:v>
                </c:pt>
                <c:pt idx="397">
                  <c:v>0</c:v>
                </c:pt>
                <c:pt idx="398">
                  <c:v>1.6914308346807163</c:v>
                </c:pt>
                <c:pt idx="399">
                  <c:v>0</c:v>
                </c:pt>
                <c:pt idx="400">
                  <c:v>0</c:v>
                </c:pt>
                <c:pt idx="401">
                  <c:v>1.8887255406639327</c:v>
                </c:pt>
                <c:pt idx="402">
                  <c:v>5.2979403347279366</c:v>
                </c:pt>
                <c:pt idx="403">
                  <c:v>0.91299623174203093</c:v>
                </c:pt>
                <c:pt idx="404">
                  <c:v>1.0734357507228376</c:v>
                </c:pt>
                <c:pt idx="405">
                  <c:v>7.5434537501702561</c:v>
                </c:pt>
                <c:pt idx="406">
                  <c:v>9.0093563842059581</c:v>
                </c:pt>
                <c:pt idx="407">
                  <c:v>4.8943578981227525</c:v>
                </c:pt>
                <c:pt idx="408">
                  <c:v>0</c:v>
                </c:pt>
                <c:pt idx="409">
                  <c:v>5.0104762893115895</c:v>
                </c:pt>
                <c:pt idx="410">
                  <c:v>1.2158657088774245</c:v>
                </c:pt>
                <c:pt idx="411">
                  <c:v>0</c:v>
                </c:pt>
                <c:pt idx="412">
                  <c:v>5.4172868401647243</c:v>
                </c:pt>
                <c:pt idx="413">
                  <c:v>3.246342006496385</c:v>
                </c:pt>
                <c:pt idx="414">
                  <c:v>3.7059613271729019</c:v>
                </c:pt>
                <c:pt idx="415">
                  <c:v>2.2872198645796611</c:v>
                </c:pt>
                <c:pt idx="416">
                  <c:v>1.8427802932710424</c:v>
                </c:pt>
                <c:pt idx="417">
                  <c:v>0</c:v>
                </c:pt>
                <c:pt idx="418">
                  <c:v>3.1749762650256139</c:v>
                </c:pt>
                <c:pt idx="419">
                  <c:v>3.0275578373178411</c:v>
                </c:pt>
                <c:pt idx="420">
                  <c:v>2.2552543590815439</c:v>
                </c:pt>
                <c:pt idx="421">
                  <c:v>0</c:v>
                </c:pt>
                <c:pt idx="422">
                  <c:v>6.1108793543307822</c:v>
                </c:pt>
                <c:pt idx="423">
                  <c:v>0</c:v>
                </c:pt>
                <c:pt idx="424">
                  <c:v>5.0515147137509677</c:v>
                </c:pt>
                <c:pt idx="425">
                  <c:v>4.0339337698088125</c:v>
                </c:pt>
                <c:pt idx="426">
                  <c:v>2.7388745329575279</c:v>
                </c:pt>
                <c:pt idx="427">
                  <c:v>3.2173443477476047</c:v>
                </c:pt>
                <c:pt idx="428">
                  <c:v>4.7916874330454453</c:v>
                </c:pt>
                <c:pt idx="429">
                  <c:v>2.2966952852911082</c:v>
                </c:pt>
                <c:pt idx="430">
                  <c:v>5.3331075870567606</c:v>
                </c:pt>
                <c:pt idx="431">
                  <c:v>5.2254983322042703</c:v>
                </c:pt>
                <c:pt idx="432">
                  <c:v>3.439739193228053</c:v>
                </c:pt>
                <c:pt idx="433">
                  <c:v>6.226285010960563</c:v>
                </c:pt>
                <c:pt idx="434">
                  <c:v>3.079888367248977</c:v>
                </c:pt>
                <c:pt idx="435">
                  <c:v>3.7410167996904162</c:v>
                </c:pt>
                <c:pt idx="436">
                  <c:v>0</c:v>
                </c:pt>
                <c:pt idx="437">
                  <c:v>4.8076411048285808</c:v>
                </c:pt>
                <c:pt idx="438">
                  <c:v>3.7698699072998414</c:v>
                </c:pt>
                <c:pt idx="439">
                  <c:v>0</c:v>
                </c:pt>
                <c:pt idx="440">
                  <c:v>4.7378882337646067</c:v>
                </c:pt>
                <c:pt idx="441">
                  <c:v>2.9876084045355551</c:v>
                </c:pt>
                <c:pt idx="442">
                  <c:v>5.1465012924552331</c:v>
                </c:pt>
                <c:pt idx="443">
                  <c:v>0</c:v>
                </c:pt>
                <c:pt idx="444">
                  <c:v>4.1318777596163345</c:v>
                </c:pt>
                <c:pt idx="445">
                  <c:v>3.0767470549497205</c:v>
                </c:pt>
                <c:pt idx="446">
                  <c:v>4.3786010894570531</c:v>
                </c:pt>
                <c:pt idx="447">
                  <c:v>5.2274634108838702</c:v>
                </c:pt>
                <c:pt idx="448">
                  <c:v>2.1013167057764872</c:v>
                </c:pt>
                <c:pt idx="449">
                  <c:v>2.1071895059010495</c:v>
                </c:pt>
                <c:pt idx="450">
                  <c:v>3.8230053213232922</c:v>
                </c:pt>
                <c:pt idx="451">
                  <c:v>4.7497184665881367</c:v>
                </c:pt>
                <c:pt idx="452">
                  <c:v>2.5348221339942447</c:v>
                </c:pt>
                <c:pt idx="453">
                  <c:v>3.9586599258080009</c:v>
                </c:pt>
                <c:pt idx="454">
                  <c:v>4.6505272509985653</c:v>
                </c:pt>
                <c:pt idx="455">
                  <c:v>6.402607588023093</c:v>
                </c:pt>
                <c:pt idx="456">
                  <c:v>0</c:v>
                </c:pt>
                <c:pt idx="457">
                  <c:v>1.8264774576265257</c:v>
                </c:pt>
                <c:pt idx="458">
                  <c:v>0</c:v>
                </c:pt>
                <c:pt idx="459">
                  <c:v>4.4286108075100623</c:v>
                </c:pt>
                <c:pt idx="460">
                  <c:v>0</c:v>
                </c:pt>
                <c:pt idx="461">
                  <c:v>6.2698113171459831</c:v>
                </c:pt>
                <c:pt idx="462">
                  <c:v>5.6959630735701223</c:v>
                </c:pt>
                <c:pt idx="463">
                  <c:v>5.6985946252389983</c:v>
                </c:pt>
                <c:pt idx="464">
                  <c:v>4.3280495598291377</c:v>
                </c:pt>
                <c:pt idx="465">
                  <c:v>5.0042475312212575</c:v>
                </c:pt>
                <c:pt idx="466">
                  <c:v>3.276223030376562</c:v>
                </c:pt>
                <c:pt idx="467">
                  <c:v>6.2535699497848807</c:v>
                </c:pt>
                <c:pt idx="468">
                  <c:v>2.8754342493161849</c:v>
                </c:pt>
                <c:pt idx="469">
                  <c:v>0</c:v>
                </c:pt>
                <c:pt idx="470">
                  <c:v>5.0970069092671455</c:v>
                </c:pt>
                <c:pt idx="471">
                  <c:v>2.4925320075171227</c:v>
                </c:pt>
                <c:pt idx="472">
                  <c:v>2.7870117527067912</c:v>
                </c:pt>
                <c:pt idx="473">
                  <c:v>2.1809824499273303</c:v>
                </c:pt>
                <c:pt idx="474">
                  <c:v>2.7740998405765898</c:v>
                </c:pt>
                <c:pt idx="475">
                  <c:v>5.3001927275033136</c:v>
                </c:pt>
                <c:pt idx="476">
                  <c:v>0</c:v>
                </c:pt>
                <c:pt idx="477">
                  <c:v>4.8058401338993004</c:v>
                </c:pt>
                <c:pt idx="478">
                  <c:v>4.7573668623494596</c:v>
                </c:pt>
                <c:pt idx="479">
                  <c:v>3.6940484238308327</c:v>
                </c:pt>
                <c:pt idx="480">
                  <c:v>2.5031215484407556</c:v>
                </c:pt>
                <c:pt idx="481">
                  <c:v>2.073592800554076</c:v>
                </c:pt>
                <c:pt idx="482">
                  <c:v>5.8525170994480673</c:v>
                </c:pt>
                <c:pt idx="483">
                  <c:v>5.2421007167017768</c:v>
                </c:pt>
                <c:pt idx="484">
                  <c:v>3.4611982054217467</c:v>
                </c:pt>
                <c:pt idx="485">
                  <c:v>2.9003221879565566</c:v>
                </c:pt>
                <c:pt idx="486">
                  <c:v>4.4350361640279159</c:v>
                </c:pt>
                <c:pt idx="487">
                  <c:v>2.729336257983817</c:v>
                </c:pt>
                <c:pt idx="488">
                  <c:v>0</c:v>
                </c:pt>
                <c:pt idx="489">
                  <c:v>2.679444375526173</c:v>
                </c:pt>
                <c:pt idx="490">
                  <c:v>6.4900263178571036</c:v>
                </c:pt>
                <c:pt idx="491">
                  <c:v>2.6971231052538633</c:v>
                </c:pt>
                <c:pt idx="492">
                  <c:v>0</c:v>
                </c:pt>
                <c:pt idx="493">
                  <c:v>3.0495810204774485</c:v>
                </c:pt>
                <c:pt idx="494">
                  <c:v>3.4416330947232456</c:v>
                </c:pt>
                <c:pt idx="495">
                  <c:v>5.1688783678403878</c:v>
                </c:pt>
                <c:pt idx="496">
                  <c:v>2.8606810802122475</c:v>
                </c:pt>
                <c:pt idx="497">
                  <c:v>0</c:v>
                </c:pt>
                <c:pt idx="498">
                  <c:v>0</c:v>
                </c:pt>
                <c:pt idx="499">
                  <c:v>6.8068957295837285</c:v>
                </c:pt>
                <c:pt idx="500">
                  <c:v>4.5250593730086681</c:v>
                </c:pt>
                <c:pt idx="501">
                  <c:v>4.623148251824345</c:v>
                </c:pt>
                <c:pt idx="502">
                  <c:v>3.7457307358438503</c:v>
                </c:pt>
                <c:pt idx="503">
                  <c:v>4.3314545319901212</c:v>
                </c:pt>
                <c:pt idx="504">
                  <c:v>3.5130147556720828</c:v>
                </c:pt>
                <c:pt idx="505">
                  <c:v>0</c:v>
                </c:pt>
                <c:pt idx="506">
                  <c:v>4.781374985483458</c:v>
                </c:pt>
                <c:pt idx="507">
                  <c:v>3.5866356218890276</c:v>
                </c:pt>
                <c:pt idx="508">
                  <c:v>3.0442920418147801</c:v>
                </c:pt>
                <c:pt idx="509">
                  <c:v>2.6363856244850843</c:v>
                </c:pt>
                <c:pt idx="510">
                  <c:v>2.863670338078566</c:v>
                </c:pt>
                <c:pt idx="511">
                  <c:v>0</c:v>
                </c:pt>
                <c:pt idx="512">
                  <c:v>3.5987622425874193</c:v>
                </c:pt>
                <c:pt idx="513">
                  <c:v>2.481683511349269</c:v>
                </c:pt>
                <c:pt idx="514">
                  <c:v>3.0566057755686513</c:v>
                </c:pt>
                <c:pt idx="515">
                  <c:v>7.1591066499409122</c:v>
                </c:pt>
                <c:pt idx="516">
                  <c:v>0.58414741253247271</c:v>
                </c:pt>
                <c:pt idx="517">
                  <c:v>3.825170180955193</c:v>
                </c:pt>
                <c:pt idx="518">
                  <c:v>6.1520461592333335</c:v>
                </c:pt>
                <c:pt idx="519">
                  <c:v>0</c:v>
                </c:pt>
                <c:pt idx="520">
                  <c:v>5.6034928222813782</c:v>
                </c:pt>
                <c:pt idx="521">
                  <c:v>3.565922647205594</c:v>
                </c:pt>
                <c:pt idx="522">
                  <c:v>2.9390608292391422</c:v>
                </c:pt>
                <c:pt idx="523">
                  <c:v>-0.14707591293147881</c:v>
                </c:pt>
                <c:pt idx="524">
                  <c:v>0</c:v>
                </c:pt>
                <c:pt idx="525">
                  <c:v>1.213785934128301</c:v>
                </c:pt>
                <c:pt idx="526">
                  <c:v>3.1569471256675525</c:v>
                </c:pt>
                <c:pt idx="527">
                  <c:v>3.6137487188567814</c:v>
                </c:pt>
                <c:pt idx="528">
                  <c:v>4.5386074055556866</c:v>
                </c:pt>
                <c:pt idx="529">
                  <c:v>3.017274212769836</c:v>
                </c:pt>
                <c:pt idx="530">
                  <c:v>2.8355987990356968</c:v>
                </c:pt>
                <c:pt idx="531">
                  <c:v>2.1069920205120436</c:v>
                </c:pt>
                <c:pt idx="532">
                  <c:v>2.854738918293064</c:v>
                </c:pt>
                <c:pt idx="533">
                  <c:v>3.2104110062610576</c:v>
                </c:pt>
                <c:pt idx="534">
                  <c:v>2.9667368937077834</c:v>
                </c:pt>
                <c:pt idx="535">
                  <c:v>1.750471580963618</c:v>
                </c:pt>
                <c:pt idx="536">
                  <c:v>3.8267155769808556</c:v>
                </c:pt>
                <c:pt idx="537">
                  <c:v>4.9457046578045301</c:v>
                </c:pt>
                <c:pt idx="538">
                  <c:v>3.6092680495837932</c:v>
                </c:pt>
                <c:pt idx="539">
                  <c:v>3.191777280319438</c:v>
                </c:pt>
                <c:pt idx="540">
                  <c:v>6.9460634215368371</c:v>
                </c:pt>
                <c:pt idx="541">
                  <c:v>3.9211770090160392</c:v>
                </c:pt>
                <c:pt idx="542">
                  <c:v>2.0660842685085807</c:v>
                </c:pt>
                <c:pt idx="543">
                  <c:v>4.6194112436855992</c:v>
                </c:pt>
                <c:pt idx="544">
                  <c:v>3.0762857929474716</c:v>
                </c:pt>
                <c:pt idx="545">
                  <c:v>3.8570640907583309</c:v>
                </c:pt>
                <c:pt idx="546">
                  <c:v>1.3078520021183897</c:v>
                </c:pt>
                <c:pt idx="547">
                  <c:v>5.3308945317102223</c:v>
                </c:pt>
                <c:pt idx="548">
                  <c:v>2.2528830278508569</c:v>
                </c:pt>
                <c:pt idx="549">
                  <c:v>3.5757321236473856</c:v>
                </c:pt>
                <c:pt idx="550">
                  <c:v>4.4598226872945448</c:v>
                </c:pt>
                <c:pt idx="551">
                  <c:v>9.0691236274407228</c:v>
                </c:pt>
                <c:pt idx="552">
                  <c:v>0</c:v>
                </c:pt>
                <c:pt idx="553">
                  <c:v>5.7989349054415218</c:v>
                </c:pt>
                <c:pt idx="554">
                  <c:v>4.1162940349473978</c:v>
                </c:pt>
                <c:pt idx="555">
                  <c:v>5.4919647989382936</c:v>
                </c:pt>
                <c:pt idx="556">
                  <c:v>2.3967354821741003</c:v>
                </c:pt>
                <c:pt idx="557">
                  <c:v>1.4013294035110284</c:v>
                </c:pt>
                <c:pt idx="558">
                  <c:v>0</c:v>
                </c:pt>
                <c:pt idx="559">
                  <c:v>1.6082248998574815</c:v>
                </c:pt>
                <c:pt idx="560">
                  <c:v>3.007609364874936</c:v>
                </c:pt>
                <c:pt idx="561">
                  <c:v>2.3955741389413738</c:v>
                </c:pt>
                <c:pt idx="562">
                  <c:v>2.2570113536622296</c:v>
                </c:pt>
                <c:pt idx="563">
                  <c:v>1.2460399448903015</c:v>
                </c:pt>
                <c:pt idx="564">
                  <c:v>1.5101352345500396</c:v>
                </c:pt>
                <c:pt idx="565">
                  <c:v>3.3280476118811309</c:v>
                </c:pt>
                <c:pt idx="566">
                  <c:v>6.6476493725222436</c:v>
                </c:pt>
                <c:pt idx="567">
                  <c:v>3.4840789368104441</c:v>
                </c:pt>
                <c:pt idx="568">
                  <c:v>0</c:v>
                </c:pt>
                <c:pt idx="569">
                  <c:v>1.9209518201319216</c:v>
                </c:pt>
                <c:pt idx="570">
                  <c:v>1.8719648188241702</c:v>
                </c:pt>
                <c:pt idx="571">
                  <c:v>2.4078365561962993</c:v>
                </c:pt>
                <c:pt idx="572">
                  <c:v>3.6104301091556694</c:v>
                </c:pt>
                <c:pt idx="573">
                  <c:v>0.89712116383721663</c:v>
                </c:pt>
                <c:pt idx="574">
                  <c:v>2.0140551180979935</c:v>
                </c:pt>
                <c:pt idx="575">
                  <c:v>2.7580204084052693</c:v>
                </c:pt>
                <c:pt idx="576">
                  <c:v>3.9480907880167266</c:v>
                </c:pt>
                <c:pt idx="577">
                  <c:v>3.189762481452076</c:v>
                </c:pt>
                <c:pt idx="578">
                  <c:v>4.2336635036181489</c:v>
                </c:pt>
                <c:pt idx="579">
                  <c:v>0</c:v>
                </c:pt>
                <c:pt idx="580">
                  <c:v>1.978330301620145</c:v>
                </c:pt>
                <c:pt idx="581">
                  <c:v>3.3884708810384745</c:v>
                </c:pt>
                <c:pt idx="582">
                  <c:v>2.3996236563083619</c:v>
                </c:pt>
                <c:pt idx="583">
                  <c:v>4.5213719191576951</c:v>
                </c:pt>
                <c:pt idx="584">
                  <c:v>1.6784973430504011</c:v>
                </c:pt>
                <c:pt idx="585">
                  <c:v>0</c:v>
                </c:pt>
                <c:pt idx="586">
                  <c:v>2.5813916161293</c:v>
                </c:pt>
                <c:pt idx="587">
                  <c:v>0.52322299774187742</c:v>
                </c:pt>
                <c:pt idx="588">
                  <c:v>4.1531623502698904</c:v>
                </c:pt>
                <c:pt idx="589">
                  <c:v>0</c:v>
                </c:pt>
                <c:pt idx="590">
                  <c:v>2.4071188150291203</c:v>
                </c:pt>
                <c:pt idx="591">
                  <c:v>4.0093134638750518</c:v>
                </c:pt>
                <c:pt idx="592">
                  <c:v>2.1014504926466264</c:v>
                </c:pt>
                <c:pt idx="593">
                  <c:v>0</c:v>
                </c:pt>
                <c:pt idx="594">
                  <c:v>4.4576899559671341</c:v>
                </c:pt>
                <c:pt idx="595">
                  <c:v>1.8311660110778512</c:v>
                </c:pt>
                <c:pt idx="596">
                  <c:v>2.6512530634669482</c:v>
                </c:pt>
                <c:pt idx="597">
                  <c:v>3.9347829325847248</c:v>
                </c:pt>
                <c:pt idx="598">
                  <c:v>0</c:v>
                </c:pt>
                <c:pt idx="599">
                  <c:v>1.9202158103011513</c:v>
                </c:pt>
                <c:pt idx="600">
                  <c:v>2.489552442725139</c:v>
                </c:pt>
                <c:pt idx="601">
                  <c:v>0</c:v>
                </c:pt>
                <c:pt idx="602">
                  <c:v>5.1706039662632932</c:v>
                </c:pt>
                <c:pt idx="603">
                  <c:v>2.4251017523607321</c:v>
                </c:pt>
                <c:pt idx="604">
                  <c:v>0</c:v>
                </c:pt>
                <c:pt idx="605">
                  <c:v>2.7301049390590504</c:v>
                </c:pt>
                <c:pt idx="606">
                  <c:v>2.6327206510160619</c:v>
                </c:pt>
                <c:pt idx="607">
                  <c:v>2.8611672820678131</c:v>
                </c:pt>
                <c:pt idx="608">
                  <c:v>2.4161275113613225</c:v>
                </c:pt>
                <c:pt idx="609">
                  <c:v>3.0629438466404406</c:v>
                </c:pt>
                <c:pt idx="610">
                  <c:v>2.8405181782284918</c:v>
                </c:pt>
                <c:pt idx="611">
                  <c:v>3.6182915384846641</c:v>
                </c:pt>
                <c:pt idx="612">
                  <c:v>1.422140875674734</c:v>
                </c:pt>
                <c:pt idx="613">
                  <c:v>0</c:v>
                </c:pt>
                <c:pt idx="614">
                  <c:v>1.981854434253209</c:v>
                </c:pt>
                <c:pt idx="615">
                  <c:v>3.149120570106553</c:v>
                </c:pt>
                <c:pt idx="616">
                  <c:v>4.6408134981971756</c:v>
                </c:pt>
                <c:pt idx="617">
                  <c:v>5.2673316456624635</c:v>
                </c:pt>
                <c:pt idx="618">
                  <c:v>2.2426438937374931</c:v>
                </c:pt>
                <c:pt idx="619">
                  <c:v>4.0803066032530397</c:v>
                </c:pt>
                <c:pt idx="620">
                  <c:v>3.4051543447856369</c:v>
                </c:pt>
                <c:pt idx="621">
                  <c:v>2.375130949012596</c:v>
                </c:pt>
                <c:pt idx="622">
                  <c:v>5.8659541193895999</c:v>
                </c:pt>
                <c:pt idx="623">
                  <c:v>1.6891832774432043</c:v>
                </c:pt>
                <c:pt idx="624">
                  <c:v>4.1801173597791239</c:v>
                </c:pt>
                <c:pt idx="625">
                  <c:v>1.9563783816938825</c:v>
                </c:pt>
                <c:pt idx="626">
                  <c:v>0</c:v>
                </c:pt>
                <c:pt idx="627">
                  <c:v>1.9881323727870153</c:v>
                </c:pt>
                <c:pt idx="628">
                  <c:v>2.9875453444912683</c:v>
                </c:pt>
                <c:pt idx="629">
                  <c:v>1.9848627388121154</c:v>
                </c:pt>
                <c:pt idx="630">
                  <c:v>0</c:v>
                </c:pt>
                <c:pt idx="631">
                  <c:v>1.9855567837324024</c:v>
                </c:pt>
                <c:pt idx="632">
                  <c:v>0</c:v>
                </c:pt>
                <c:pt idx="633">
                  <c:v>0</c:v>
                </c:pt>
                <c:pt idx="634">
                  <c:v>2.5994919286896918</c:v>
                </c:pt>
                <c:pt idx="635">
                  <c:v>0</c:v>
                </c:pt>
                <c:pt idx="636">
                  <c:v>0</c:v>
                </c:pt>
                <c:pt idx="637">
                  <c:v>5.9090512894988256</c:v>
                </c:pt>
                <c:pt idx="638">
                  <c:v>1.3823445346487973</c:v>
                </c:pt>
                <c:pt idx="639">
                  <c:v>4.9832241652042031</c:v>
                </c:pt>
                <c:pt idx="640">
                  <c:v>9.6053209591257396</c:v>
                </c:pt>
                <c:pt idx="641">
                  <c:v>4.7489919626554196</c:v>
                </c:pt>
                <c:pt idx="642">
                  <c:v>0</c:v>
                </c:pt>
                <c:pt idx="643">
                  <c:v>2.6666464220931303</c:v>
                </c:pt>
                <c:pt idx="644">
                  <c:v>3.6797855167766902</c:v>
                </c:pt>
                <c:pt idx="645">
                  <c:v>4.1076872133086413</c:v>
                </c:pt>
                <c:pt idx="646">
                  <c:v>2.7076943342508226</c:v>
                </c:pt>
                <c:pt idx="647">
                  <c:v>1.9644347742794313</c:v>
                </c:pt>
                <c:pt idx="648">
                  <c:v>4.057388746337443</c:v>
                </c:pt>
                <c:pt idx="649">
                  <c:v>2.3222075806042337</c:v>
                </c:pt>
                <c:pt idx="650">
                  <c:v>4.8564671230873913</c:v>
                </c:pt>
                <c:pt idx="651">
                  <c:v>1.9805286419657326</c:v>
                </c:pt>
                <c:pt idx="652">
                  <c:v>1.5191832883266303</c:v>
                </c:pt>
                <c:pt idx="653">
                  <c:v>4.1332250010528089</c:v>
                </c:pt>
                <c:pt idx="654">
                  <c:v>6.1306962099330571</c:v>
                </c:pt>
                <c:pt idx="655">
                  <c:v>2.46090730296127</c:v>
                </c:pt>
                <c:pt idx="656">
                  <c:v>2.6789692375294534</c:v>
                </c:pt>
                <c:pt idx="657">
                  <c:v>3.2597738567712464</c:v>
                </c:pt>
                <c:pt idx="658">
                  <c:v>0</c:v>
                </c:pt>
                <c:pt idx="659">
                  <c:v>1.9751680299716976</c:v>
                </c:pt>
                <c:pt idx="660">
                  <c:v>4.9423005179657098</c:v>
                </c:pt>
                <c:pt idx="661">
                  <c:v>1.7453858007778731</c:v>
                </c:pt>
                <c:pt idx="662">
                  <c:v>0</c:v>
                </c:pt>
                <c:pt idx="663">
                  <c:v>1.367729477072628</c:v>
                </c:pt>
                <c:pt idx="664">
                  <c:v>8.012148379032503</c:v>
                </c:pt>
                <c:pt idx="665">
                  <c:v>0.94638270678853864</c:v>
                </c:pt>
                <c:pt idx="666">
                  <c:v>5.2214179949787312</c:v>
                </c:pt>
                <c:pt idx="667">
                  <c:v>0</c:v>
                </c:pt>
                <c:pt idx="668">
                  <c:v>5.0547862088063074</c:v>
                </c:pt>
                <c:pt idx="669">
                  <c:v>2.0898284784530485</c:v>
                </c:pt>
                <c:pt idx="670">
                  <c:v>4.4487653900725963</c:v>
                </c:pt>
                <c:pt idx="671">
                  <c:v>5.0308302391741568</c:v>
                </c:pt>
                <c:pt idx="672">
                  <c:v>0</c:v>
                </c:pt>
                <c:pt idx="673">
                  <c:v>2.0905482503296562</c:v>
                </c:pt>
                <c:pt idx="674">
                  <c:v>3.2783498044076032</c:v>
                </c:pt>
                <c:pt idx="675">
                  <c:v>3.6978792340037105</c:v>
                </c:pt>
                <c:pt idx="676">
                  <c:v>3.5503020605520286</c:v>
                </c:pt>
                <c:pt idx="677">
                  <c:v>0</c:v>
                </c:pt>
                <c:pt idx="678">
                  <c:v>1.7951114011905382</c:v>
                </c:pt>
                <c:pt idx="679">
                  <c:v>2.0476396824217011</c:v>
                </c:pt>
                <c:pt idx="680">
                  <c:v>2.4663017930510263</c:v>
                </c:pt>
                <c:pt idx="681">
                  <c:v>0</c:v>
                </c:pt>
                <c:pt idx="682">
                  <c:v>5.9252388277762371</c:v>
                </c:pt>
                <c:pt idx="683">
                  <c:v>1.3709890354686238</c:v>
                </c:pt>
                <c:pt idx="684">
                  <c:v>0</c:v>
                </c:pt>
                <c:pt idx="685">
                  <c:v>2.7087311903389399</c:v>
                </c:pt>
                <c:pt idx="686">
                  <c:v>4.7739934403603188</c:v>
                </c:pt>
                <c:pt idx="687">
                  <c:v>0</c:v>
                </c:pt>
                <c:pt idx="688">
                  <c:v>2.5955718329586768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6.0391879611030355</c:v>
                </c:pt>
                <c:pt idx="695">
                  <c:v>3.4075866785236588</c:v>
                </c:pt>
                <c:pt idx="696">
                  <c:v>4.2291722188718825</c:v>
                </c:pt>
                <c:pt idx="697">
                  <c:v>6.5123991758270243</c:v>
                </c:pt>
                <c:pt idx="698">
                  <c:v>4.8523535028796161</c:v>
                </c:pt>
                <c:pt idx="699">
                  <c:v>0</c:v>
                </c:pt>
                <c:pt idx="700">
                  <c:v>1.9978143650667615</c:v>
                </c:pt>
                <c:pt idx="701">
                  <c:v>8.4661640796679301</c:v>
                </c:pt>
                <c:pt idx="702">
                  <c:v>4.4915828200703869</c:v>
                </c:pt>
                <c:pt idx="703">
                  <c:v>0</c:v>
                </c:pt>
                <c:pt idx="704">
                  <c:v>1.8351923029313755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6.0808914336690885</c:v>
                </c:pt>
                <c:pt idx="710">
                  <c:v>0</c:v>
                </c:pt>
                <c:pt idx="711">
                  <c:v>1.8318454945693508</c:v>
                </c:pt>
                <c:pt idx="712">
                  <c:v>2.9802721754929857</c:v>
                </c:pt>
                <c:pt idx="713">
                  <c:v>4.1846297447212182</c:v>
                </c:pt>
                <c:pt idx="714">
                  <c:v>3.2287136815764952</c:v>
                </c:pt>
                <c:pt idx="715">
                  <c:v>0</c:v>
                </c:pt>
                <c:pt idx="716">
                  <c:v>4.9303774048885876</c:v>
                </c:pt>
                <c:pt idx="717">
                  <c:v>0</c:v>
                </c:pt>
                <c:pt idx="718">
                  <c:v>0</c:v>
                </c:pt>
                <c:pt idx="719">
                  <c:v>3.6062452007814172</c:v>
                </c:pt>
                <c:pt idx="720">
                  <c:v>0</c:v>
                </c:pt>
                <c:pt idx="721">
                  <c:v>2.2070804074619552</c:v>
                </c:pt>
                <c:pt idx="722">
                  <c:v>0</c:v>
                </c:pt>
                <c:pt idx="723">
                  <c:v>0</c:v>
                </c:pt>
                <c:pt idx="724">
                  <c:v>6.5621956968617052</c:v>
                </c:pt>
                <c:pt idx="725">
                  <c:v>0</c:v>
                </c:pt>
                <c:pt idx="726">
                  <c:v>4.6318771473178488</c:v>
                </c:pt>
                <c:pt idx="727">
                  <c:v>0</c:v>
                </c:pt>
                <c:pt idx="728">
                  <c:v>3.0923434872762718</c:v>
                </c:pt>
                <c:pt idx="729">
                  <c:v>0</c:v>
                </c:pt>
                <c:pt idx="730">
                  <c:v>1.9930981195627726</c:v>
                </c:pt>
                <c:pt idx="731">
                  <c:v>3.696529079227465</c:v>
                </c:pt>
                <c:pt idx="732">
                  <c:v>2.6158509304554207</c:v>
                </c:pt>
                <c:pt idx="733">
                  <c:v>0</c:v>
                </c:pt>
                <c:pt idx="734">
                  <c:v>6.6739182809528232</c:v>
                </c:pt>
                <c:pt idx="735">
                  <c:v>3.6277177107242458</c:v>
                </c:pt>
                <c:pt idx="736">
                  <c:v>4.6538597077541022</c:v>
                </c:pt>
                <c:pt idx="737">
                  <c:v>2.8652668304315951</c:v>
                </c:pt>
                <c:pt idx="738">
                  <c:v>7.3882836899698834</c:v>
                </c:pt>
                <c:pt idx="739">
                  <c:v>2.2486508331022534</c:v>
                </c:pt>
                <c:pt idx="740">
                  <c:v>0</c:v>
                </c:pt>
                <c:pt idx="741">
                  <c:v>2.8577993636292334</c:v>
                </c:pt>
                <c:pt idx="742">
                  <c:v>1.4866292960243692</c:v>
                </c:pt>
                <c:pt idx="743">
                  <c:v>0</c:v>
                </c:pt>
                <c:pt idx="744">
                  <c:v>3.3401317234935761</c:v>
                </c:pt>
                <c:pt idx="745">
                  <c:v>2.2086687655075599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2.8773803016944126</c:v>
                </c:pt>
                <c:pt idx="752">
                  <c:v>0</c:v>
                </c:pt>
                <c:pt idx="753">
                  <c:v>2.5889504212856997</c:v>
                </c:pt>
                <c:pt idx="754">
                  <c:v>0.81745240611111614</c:v>
                </c:pt>
                <c:pt idx="755">
                  <c:v>3.4471904399239364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2.6879834540982994</c:v>
                </c:pt>
                <c:pt idx="760">
                  <c:v>5.2207660647994665</c:v>
                </c:pt>
                <c:pt idx="761">
                  <c:v>0.19282367050109847</c:v>
                </c:pt>
                <c:pt idx="762">
                  <c:v>4.6644244918968631</c:v>
                </c:pt>
                <c:pt idx="763">
                  <c:v>0</c:v>
                </c:pt>
                <c:pt idx="764">
                  <c:v>3.3458080197045419</c:v>
                </c:pt>
                <c:pt idx="765">
                  <c:v>4.7695451736922445</c:v>
                </c:pt>
                <c:pt idx="766">
                  <c:v>0</c:v>
                </c:pt>
                <c:pt idx="767">
                  <c:v>4.6735788190408591</c:v>
                </c:pt>
                <c:pt idx="768">
                  <c:v>0</c:v>
                </c:pt>
                <c:pt idx="769">
                  <c:v>3.5640478706478507</c:v>
                </c:pt>
                <c:pt idx="770">
                  <c:v>0</c:v>
                </c:pt>
                <c:pt idx="771">
                  <c:v>2.1181249828248947</c:v>
                </c:pt>
                <c:pt idx="772">
                  <c:v>2.5742627925000425</c:v>
                </c:pt>
                <c:pt idx="773">
                  <c:v>0</c:v>
                </c:pt>
                <c:pt idx="774">
                  <c:v>-0.69421794887294863</c:v>
                </c:pt>
                <c:pt idx="775">
                  <c:v>3.283110480064233</c:v>
                </c:pt>
                <c:pt idx="776">
                  <c:v>0</c:v>
                </c:pt>
                <c:pt idx="777">
                  <c:v>2.1373715162519051</c:v>
                </c:pt>
                <c:pt idx="778">
                  <c:v>0</c:v>
                </c:pt>
                <c:pt idx="779">
                  <c:v>4.0234481478081561</c:v>
                </c:pt>
                <c:pt idx="780">
                  <c:v>0</c:v>
                </c:pt>
                <c:pt idx="781">
                  <c:v>0</c:v>
                </c:pt>
                <c:pt idx="782">
                  <c:v>4.4520968447274321</c:v>
                </c:pt>
                <c:pt idx="783">
                  <c:v>3.5418595368635044</c:v>
                </c:pt>
                <c:pt idx="784">
                  <c:v>11.308220791150465</c:v>
                </c:pt>
                <c:pt idx="785">
                  <c:v>3.9182464906814922</c:v>
                </c:pt>
                <c:pt idx="786">
                  <c:v>0</c:v>
                </c:pt>
                <c:pt idx="787">
                  <c:v>4.1507014463994327</c:v>
                </c:pt>
                <c:pt idx="788">
                  <c:v>6.8225512826320109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4.1680135138610739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2.4823234161889274</c:v>
                </c:pt>
                <c:pt idx="803">
                  <c:v>0</c:v>
                </c:pt>
                <c:pt idx="804">
                  <c:v>3.5019504325429285</c:v>
                </c:pt>
                <c:pt idx="805">
                  <c:v>1.5827296417134298</c:v>
                </c:pt>
                <c:pt idx="806">
                  <c:v>0</c:v>
                </c:pt>
                <c:pt idx="807">
                  <c:v>3.7043937058443568</c:v>
                </c:pt>
                <c:pt idx="808">
                  <c:v>3.5482513742450856</c:v>
                </c:pt>
                <c:pt idx="809">
                  <c:v>0.48892684506062845</c:v>
                </c:pt>
                <c:pt idx="810">
                  <c:v>2.4191064169925292</c:v>
                </c:pt>
                <c:pt idx="811">
                  <c:v>0</c:v>
                </c:pt>
                <c:pt idx="812">
                  <c:v>2.9486108848715666</c:v>
                </c:pt>
                <c:pt idx="813">
                  <c:v>4.6222417679775418</c:v>
                </c:pt>
                <c:pt idx="814">
                  <c:v>1.4076944294342677</c:v>
                </c:pt>
                <c:pt idx="815">
                  <c:v>0</c:v>
                </c:pt>
                <c:pt idx="816">
                  <c:v>1.5804943108702529</c:v>
                </c:pt>
                <c:pt idx="817">
                  <c:v>6.1109391376684776</c:v>
                </c:pt>
                <c:pt idx="818">
                  <c:v>0</c:v>
                </c:pt>
                <c:pt idx="819">
                  <c:v>3.8657635113496758</c:v>
                </c:pt>
                <c:pt idx="820">
                  <c:v>3.4629069846438774</c:v>
                </c:pt>
                <c:pt idx="821">
                  <c:v>0</c:v>
                </c:pt>
                <c:pt idx="822">
                  <c:v>0</c:v>
                </c:pt>
                <c:pt idx="823">
                  <c:v>-0.43374453562595028</c:v>
                </c:pt>
                <c:pt idx="824">
                  <c:v>2.3677071256461626</c:v>
                </c:pt>
                <c:pt idx="825">
                  <c:v>1.992138004466329</c:v>
                </c:pt>
                <c:pt idx="826">
                  <c:v>0</c:v>
                </c:pt>
                <c:pt idx="827">
                  <c:v>0.64978082325282094</c:v>
                </c:pt>
                <c:pt idx="828">
                  <c:v>0</c:v>
                </c:pt>
                <c:pt idx="829">
                  <c:v>3.5693866908629999</c:v>
                </c:pt>
                <c:pt idx="830">
                  <c:v>3.6560166789751776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2.0972257436518995</c:v>
                </c:pt>
                <c:pt idx="835">
                  <c:v>2.6634325706507043</c:v>
                </c:pt>
                <c:pt idx="836">
                  <c:v>8.4273439189481447</c:v>
                </c:pt>
                <c:pt idx="837">
                  <c:v>2.2791316431361652</c:v>
                </c:pt>
                <c:pt idx="838">
                  <c:v>0</c:v>
                </c:pt>
                <c:pt idx="839">
                  <c:v>2.9647541033202618</c:v>
                </c:pt>
                <c:pt idx="840">
                  <c:v>2.0131550633650739</c:v>
                </c:pt>
                <c:pt idx="841">
                  <c:v>4.4462073247525788</c:v>
                </c:pt>
                <c:pt idx="842">
                  <c:v>2.5291869474228275</c:v>
                </c:pt>
                <c:pt idx="843">
                  <c:v>2.7359602513093249</c:v>
                </c:pt>
                <c:pt idx="844">
                  <c:v>2.7427902588563322</c:v>
                </c:pt>
                <c:pt idx="845">
                  <c:v>2.8083867400996576</c:v>
                </c:pt>
                <c:pt idx="846">
                  <c:v>0</c:v>
                </c:pt>
                <c:pt idx="847">
                  <c:v>0</c:v>
                </c:pt>
                <c:pt idx="848">
                  <c:v>3.3600142820820929</c:v>
                </c:pt>
                <c:pt idx="849">
                  <c:v>7.9679723354173513</c:v>
                </c:pt>
                <c:pt idx="850">
                  <c:v>0</c:v>
                </c:pt>
                <c:pt idx="851">
                  <c:v>1.9914159234217319</c:v>
                </c:pt>
                <c:pt idx="852">
                  <c:v>2.5806563076488716</c:v>
                </c:pt>
                <c:pt idx="853">
                  <c:v>3.6090577026340278</c:v>
                </c:pt>
                <c:pt idx="854">
                  <c:v>0</c:v>
                </c:pt>
                <c:pt idx="855">
                  <c:v>5.6970803005862667</c:v>
                </c:pt>
                <c:pt idx="856">
                  <c:v>4.3941239016530318</c:v>
                </c:pt>
                <c:pt idx="857">
                  <c:v>3.3957700977265719</c:v>
                </c:pt>
                <c:pt idx="858">
                  <c:v>3.3933638895100939</c:v>
                </c:pt>
                <c:pt idx="859">
                  <c:v>1.2909887247443654</c:v>
                </c:pt>
                <c:pt idx="860">
                  <c:v>4.5492953316391027</c:v>
                </c:pt>
                <c:pt idx="861">
                  <c:v>2.8736051456732721</c:v>
                </c:pt>
                <c:pt idx="862">
                  <c:v>0</c:v>
                </c:pt>
                <c:pt idx="863">
                  <c:v>1.2716546315710811</c:v>
                </c:pt>
                <c:pt idx="864">
                  <c:v>3.9342436573143527</c:v>
                </c:pt>
                <c:pt idx="865">
                  <c:v>3.9159269174020142</c:v>
                </c:pt>
                <c:pt idx="866">
                  <c:v>0</c:v>
                </c:pt>
                <c:pt idx="867">
                  <c:v>1.3740625061597964</c:v>
                </c:pt>
                <c:pt idx="868">
                  <c:v>5.4949641366628796</c:v>
                </c:pt>
                <c:pt idx="869">
                  <c:v>3.8483324560484711</c:v>
                </c:pt>
                <c:pt idx="870">
                  <c:v>2.732556500448398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2.045953647834351</c:v>
                </c:pt>
                <c:pt idx="875">
                  <c:v>4.4995667262664636</c:v>
                </c:pt>
                <c:pt idx="876">
                  <c:v>3.6632487782064538</c:v>
                </c:pt>
                <c:pt idx="877">
                  <c:v>0</c:v>
                </c:pt>
              </c:numCache>
            </c:numRef>
          </c:xVal>
          <c:yVal>
            <c:numRef>
              <c:f>Figs!$E$2:$E$879</c:f>
              <c:numCache>
                <c:formatCode>General</c:formatCode>
                <c:ptCount val="878"/>
                <c:pt idx="0">
                  <c:v>10.631047751414194</c:v>
                </c:pt>
                <c:pt idx="1">
                  <c:v>9.6214387532000423</c:v>
                </c:pt>
                <c:pt idx="2">
                  <c:v>7.8069664202305304</c:v>
                </c:pt>
                <c:pt idx="3">
                  <c:v>7.5487455532594137</c:v>
                </c:pt>
                <c:pt idx="4">
                  <c:v>7.096511669198331</c:v>
                </c:pt>
                <c:pt idx="5">
                  <c:v>6.5240259376909409</c:v>
                </c:pt>
                <c:pt idx="6">
                  <c:v>6.9665593935602415</c:v>
                </c:pt>
                <c:pt idx="7">
                  <c:v>6.9383946223434494</c:v>
                </c:pt>
                <c:pt idx="8">
                  <c:v>6.3832074668355681</c:v>
                </c:pt>
                <c:pt idx="9">
                  <c:v>7.2797707152576239</c:v>
                </c:pt>
                <c:pt idx="10">
                  <c:v>0</c:v>
                </c:pt>
                <c:pt idx="11">
                  <c:v>8.8553767903510838</c:v>
                </c:pt>
                <c:pt idx="12">
                  <c:v>7.2081725266671217</c:v>
                </c:pt>
                <c:pt idx="13">
                  <c:v>7.1224616357906001</c:v>
                </c:pt>
                <c:pt idx="14">
                  <c:v>7.726242125431888</c:v>
                </c:pt>
                <c:pt idx="15">
                  <c:v>6.555831156206577</c:v>
                </c:pt>
                <c:pt idx="16">
                  <c:v>6.8811888662477205</c:v>
                </c:pt>
                <c:pt idx="17">
                  <c:v>7.9558238367843241</c:v>
                </c:pt>
                <c:pt idx="18">
                  <c:v>10.035133436285214</c:v>
                </c:pt>
                <c:pt idx="19">
                  <c:v>10.921171257974409</c:v>
                </c:pt>
                <c:pt idx="20">
                  <c:v>7.0755597345718053</c:v>
                </c:pt>
                <c:pt idx="21">
                  <c:v>8.3692622539148509</c:v>
                </c:pt>
                <c:pt idx="22">
                  <c:v>7.0621550001674525</c:v>
                </c:pt>
                <c:pt idx="23">
                  <c:v>9.9924634288327905</c:v>
                </c:pt>
                <c:pt idx="24">
                  <c:v>9.3369597851207047</c:v>
                </c:pt>
                <c:pt idx="25">
                  <c:v>9.6252091342181512</c:v>
                </c:pt>
                <c:pt idx="26">
                  <c:v>10.825739229215444</c:v>
                </c:pt>
                <c:pt idx="27">
                  <c:v>5.7892845012979439</c:v>
                </c:pt>
                <c:pt idx="28">
                  <c:v>8.9796325850709131</c:v>
                </c:pt>
                <c:pt idx="29">
                  <c:v>8.7026846622238292</c:v>
                </c:pt>
                <c:pt idx="30">
                  <c:v>9.6277267650916905</c:v>
                </c:pt>
                <c:pt idx="31">
                  <c:v>9.2064414497352693</c:v>
                </c:pt>
                <c:pt idx="32">
                  <c:v>9.1700254301440314</c:v>
                </c:pt>
                <c:pt idx="33">
                  <c:v>9.3174201866623605</c:v>
                </c:pt>
                <c:pt idx="34">
                  <c:v>6.358049119986747</c:v>
                </c:pt>
                <c:pt idx="35">
                  <c:v>9.2616327539291987</c:v>
                </c:pt>
                <c:pt idx="36">
                  <c:v>7.763133659334466</c:v>
                </c:pt>
                <c:pt idx="37">
                  <c:v>10.535370083279165</c:v>
                </c:pt>
                <c:pt idx="38">
                  <c:v>10.402571727597929</c:v>
                </c:pt>
                <c:pt idx="39">
                  <c:v>7.6769678142947582</c:v>
                </c:pt>
                <c:pt idx="40">
                  <c:v>7.1467975736537337</c:v>
                </c:pt>
                <c:pt idx="41">
                  <c:v>10.231944658675035</c:v>
                </c:pt>
                <c:pt idx="42">
                  <c:v>5.9799715373136459</c:v>
                </c:pt>
                <c:pt idx="43">
                  <c:v>9.4990635050330781</c:v>
                </c:pt>
                <c:pt idx="44">
                  <c:v>8.3252272009745205</c:v>
                </c:pt>
                <c:pt idx="45">
                  <c:v>9.4518946120186751</c:v>
                </c:pt>
                <c:pt idx="46">
                  <c:v>7.6211866714708982</c:v>
                </c:pt>
                <c:pt idx="47">
                  <c:v>0</c:v>
                </c:pt>
                <c:pt idx="48">
                  <c:v>8.50314556955996</c:v>
                </c:pt>
                <c:pt idx="49">
                  <c:v>7.7915253892284175</c:v>
                </c:pt>
                <c:pt idx="50">
                  <c:v>8.9430119733059481</c:v>
                </c:pt>
                <c:pt idx="51">
                  <c:v>6.4982926301554125</c:v>
                </c:pt>
                <c:pt idx="52">
                  <c:v>7.0947364109652966</c:v>
                </c:pt>
                <c:pt idx="53">
                  <c:v>10.133832596489366</c:v>
                </c:pt>
                <c:pt idx="54">
                  <c:v>9.2481547978615986</c:v>
                </c:pt>
                <c:pt idx="55">
                  <c:v>8.1111667028379451</c:v>
                </c:pt>
                <c:pt idx="56">
                  <c:v>10.691253937360592</c:v>
                </c:pt>
                <c:pt idx="57">
                  <c:v>7.3285243441439283</c:v>
                </c:pt>
                <c:pt idx="58">
                  <c:v>0</c:v>
                </c:pt>
                <c:pt idx="59">
                  <c:v>9.7311897400617227</c:v>
                </c:pt>
                <c:pt idx="60">
                  <c:v>9.9137185089837629</c:v>
                </c:pt>
                <c:pt idx="61">
                  <c:v>6.9381818647871478</c:v>
                </c:pt>
                <c:pt idx="62">
                  <c:v>0</c:v>
                </c:pt>
                <c:pt idx="63">
                  <c:v>7.8901375449646727</c:v>
                </c:pt>
                <c:pt idx="64">
                  <c:v>8.0704110147047068</c:v>
                </c:pt>
                <c:pt idx="65">
                  <c:v>8.0438689867252879</c:v>
                </c:pt>
                <c:pt idx="66">
                  <c:v>5.449486113052818</c:v>
                </c:pt>
                <c:pt idx="67">
                  <c:v>8.0522628956489921</c:v>
                </c:pt>
                <c:pt idx="68">
                  <c:v>7.6588595896913825</c:v>
                </c:pt>
                <c:pt idx="69">
                  <c:v>8.3492125241676103</c:v>
                </c:pt>
                <c:pt idx="70">
                  <c:v>0</c:v>
                </c:pt>
                <c:pt idx="71">
                  <c:v>6.7924267118346222</c:v>
                </c:pt>
                <c:pt idx="72">
                  <c:v>7.2588748347631267</c:v>
                </c:pt>
                <c:pt idx="73">
                  <c:v>8.0511540666027948</c:v>
                </c:pt>
                <c:pt idx="74">
                  <c:v>7.498570501182277</c:v>
                </c:pt>
                <c:pt idx="75">
                  <c:v>7.4325885153646221</c:v>
                </c:pt>
                <c:pt idx="76">
                  <c:v>7.8379439975020793</c:v>
                </c:pt>
                <c:pt idx="77">
                  <c:v>6.6398946935548491</c:v>
                </c:pt>
                <c:pt idx="78">
                  <c:v>7.6725227042398814</c:v>
                </c:pt>
                <c:pt idx="79">
                  <c:v>6.6743236787674833</c:v>
                </c:pt>
                <c:pt idx="80">
                  <c:v>7.5553967768062629</c:v>
                </c:pt>
                <c:pt idx="81">
                  <c:v>7.4373382629197939</c:v>
                </c:pt>
                <c:pt idx="82">
                  <c:v>6.4280780727619593</c:v>
                </c:pt>
                <c:pt idx="83">
                  <c:v>7.3350424643740597</c:v>
                </c:pt>
                <c:pt idx="84">
                  <c:v>7.6086051834865618</c:v>
                </c:pt>
                <c:pt idx="85">
                  <c:v>7.0746167947742844</c:v>
                </c:pt>
                <c:pt idx="86">
                  <c:v>7.866371235492327</c:v>
                </c:pt>
                <c:pt idx="87">
                  <c:v>7.4192500661789289</c:v>
                </c:pt>
                <c:pt idx="88">
                  <c:v>6.2377070705118243</c:v>
                </c:pt>
                <c:pt idx="89">
                  <c:v>0</c:v>
                </c:pt>
                <c:pt idx="90">
                  <c:v>7.3056673004898096</c:v>
                </c:pt>
                <c:pt idx="91">
                  <c:v>7.9320687078554784</c:v>
                </c:pt>
                <c:pt idx="92">
                  <c:v>6.6863752567101011</c:v>
                </c:pt>
                <c:pt idx="93">
                  <c:v>6.8977754956912776</c:v>
                </c:pt>
                <c:pt idx="94">
                  <c:v>8.3172576817875896</c:v>
                </c:pt>
                <c:pt idx="95">
                  <c:v>7.1744886544352795</c:v>
                </c:pt>
                <c:pt idx="96">
                  <c:v>7.366930738104835</c:v>
                </c:pt>
                <c:pt idx="97">
                  <c:v>6.3259177537207965</c:v>
                </c:pt>
                <c:pt idx="98">
                  <c:v>7.6643678699358411</c:v>
                </c:pt>
                <c:pt idx="99">
                  <c:v>6.8343984479035731</c:v>
                </c:pt>
                <c:pt idx="100">
                  <c:v>6.8313449779845135</c:v>
                </c:pt>
                <c:pt idx="101">
                  <c:v>6.7240258734780589</c:v>
                </c:pt>
                <c:pt idx="102">
                  <c:v>7.0075920354559385</c:v>
                </c:pt>
                <c:pt idx="103">
                  <c:v>6.8073151192763097</c:v>
                </c:pt>
                <c:pt idx="104">
                  <c:v>7.2556354718260012</c:v>
                </c:pt>
                <c:pt idx="105">
                  <c:v>7.1903176884449111</c:v>
                </c:pt>
                <c:pt idx="106">
                  <c:v>7.4656965605010246</c:v>
                </c:pt>
                <c:pt idx="107">
                  <c:v>7.0116021581998682</c:v>
                </c:pt>
                <c:pt idx="108">
                  <c:v>7.2465624646559634</c:v>
                </c:pt>
                <c:pt idx="109">
                  <c:v>8.4967643357527525</c:v>
                </c:pt>
                <c:pt idx="110">
                  <c:v>7.7707515234127102</c:v>
                </c:pt>
                <c:pt idx="111">
                  <c:v>6.8548696513497642</c:v>
                </c:pt>
                <c:pt idx="112">
                  <c:v>8.0614901766248153</c:v>
                </c:pt>
                <c:pt idx="113">
                  <c:v>7.5800406685659869</c:v>
                </c:pt>
                <c:pt idx="114">
                  <c:v>6.0262880620239425</c:v>
                </c:pt>
                <c:pt idx="115">
                  <c:v>6.7071122224102764</c:v>
                </c:pt>
                <c:pt idx="116">
                  <c:v>6.9772273118116317</c:v>
                </c:pt>
                <c:pt idx="117">
                  <c:v>0</c:v>
                </c:pt>
                <c:pt idx="118">
                  <c:v>6.8897945571244508</c:v>
                </c:pt>
                <c:pt idx="119">
                  <c:v>6.3512289193850746</c:v>
                </c:pt>
                <c:pt idx="120">
                  <c:v>7.351692454052011</c:v>
                </c:pt>
                <c:pt idx="121">
                  <c:v>7.0975332125338246</c:v>
                </c:pt>
                <c:pt idx="122">
                  <c:v>6.8805992493553729</c:v>
                </c:pt>
                <c:pt idx="123">
                  <c:v>6.8551525460770675</c:v>
                </c:pt>
                <c:pt idx="124">
                  <c:v>7.6114721091024418</c:v>
                </c:pt>
                <c:pt idx="125">
                  <c:v>6.9195270672236244</c:v>
                </c:pt>
                <c:pt idx="126">
                  <c:v>7.6605035732270785</c:v>
                </c:pt>
                <c:pt idx="127">
                  <c:v>6.2854504099049331</c:v>
                </c:pt>
                <c:pt idx="128">
                  <c:v>7.4464307549964879</c:v>
                </c:pt>
                <c:pt idx="129">
                  <c:v>6.8787842460492481</c:v>
                </c:pt>
                <c:pt idx="130">
                  <c:v>5.9637878273455556</c:v>
                </c:pt>
                <c:pt idx="131">
                  <c:v>7.1872383376387416</c:v>
                </c:pt>
                <c:pt idx="132">
                  <c:v>7.4486213073270484</c:v>
                </c:pt>
                <c:pt idx="133">
                  <c:v>6.4681256950504178</c:v>
                </c:pt>
                <c:pt idx="134">
                  <c:v>7.6696190146464618</c:v>
                </c:pt>
                <c:pt idx="135">
                  <c:v>6.6693847628349356</c:v>
                </c:pt>
                <c:pt idx="136">
                  <c:v>6.6234767184243752</c:v>
                </c:pt>
                <c:pt idx="137">
                  <c:v>6.6200428330841676</c:v>
                </c:pt>
                <c:pt idx="138">
                  <c:v>6.8990239304441747</c:v>
                </c:pt>
                <c:pt idx="139">
                  <c:v>7.1148944173071831</c:v>
                </c:pt>
                <c:pt idx="140">
                  <c:v>6.7872170455341285</c:v>
                </c:pt>
                <c:pt idx="141">
                  <c:v>7.4001475532933378</c:v>
                </c:pt>
                <c:pt idx="142">
                  <c:v>7.5587745494893239</c:v>
                </c:pt>
                <c:pt idx="143">
                  <c:v>6.4730751074571629</c:v>
                </c:pt>
                <c:pt idx="144">
                  <c:v>6.6293229354541525</c:v>
                </c:pt>
                <c:pt idx="145">
                  <c:v>6.8354974735784468</c:v>
                </c:pt>
                <c:pt idx="146">
                  <c:v>8.5907298485759078</c:v>
                </c:pt>
                <c:pt idx="147">
                  <c:v>7.8547671512931938</c:v>
                </c:pt>
                <c:pt idx="148">
                  <c:v>6.8226580193434732</c:v>
                </c:pt>
                <c:pt idx="149">
                  <c:v>7.6258539522037196</c:v>
                </c:pt>
                <c:pt idx="150">
                  <c:v>7.724698404596988</c:v>
                </c:pt>
                <c:pt idx="151">
                  <c:v>6.6589410320072346</c:v>
                </c:pt>
                <c:pt idx="152">
                  <c:v>7.1333584470715978</c:v>
                </c:pt>
                <c:pt idx="153">
                  <c:v>7.3615340596901664</c:v>
                </c:pt>
                <c:pt idx="154">
                  <c:v>6.7679013215865984</c:v>
                </c:pt>
                <c:pt idx="155">
                  <c:v>6.8097448394874611</c:v>
                </c:pt>
                <c:pt idx="156">
                  <c:v>6.1318912156692305</c:v>
                </c:pt>
                <c:pt idx="157">
                  <c:v>7.0986257307724889</c:v>
                </c:pt>
                <c:pt idx="158">
                  <c:v>7.425957141883635</c:v>
                </c:pt>
                <c:pt idx="159">
                  <c:v>7.0910888030263513</c:v>
                </c:pt>
                <c:pt idx="160">
                  <c:v>7.7118687848672964</c:v>
                </c:pt>
                <c:pt idx="161">
                  <c:v>7.7925447163161534</c:v>
                </c:pt>
                <c:pt idx="162">
                  <c:v>9.3316398362092112</c:v>
                </c:pt>
                <c:pt idx="163">
                  <c:v>6.3388746493013812</c:v>
                </c:pt>
                <c:pt idx="164">
                  <c:v>8.0679738594549271</c:v>
                </c:pt>
                <c:pt idx="165">
                  <c:v>7.0051034741896547</c:v>
                </c:pt>
                <c:pt idx="166">
                  <c:v>7.1494392841801258</c:v>
                </c:pt>
                <c:pt idx="167">
                  <c:v>7.9674216006028606</c:v>
                </c:pt>
                <c:pt idx="168">
                  <c:v>6.6491205798811368</c:v>
                </c:pt>
                <c:pt idx="169">
                  <c:v>8.4062479978413549</c:v>
                </c:pt>
                <c:pt idx="170">
                  <c:v>6.3548073595987695</c:v>
                </c:pt>
                <c:pt idx="171">
                  <c:v>6.6278526285685038</c:v>
                </c:pt>
                <c:pt idx="172">
                  <c:v>6.209233436116306</c:v>
                </c:pt>
                <c:pt idx="173">
                  <c:v>7.7984828331247407</c:v>
                </c:pt>
                <c:pt idx="174">
                  <c:v>7.8204661604604944</c:v>
                </c:pt>
                <c:pt idx="175">
                  <c:v>7.896716317497674</c:v>
                </c:pt>
                <c:pt idx="176">
                  <c:v>8.7657266554514877</c:v>
                </c:pt>
                <c:pt idx="177">
                  <c:v>6.7947284802471142</c:v>
                </c:pt>
                <c:pt idx="178">
                  <c:v>6.0150829931512009</c:v>
                </c:pt>
                <c:pt idx="179">
                  <c:v>9.1869231550031234</c:v>
                </c:pt>
                <c:pt idx="180">
                  <c:v>8.1473825738460981</c:v>
                </c:pt>
                <c:pt idx="181">
                  <c:v>8.3427808260551721</c:v>
                </c:pt>
                <c:pt idx="182">
                  <c:v>7.2668097046124966</c:v>
                </c:pt>
                <c:pt idx="183">
                  <c:v>8.5630483552938337</c:v>
                </c:pt>
                <c:pt idx="184">
                  <c:v>7.8986045274751175</c:v>
                </c:pt>
                <c:pt idx="185">
                  <c:v>8.819950402831287</c:v>
                </c:pt>
                <c:pt idx="186">
                  <c:v>8.9909106545205155</c:v>
                </c:pt>
                <c:pt idx="187">
                  <c:v>9.3155053805690358</c:v>
                </c:pt>
                <c:pt idx="188">
                  <c:v>8.1390774198135425</c:v>
                </c:pt>
                <c:pt idx="189">
                  <c:v>7.8691210779225003</c:v>
                </c:pt>
                <c:pt idx="190">
                  <c:v>8.0315595320545921</c:v>
                </c:pt>
                <c:pt idx="191">
                  <c:v>7.891791047278784</c:v>
                </c:pt>
                <c:pt idx="192">
                  <c:v>6.4663218155129254</c:v>
                </c:pt>
                <c:pt idx="193">
                  <c:v>7.5902732477957402</c:v>
                </c:pt>
                <c:pt idx="194">
                  <c:v>8.6723282962753565</c:v>
                </c:pt>
                <c:pt idx="195">
                  <c:v>7.4007140890208927</c:v>
                </c:pt>
                <c:pt idx="196">
                  <c:v>8.4931212201927604</c:v>
                </c:pt>
                <c:pt idx="197">
                  <c:v>7.1743947804803154</c:v>
                </c:pt>
                <c:pt idx="198">
                  <c:v>8.3687506905714084</c:v>
                </c:pt>
                <c:pt idx="199">
                  <c:v>8.2751316092890956</c:v>
                </c:pt>
                <c:pt idx="200">
                  <c:v>7.5946052252341589</c:v>
                </c:pt>
                <c:pt idx="201">
                  <c:v>7.2063000885342694</c:v>
                </c:pt>
                <c:pt idx="202">
                  <c:v>6.7626313063163908</c:v>
                </c:pt>
                <c:pt idx="203">
                  <c:v>7.4272084191739207</c:v>
                </c:pt>
                <c:pt idx="204">
                  <c:v>9.061210194325179</c:v>
                </c:pt>
                <c:pt idx="205">
                  <c:v>6.3681194586150287</c:v>
                </c:pt>
                <c:pt idx="206">
                  <c:v>7.8914454600094208</c:v>
                </c:pt>
                <c:pt idx="207">
                  <c:v>10.688642696705678</c:v>
                </c:pt>
                <c:pt idx="208">
                  <c:v>6.9039197819498392</c:v>
                </c:pt>
                <c:pt idx="209">
                  <c:v>7.2729259878287191</c:v>
                </c:pt>
                <c:pt idx="210">
                  <c:v>6.416823504766854</c:v>
                </c:pt>
                <c:pt idx="211">
                  <c:v>8.3454599926787267</c:v>
                </c:pt>
                <c:pt idx="212">
                  <c:v>7.9337908841434199</c:v>
                </c:pt>
                <c:pt idx="213">
                  <c:v>8.3909907144220099</c:v>
                </c:pt>
                <c:pt idx="214">
                  <c:v>8.1970185236896302</c:v>
                </c:pt>
                <c:pt idx="215">
                  <c:v>7.6631060717296613</c:v>
                </c:pt>
                <c:pt idx="216">
                  <c:v>8.6348625229927904</c:v>
                </c:pt>
                <c:pt idx="217">
                  <c:v>6.5167270293170478</c:v>
                </c:pt>
                <c:pt idx="218">
                  <c:v>7.8472641017707643</c:v>
                </c:pt>
                <c:pt idx="219">
                  <c:v>8.9624370557017059</c:v>
                </c:pt>
                <c:pt idx="220">
                  <c:v>8.107420110542904</c:v>
                </c:pt>
                <c:pt idx="221">
                  <c:v>8.0558425794516317</c:v>
                </c:pt>
                <c:pt idx="222">
                  <c:v>8.6053777816814883</c:v>
                </c:pt>
                <c:pt idx="223">
                  <c:v>8.7991888645768732</c:v>
                </c:pt>
                <c:pt idx="224">
                  <c:v>6.6662745576815521</c:v>
                </c:pt>
                <c:pt idx="225">
                  <c:v>7.1628316513521169</c:v>
                </c:pt>
                <c:pt idx="226">
                  <c:v>8.3997671453044251</c:v>
                </c:pt>
                <c:pt idx="227">
                  <c:v>9.7907951780615736</c:v>
                </c:pt>
                <c:pt idx="228">
                  <c:v>10.061378959475791</c:v>
                </c:pt>
                <c:pt idx="229">
                  <c:v>7.3290112157073688</c:v>
                </c:pt>
                <c:pt idx="230">
                  <c:v>6.173127969938208</c:v>
                </c:pt>
                <c:pt idx="231">
                  <c:v>6.3670762422687499</c:v>
                </c:pt>
                <c:pt idx="232">
                  <c:v>7.5568986431528913</c:v>
                </c:pt>
                <c:pt idx="233">
                  <c:v>7.0766726596268468</c:v>
                </c:pt>
                <c:pt idx="234">
                  <c:v>8.0270559009453226</c:v>
                </c:pt>
                <c:pt idx="235">
                  <c:v>7.984424915786474</c:v>
                </c:pt>
                <c:pt idx="236">
                  <c:v>6.9846132636423013</c:v>
                </c:pt>
                <c:pt idx="237">
                  <c:v>6.7412146497348671</c:v>
                </c:pt>
                <c:pt idx="238">
                  <c:v>7.5177113331588759</c:v>
                </c:pt>
                <c:pt idx="239">
                  <c:v>6.525553346746416</c:v>
                </c:pt>
                <c:pt idx="240">
                  <c:v>6.9102913536828554</c:v>
                </c:pt>
                <c:pt idx="241">
                  <c:v>7.9562933202213877</c:v>
                </c:pt>
                <c:pt idx="242">
                  <c:v>7.0298573873938119</c:v>
                </c:pt>
                <c:pt idx="243">
                  <c:v>6.7910952787207028</c:v>
                </c:pt>
                <c:pt idx="244">
                  <c:v>7.5219940555322262</c:v>
                </c:pt>
                <c:pt idx="245">
                  <c:v>7.5233089613829609</c:v>
                </c:pt>
                <c:pt idx="246">
                  <c:v>6.8496312879849208</c:v>
                </c:pt>
                <c:pt idx="247">
                  <c:v>7.2463902398615412</c:v>
                </c:pt>
                <c:pt idx="248">
                  <c:v>8.2747384453727513</c:v>
                </c:pt>
                <c:pt idx="249">
                  <c:v>6.4773745193057817</c:v>
                </c:pt>
                <c:pt idx="250">
                  <c:v>7.1166718209391151</c:v>
                </c:pt>
                <c:pt idx="251">
                  <c:v>8.5489235113667501</c:v>
                </c:pt>
                <c:pt idx="252">
                  <c:v>7.9421140079499217</c:v>
                </c:pt>
                <c:pt idx="253">
                  <c:v>7.1243052906649771</c:v>
                </c:pt>
                <c:pt idx="254">
                  <c:v>0</c:v>
                </c:pt>
                <c:pt idx="255">
                  <c:v>7.4841172548973978</c:v>
                </c:pt>
                <c:pt idx="256">
                  <c:v>7.2523721294214836</c:v>
                </c:pt>
                <c:pt idx="257">
                  <c:v>7.1372591386367681</c:v>
                </c:pt>
                <c:pt idx="258">
                  <c:v>6.768005435136863</c:v>
                </c:pt>
                <c:pt idx="259">
                  <c:v>6.7914555471872466</c:v>
                </c:pt>
                <c:pt idx="260">
                  <c:v>6.6158380460223114</c:v>
                </c:pt>
                <c:pt idx="261">
                  <c:v>6.607856961681029</c:v>
                </c:pt>
                <c:pt idx="262">
                  <c:v>6.0313074537890445</c:v>
                </c:pt>
                <c:pt idx="263">
                  <c:v>7.4596423613845246</c:v>
                </c:pt>
                <c:pt idx="264">
                  <c:v>8.0816766849019483</c:v>
                </c:pt>
                <c:pt idx="265">
                  <c:v>7.0510911378226568</c:v>
                </c:pt>
                <c:pt idx="266">
                  <c:v>6.0721395632397401</c:v>
                </c:pt>
                <c:pt idx="267">
                  <c:v>7.124838294395281</c:v>
                </c:pt>
                <c:pt idx="268">
                  <c:v>7.7507821532067149</c:v>
                </c:pt>
                <c:pt idx="269">
                  <c:v>7.9453269978100165</c:v>
                </c:pt>
                <c:pt idx="270">
                  <c:v>7.8069833538358386</c:v>
                </c:pt>
                <c:pt idx="271">
                  <c:v>8.9090511091846878</c:v>
                </c:pt>
                <c:pt idx="272">
                  <c:v>7.4144819832711608</c:v>
                </c:pt>
                <c:pt idx="273">
                  <c:v>6.8811631728934337</c:v>
                </c:pt>
                <c:pt idx="274">
                  <c:v>7.3884771371247489</c:v>
                </c:pt>
                <c:pt idx="275">
                  <c:v>7.7962762605292673</c:v>
                </c:pt>
                <c:pt idx="276">
                  <c:v>7.6806876115782226</c:v>
                </c:pt>
                <c:pt idx="277">
                  <c:v>8.3310375727195538</c:v>
                </c:pt>
                <c:pt idx="278">
                  <c:v>6.9028143940060911</c:v>
                </c:pt>
                <c:pt idx="279">
                  <c:v>6.6203141104502619</c:v>
                </c:pt>
                <c:pt idx="280">
                  <c:v>8.0384462901538871</c:v>
                </c:pt>
                <c:pt idx="281">
                  <c:v>9.5579538984163896</c:v>
                </c:pt>
                <c:pt idx="282">
                  <c:v>6.5339225995697845</c:v>
                </c:pt>
                <c:pt idx="283">
                  <c:v>6.5198870328190335</c:v>
                </c:pt>
                <c:pt idx="284">
                  <c:v>7.2402109159418515</c:v>
                </c:pt>
                <c:pt idx="285">
                  <c:v>6.2319790268315041</c:v>
                </c:pt>
                <c:pt idx="286">
                  <c:v>6.2569917988654451</c:v>
                </c:pt>
                <c:pt idx="287">
                  <c:v>6.3998354703765221</c:v>
                </c:pt>
                <c:pt idx="288">
                  <c:v>8.0462430208616329</c:v>
                </c:pt>
                <c:pt idx="289">
                  <c:v>7.0205974282195553</c:v>
                </c:pt>
                <c:pt idx="290">
                  <c:v>6.5141956587873615</c:v>
                </c:pt>
                <c:pt idx="291">
                  <c:v>6.5309548929713195</c:v>
                </c:pt>
                <c:pt idx="292">
                  <c:v>8.3537200908537379</c:v>
                </c:pt>
                <c:pt idx="293">
                  <c:v>7.1402939855600795</c:v>
                </c:pt>
                <c:pt idx="294">
                  <c:v>6.9043692696979475</c:v>
                </c:pt>
                <c:pt idx="295">
                  <c:v>8.8578729170003605</c:v>
                </c:pt>
                <c:pt idx="296">
                  <c:v>6.8806564178132703</c:v>
                </c:pt>
                <c:pt idx="297">
                  <c:v>7.5399043590797179</c:v>
                </c:pt>
                <c:pt idx="298">
                  <c:v>0</c:v>
                </c:pt>
                <c:pt idx="299">
                  <c:v>8.4817929327329651</c:v>
                </c:pt>
                <c:pt idx="300">
                  <c:v>7.0103881637482175</c:v>
                </c:pt>
                <c:pt idx="301">
                  <c:v>6.2662987413127151</c:v>
                </c:pt>
                <c:pt idx="302">
                  <c:v>8.0350138572628058</c:v>
                </c:pt>
                <c:pt idx="303">
                  <c:v>7.5084434575009578</c:v>
                </c:pt>
                <c:pt idx="304">
                  <c:v>6.5084091771088737</c:v>
                </c:pt>
                <c:pt idx="305">
                  <c:v>9.2594481340627262</c:v>
                </c:pt>
                <c:pt idx="306">
                  <c:v>7.2413160740780862</c:v>
                </c:pt>
                <c:pt idx="307">
                  <c:v>8.2828304879842012</c:v>
                </c:pt>
                <c:pt idx="308">
                  <c:v>7.6358118569794993</c:v>
                </c:pt>
                <c:pt idx="309">
                  <c:v>6.0420739928081444</c:v>
                </c:pt>
                <c:pt idx="310">
                  <c:v>7.0600099776776668</c:v>
                </c:pt>
                <c:pt idx="311">
                  <c:v>6.083717563898948</c:v>
                </c:pt>
                <c:pt idx="312">
                  <c:v>8.2305994932715567</c:v>
                </c:pt>
                <c:pt idx="313">
                  <c:v>6.4567576326660445</c:v>
                </c:pt>
                <c:pt idx="314">
                  <c:v>7.0612456498764837</c:v>
                </c:pt>
                <c:pt idx="315">
                  <c:v>8.3265327852118443</c:v>
                </c:pt>
                <c:pt idx="316">
                  <c:v>7.2084547935599588</c:v>
                </c:pt>
                <c:pt idx="317">
                  <c:v>7.321678468305314</c:v>
                </c:pt>
                <c:pt idx="318">
                  <c:v>6.8591202764027299</c:v>
                </c:pt>
                <c:pt idx="319">
                  <c:v>7.9601329144027382</c:v>
                </c:pt>
                <c:pt idx="320">
                  <c:v>7.6503167530060674</c:v>
                </c:pt>
                <c:pt idx="321">
                  <c:v>6.8440774906665309</c:v>
                </c:pt>
                <c:pt idx="322">
                  <c:v>6.9816827273712851</c:v>
                </c:pt>
                <c:pt idx="323">
                  <c:v>6.6567702151061008</c:v>
                </c:pt>
                <c:pt idx="324">
                  <c:v>7.8207982862457257</c:v>
                </c:pt>
                <c:pt idx="325">
                  <c:v>7.4402713340915119</c:v>
                </c:pt>
                <c:pt idx="326">
                  <c:v>7.7290517449811356</c:v>
                </c:pt>
                <c:pt idx="327">
                  <c:v>5.6429588794097905</c:v>
                </c:pt>
                <c:pt idx="328">
                  <c:v>8.435022122001488</c:v>
                </c:pt>
                <c:pt idx="329">
                  <c:v>8.2063238544751194</c:v>
                </c:pt>
                <c:pt idx="330">
                  <c:v>6.0636898070659369</c:v>
                </c:pt>
                <c:pt idx="331">
                  <c:v>7.8635720617439766</c:v>
                </c:pt>
                <c:pt idx="332">
                  <c:v>7.5475335004055868</c:v>
                </c:pt>
                <c:pt idx="333">
                  <c:v>9.3866460835238907</c:v>
                </c:pt>
                <c:pt idx="334">
                  <c:v>5.8875047742353779</c:v>
                </c:pt>
                <c:pt idx="335">
                  <c:v>7.6011306933314584</c:v>
                </c:pt>
                <c:pt idx="336">
                  <c:v>8.0392256857194369</c:v>
                </c:pt>
                <c:pt idx="337">
                  <c:v>7.2794804356557465</c:v>
                </c:pt>
                <c:pt idx="338">
                  <c:v>8.664974619227511</c:v>
                </c:pt>
                <c:pt idx="339">
                  <c:v>7.8675205192254127</c:v>
                </c:pt>
                <c:pt idx="340">
                  <c:v>7.2440105232323333</c:v>
                </c:pt>
                <c:pt idx="341">
                  <c:v>7.8592515114575567</c:v>
                </c:pt>
                <c:pt idx="342">
                  <c:v>7.2932827609652984</c:v>
                </c:pt>
                <c:pt idx="343">
                  <c:v>7.8175908183385765</c:v>
                </c:pt>
                <c:pt idx="344">
                  <c:v>6.6609754600589151</c:v>
                </c:pt>
                <c:pt idx="345">
                  <c:v>6.833245948895339</c:v>
                </c:pt>
                <c:pt idx="346">
                  <c:v>6.871196266951781</c:v>
                </c:pt>
                <c:pt idx="347">
                  <c:v>7.6885478666002305</c:v>
                </c:pt>
                <c:pt idx="348">
                  <c:v>8.0002821997082645</c:v>
                </c:pt>
                <c:pt idx="349">
                  <c:v>7.8642692446101341</c:v>
                </c:pt>
                <c:pt idx="350">
                  <c:v>6.4819010473145253</c:v>
                </c:pt>
                <c:pt idx="351">
                  <c:v>6.5194801565180356</c:v>
                </c:pt>
                <c:pt idx="352">
                  <c:v>5.8188887096838</c:v>
                </c:pt>
                <c:pt idx="353">
                  <c:v>7.0057779000810854</c:v>
                </c:pt>
                <c:pt idx="354">
                  <c:v>7.1316988442592404</c:v>
                </c:pt>
                <c:pt idx="355">
                  <c:v>7.2440048280914535</c:v>
                </c:pt>
                <c:pt idx="356">
                  <c:v>7.2131337612751167</c:v>
                </c:pt>
                <c:pt idx="357">
                  <c:v>6.9930127523197569</c:v>
                </c:pt>
                <c:pt idx="358">
                  <c:v>8.7138545426529781</c:v>
                </c:pt>
                <c:pt idx="359">
                  <c:v>7.3250217728882712</c:v>
                </c:pt>
                <c:pt idx="360">
                  <c:v>8.0745068772468542</c:v>
                </c:pt>
                <c:pt idx="361">
                  <c:v>8.0530303994010755</c:v>
                </c:pt>
                <c:pt idx="362">
                  <c:v>7.7172005951661724</c:v>
                </c:pt>
                <c:pt idx="363">
                  <c:v>7.68902723132486</c:v>
                </c:pt>
                <c:pt idx="364">
                  <c:v>8.3465671344572687</c:v>
                </c:pt>
                <c:pt idx="365">
                  <c:v>6.6843825556219745</c:v>
                </c:pt>
                <c:pt idx="366">
                  <c:v>7.2273889081189839</c:v>
                </c:pt>
                <c:pt idx="367">
                  <c:v>0</c:v>
                </c:pt>
                <c:pt idx="368">
                  <c:v>7.2580995883929793</c:v>
                </c:pt>
                <c:pt idx="369">
                  <c:v>6.4417736628051845</c:v>
                </c:pt>
                <c:pt idx="370">
                  <c:v>6.0572133194202946</c:v>
                </c:pt>
                <c:pt idx="371">
                  <c:v>8.1429968657087812</c:v>
                </c:pt>
                <c:pt idx="372">
                  <c:v>6.9872865381002969</c:v>
                </c:pt>
                <c:pt idx="373">
                  <c:v>7.1534947399291156</c:v>
                </c:pt>
                <c:pt idx="374">
                  <c:v>7.5532402077711156</c:v>
                </c:pt>
                <c:pt idx="375">
                  <c:v>6.4371295851743762</c:v>
                </c:pt>
                <c:pt idx="376">
                  <c:v>7.9598567183413422</c:v>
                </c:pt>
                <c:pt idx="377">
                  <c:v>8.0835438256851511</c:v>
                </c:pt>
                <c:pt idx="378">
                  <c:v>6.2062185182548051</c:v>
                </c:pt>
                <c:pt idx="379">
                  <c:v>7.2015063670532378</c:v>
                </c:pt>
                <c:pt idx="380">
                  <c:v>6.9820386422636691</c:v>
                </c:pt>
                <c:pt idx="381">
                  <c:v>6.6035357111024773</c:v>
                </c:pt>
                <c:pt idx="382">
                  <c:v>7.0799694985769595</c:v>
                </c:pt>
                <c:pt idx="383">
                  <c:v>7.5456342607138822</c:v>
                </c:pt>
                <c:pt idx="384">
                  <c:v>6.8843478157708891</c:v>
                </c:pt>
                <c:pt idx="385">
                  <c:v>7.2284491242579225</c:v>
                </c:pt>
                <c:pt idx="386">
                  <c:v>7.842209080079348</c:v>
                </c:pt>
                <c:pt idx="387">
                  <c:v>6.7127675174813382</c:v>
                </c:pt>
                <c:pt idx="388">
                  <c:v>8.0021660617565082</c:v>
                </c:pt>
                <c:pt idx="389">
                  <c:v>10.199786706327036</c:v>
                </c:pt>
                <c:pt idx="390">
                  <c:v>7.3795179889968416</c:v>
                </c:pt>
                <c:pt idx="391">
                  <c:v>7.6615921707084267</c:v>
                </c:pt>
                <c:pt idx="392">
                  <c:v>7.4587171477344221</c:v>
                </c:pt>
                <c:pt idx="393">
                  <c:v>7.7471464109513386</c:v>
                </c:pt>
                <c:pt idx="394">
                  <c:v>6.7096769213197467</c:v>
                </c:pt>
                <c:pt idx="395">
                  <c:v>8.1601083706026802</c:v>
                </c:pt>
                <c:pt idx="396">
                  <c:v>6.727543290237664</c:v>
                </c:pt>
                <c:pt idx="397">
                  <c:v>7.7789286651041429</c:v>
                </c:pt>
                <c:pt idx="398">
                  <c:v>6.404778998907644</c:v>
                </c:pt>
                <c:pt idx="399">
                  <c:v>6.9211009536606394</c:v>
                </c:pt>
                <c:pt idx="400">
                  <c:v>6.72385366130941</c:v>
                </c:pt>
                <c:pt idx="401">
                  <c:v>7.5460951837357415</c:v>
                </c:pt>
                <c:pt idx="402">
                  <c:v>8.0679586328905906</c:v>
                </c:pt>
                <c:pt idx="403">
                  <c:v>7.3128477517635693</c:v>
                </c:pt>
                <c:pt idx="404">
                  <c:v>7.3757212113042199</c:v>
                </c:pt>
                <c:pt idx="405">
                  <c:v>7.7493721515167024</c:v>
                </c:pt>
                <c:pt idx="406">
                  <c:v>7.7109042655706039</c:v>
                </c:pt>
                <c:pt idx="407">
                  <c:v>7.8957729896596129</c:v>
                </c:pt>
                <c:pt idx="408">
                  <c:v>6.061527870890508</c:v>
                </c:pt>
                <c:pt idx="409">
                  <c:v>6.4346175997661916</c:v>
                </c:pt>
                <c:pt idx="410">
                  <c:v>7.7746848118290197</c:v>
                </c:pt>
                <c:pt idx="411">
                  <c:v>5.9360359568914225</c:v>
                </c:pt>
                <c:pt idx="412">
                  <c:v>7.8804614424417645</c:v>
                </c:pt>
                <c:pt idx="413">
                  <c:v>7.2950885627458035</c:v>
                </c:pt>
                <c:pt idx="414">
                  <c:v>7.2728275195181498</c:v>
                </c:pt>
                <c:pt idx="415">
                  <c:v>8.0025850293991052</c:v>
                </c:pt>
                <c:pt idx="416">
                  <c:v>6.8329047066787147</c:v>
                </c:pt>
                <c:pt idx="417">
                  <c:v>6.8693901496274332</c:v>
                </c:pt>
                <c:pt idx="418">
                  <c:v>6.9591890750568526</c:v>
                </c:pt>
                <c:pt idx="419">
                  <c:v>6.9725980609303564</c:v>
                </c:pt>
                <c:pt idx="420">
                  <c:v>8.1521670614200001</c:v>
                </c:pt>
                <c:pt idx="421">
                  <c:v>6.097292024091896</c:v>
                </c:pt>
                <c:pt idx="422">
                  <c:v>7.3314259804748643</c:v>
                </c:pt>
                <c:pt idx="423">
                  <c:v>6.482594917171733</c:v>
                </c:pt>
                <c:pt idx="424">
                  <c:v>7.8344483628446104</c:v>
                </c:pt>
                <c:pt idx="425">
                  <c:v>7.59959217195762</c:v>
                </c:pt>
                <c:pt idx="426">
                  <c:v>6.9260644915591847</c:v>
                </c:pt>
                <c:pt idx="427">
                  <c:v>6.7162454788144403</c:v>
                </c:pt>
                <c:pt idx="428">
                  <c:v>7.9522362675947358</c:v>
                </c:pt>
                <c:pt idx="429">
                  <c:v>7.6618770206950568</c:v>
                </c:pt>
                <c:pt idx="430">
                  <c:v>7.3773824827333279</c:v>
                </c:pt>
                <c:pt idx="431">
                  <c:v>8.5326066173192903</c:v>
                </c:pt>
                <c:pt idx="432">
                  <c:v>7.2820304170323755</c:v>
                </c:pt>
                <c:pt idx="433">
                  <c:v>7.1455155589903345</c:v>
                </c:pt>
                <c:pt idx="434">
                  <c:v>7.942229362726378</c:v>
                </c:pt>
                <c:pt idx="435">
                  <c:v>6.5034726739862894</c:v>
                </c:pt>
                <c:pt idx="436">
                  <c:v>6.0792355294652198</c:v>
                </c:pt>
                <c:pt idx="437">
                  <c:v>7.1192116655517852</c:v>
                </c:pt>
                <c:pt idx="438">
                  <c:v>6.7869993675656364</c:v>
                </c:pt>
                <c:pt idx="439">
                  <c:v>7.1808853694443933</c:v>
                </c:pt>
                <c:pt idx="440">
                  <c:v>6.8177144054849403</c:v>
                </c:pt>
                <c:pt idx="441">
                  <c:v>6.9829221866691631</c:v>
                </c:pt>
                <c:pt idx="442">
                  <c:v>7.6271518831291498</c:v>
                </c:pt>
                <c:pt idx="443">
                  <c:v>6.6532511160136609</c:v>
                </c:pt>
                <c:pt idx="444">
                  <c:v>7.6665016006049695</c:v>
                </c:pt>
                <c:pt idx="445">
                  <c:v>7.0815460438796194</c:v>
                </c:pt>
                <c:pt idx="446">
                  <c:v>6.7937687392495869</c:v>
                </c:pt>
                <c:pt idx="447">
                  <c:v>6.7647013035784713</c:v>
                </c:pt>
                <c:pt idx="448">
                  <c:v>7.8376988915350445</c:v>
                </c:pt>
                <c:pt idx="449">
                  <c:v>8.259981895011876</c:v>
                </c:pt>
                <c:pt idx="450">
                  <c:v>7.8401352765592609</c:v>
                </c:pt>
                <c:pt idx="451">
                  <c:v>6.7206694031399987</c:v>
                </c:pt>
                <c:pt idx="452">
                  <c:v>6.9867538248461756</c:v>
                </c:pt>
                <c:pt idx="453">
                  <c:v>8.0972566153771464</c:v>
                </c:pt>
                <c:pt idx="454">
                  <c:v>7.4731020657319087</c:v>
                </c:pt>
                <c:pt idx="455">
                  <c:v>7.878694186531459</c:v>
                </c:pt>
                <c:pt idx="456">
                  <c:v>7.1286415529538827</c:v>
                </c:pt>
                <c:pt idx="457">
                  <c:v>7.7926857893827606</c:v>
                </c:pt>
                <c:pt idx="458">
                  <c:v>7.4670898985208165</c:v>
                </c:pt>
                <c:pt idx="459">
                  <c:v>7.3706000508134588</c:v>
                </c:pt>
                <c:pt idx="460">
                  <c:v>5.4426208526563382</c:v>
                </c:pt>
                <c:pt idx="461">
                  <c:v>7.9532587082094581</c:v>
                </c:pt>
                <c:pt idx="462">
                  <c:v>8.0214028780676987</c:v>
                </c:pt>
                <c:pt idx="463">
                  <c:v>6.6154913291062067</c:v>
                </c:pt>
                <c:pt idx="464">
                  <c:v>8.4753289921726687</c:v>
                </c:pt>
                <c:pt idx="465">
                  <c:v>6.0616699488625958</c:v>
                </c:pt>
                <c:pt idx="466">
                  <c:v>7.3607249693418826</c:v>
                </c:pt>
                <c:pt idx="467">
                  <c:v>7.5916907644057847</c:v>
                </c:pt>
                <c:pt idx="468">
                  <c:v>7.9998392813069037</c:v>
                </c:pt>
                <c:pt idx="469">
                  <c:v>6.6920313011489991</c:v>
                </c:pt>
                <c:pt idx="470">
                  <c:v>6.5902804991779114</c:v>
                </c:pt>
                <c:pt idx="471">
                  <c:v>6.6560248546983081</c:v>
                </c:pt>
                <c:pt idx="472">
                  <c:v>8.641132390600017</c:v>
                </c:pt>
                <c:pt idx="473">
                  <c:v>6.6037493640404854</c:v>
                </c:pt>
                <c:pt idx="474">
                  <c:v>8.4775987160941177</c:v>
                </c:pt>
                <c:pt idx="475">
                  <c:v>8.6002477044996155</c:v>
                </c:pt>
                <c:pt idx="476">
                  <c:v>6.8034298006710845</c:v>
                </c:pt>
                <c:pt idx="477">
                  <c:v>7.1267500877556156</c:v>
                </c:pt>
                <c:pt idx="478">
                  <c:v>8.0394932368541205</c:v>
                </c:pt>
                <c:pt idx="479">
                  <c:v>7.2990243597986426</c:v>
                </c:pt>
                <c:pt idx="480">
                  <c:v>6.9723000576046106</c:v>
                </c:pt>
                <c:pt idx="481">
                  <c:v>6.8065462554497209</c:v>
                </c:pt>
                <c:pt idx="482">
                  <c:v>8.3749010552138312</c:v>
                </c:pt>
                <c:pt idx="483">
                  <c:v>7.1893096242100469</c:v>
                </c:pt>
                <c:pt idx="484">
                  <c:v>7.4357711283353183</c:v>
                </c:pt>
                <c:pt idx="485">
                  <c:v>7.9211704768778883</c:v>
                </c:pt>
                <c:pt idx="486">
                  <c:v>6.9408373558106389</c:v>
                </c:pt>
                <c:pt idx="487">
                  <c:v>7.6874308548715922</c:v>
                </c:pt>
                <c:pt idx="488">
                  <c:v>6.3888380238397522</c:v>
                </c:pt>
                <c:pt idx="489">
                  <c:v>7.5663166743481316</c:v>
                </c:pt>
                <c:pt idx="490">
                  <c:v>6.7741748697432103</c:v>
                </c:pt>
                <c:pt idx="491">
                  <c:v>6.543494396943526</c:v>
                </c:pt>
                <c:pt idx="492">
                  <c:v>6.4459854056306192</c:v>
                </c:pt>
                <c:pt idx="493">
                  <c:v>8.4299475878725563</c:v>
                </c:pt>
                <c:pt idx="494">
                  <c:v>7.5622375330047156</c:v>
                </c:pt>
                <c:pt idx="495">
                  <c:v>7.3722833854422385</c:v>
                </c:pt>
                <c:pt idx="496">
                  <c:v>6.4971861380072697</c:v>
                </c:pt>
                <c:pt idx="497">
                  <c:v>6.390352125833223</c:v>
                </c:pt>
                <c:pt idx="498">
                  <c:v>6.323561463462867</c:v>
                </c:pt>
                <c:pt idx="499">
                  <c:v>7.4703882170079972</c:v>
                </c:pt>
                <c:pt idx="500">
                  <c:v>8.5340007079753715</c:v>
                </c:pt>
                <c:pt idx="501">
                  <c:v>6.9225848213601795</c:v>
                </c:pt>
                <c:pt idx="502">
                  <c:v>8.3499037423115219</c:v>
                </c:pt>
                <c:pt idx="503">
                  <c:v>8.1698100197277057</c:v>
                </c:pt>
                <c:pt idx="504">
                  <c:v>8.0926283736155895</c:v>
                </c:pt>
                <c:pt idx="505">
                  <c:v>6.4310902333646105</c:v>
                </c:pt>
                <c:pt idx="506">
                  <c:v>7.9328021517975973</c:v>
                </c:pt>
                <c:pt idx="507">
                  <c:v>7.4811673447710989</c:v>
                </c:pt>
                <c:pt idx="508">
                  <c:v>6.4141013786847125</c:v>
                </c:pt>
                <c:pt idx="509">
                  <c:v>7.3510905848549912</c:v>
                </c:pt>
                <c:pt idx="510">
                  <c:v>7.1976719361114414</c:v>
                </c:pt>
                <c:pt idx="511">
                  <c:v>6.7408795870129525</c:v>
                </c:pt>
                <c:pt idx="512">
                  <c:v>7.649551951684372</c:v>
                </c:pt>
                <c:pt idx="513">
                  <c:v>6.8102083151514252</c:v>
                </c:pt>
                <c:pt idx="514">
                  <c:v>8.2893291453433147</c:v>
                </c:pt>
                <c:pt idx="515">
                  <c:v>8.0069170677462616</c:v>
                </c:pt>
                <c:pt idx="516">
                  <c:v>6.7369658913453545</c:v>
                </c:pt>
                <c:pt idx="517">
                  <c:v>8.0262091591160285</c:v>
                </c:pt>
                <c:pt idx="518">
                  <c:v>7.5854708253278105</c:v>
                </c:pt>
                <c:pt idx="519">
                  <c:v>6.4301476470022498</c:v>
                </c:pt>
                <c:pt idx="520">
                  <c:v>7.1012465223346384</c:v>
                </c:pt>
                <c:pt idx="521">
                  <c:v>7.0102144889159259</c:v>
                </c:pt>
                <c:pt idx="522">
                  <c:v>7.7623806810922407</c:v>
                </c:pt>
                <c:pt idx="523">
                  <c:v>7.5403983056372903</c:v>
                </c:pt>
                <c:pt idx="524">
                  <c:v>6.5189808843423886</c:v>
                </c:pt>
                <c:pt idx="525">
                  <c:v>6.7812813402427681</c:v>
                </c:pt>
                <c:pt idx="526">
                  <c:v>7.0412604026037791</c:v>
                </c:pt>
                <c:pt idx="527">
                  <c:v>7.9187724089453937</c:v>
                </c:pt>
                <c:pt idx="528">
                  <c:v>8.0192565303737986</c:v>
                </c:pt>
                <c:pt idx="529">
                  <c:v>7.3945768726813057</c:v>
                </c:pt>
                <c:pt idx="530">
                  <c:v>7.9777396053171294</c:v>
                </c:pt>
                <c:pt idx="531">
                  <c:v>9.0285956505736085</c:v>
                </c:pt>
                <c:pt idx="532">
                  <c:v>7.4417870110111748</c:v>
                </c:pt>
                <c:pt idx="533">
                  <c:v>8.3239015087485964</c:v>
                </c:pt>
                <c:pt idx="534">
                  <c:v>6.8340606559738646</c:v>
                </c:pt>
                <c:pt idx="535">
                  <c:v>7.6174181747224523</c:v>
                </c:pt>
                <c:pt idx="536">
                  <c:v>8.7963356137770763</c:v>
                </c:pt>
                <c:pt idx="537">
                  <c:v>7.5796217917842794</c:v>
                </c:pt>
                <c:pt idx="538">
                  <c:v>6.9058320251125336</c:v>
                </c:pt>
                <c:pt idx="539">
                  <c:v>7.0927294146779785</c:v>
                </c:pt>
                <c:pt idx="540">
                  <c:v>7.4399727668009783</c:v>
                </c:pt>
                <c:pt idx="541">
                  <c:v>7.4602654766081447</c:v>
                </c:pt>
                <c:pt idx="542">
                  <c:v>8.4862540330224796</c:v>
                </c:pt>
                <c:pt idx="543">
                  <c:v>8.3425777160172441</c:v>
                </c:pt>
                <c:pt idx="544">
                  <c:v>9.5281058174930777</c:v>
                </c:pt>
                <c:pt idx="545">
                  <c:v>7.7936021729122951</c:v>
                </c:pt>
                <c:pt idx="546">
                  <c:v>9.0761687615047499</c:v>
                </c:pt>
                <c:pt idx="547">
                  <c:v>6.5510002215622309</c:v>
                </c:pt>
                <c:pt idx="548">
                  <c:v>8.6993376960667153</c:v>
                </c:pt>
                <c:pt idx="549">
                  <c:v>8.3702437694359002</c:v>
                </c:pt>
                <c:pt idx="550">
                  <c:v>9.392460400557523</c:v>
                </c:pt>
                <c:pt idx="551">
                  <c:v>10.546158216779123</c:v>
                </c:pt>
                <c:pt idx="552">
                  <c:v>8.3344839094428007</c:v>
                </c:pt>
                <c:pt idx="553">
                  <c:v>9.2850999339299154</c:v>
                </c:pt>
                <c:pt idx="554">
                  <c:v>7.8550949511586214</c:v>
                </c:pt>
                <c:pt idx="555">
                  <c:v>7.1206726232826076</c:v>
                </c:pt>
                <c:pt idx="556">
                  <c:v>7.6238914678099281</c:v>
                </c:pt>
                <c:pt idx="557">
                  <c:v>7.6871944167262187</c:v>
                </c:pt>
                <c:pt idx="558">
                  <c:v>6.5456966931400311</c:v>
                </c:pt>
                <c:pt idx="559">
                  <c:v>7.3134042181249646</c:v>
                </c:pt>
                <c:pt idx="560">
                  <c:v>7.9482314827603231</c:v>
                </c:pt>
                <c:pt idx="561">
                  <c:v>7.5809107269352545</c:v>
                </c:pt>
                <c:pt idx="562">
                  <c:v>7.5512089952723311</c:v>
                </c:pt>
                <c:pt idx="563">
                  <c:v>6.6557721190881489</c:v>
                </c:pt>
                <c:pt idx="564">
                  <c:v>8.1107748351514424</c:v>
                </c:pt>
                <c:pt idx="565">
                  <c:v>6.6734803154344098</c:v>
                </c:pt>
                <c:pt idx="566">
                  <c:v>6.8557304972271771</c:v>
                </c:pt>
                <c:pt idx="567">
                  <c:v>6.173023012959753</c:v>
                </c:pt>
                <c:pt idx="568">
                  <c:v>6.5033956903224466</c:v>
                </c:pt>
                <c:pt idx="569">
                  <c:v>7.61343745451211</c:v>
                </c:pt>
                <c:pt idx="570">
                  <c:v>8.0313397796932389</c:v>
                </c:pt>
                <c:pt idx="571">
                  <c:v>7.4962513980393188</c:v>
                </c:pt>
                <c:pt idx="572">
                  <c:v>7.7016020883531517</c:v>
                </c:pt>
                <c:pt idx="573">
                  <c:v>7.387416523949379</c:v>
                </c:pt>
                <c:pt idx="574">
                  <c:v>7.6253947738662715</c:v>
                </c:pt>
                <c:pt idx="575">
                  <c:v>7.3321009931220962</c:v>
                </c:pt>
                <c:pt idx="576">
                  <c:v>7.1165506311727311</c:v>
                </c:pt>
                <c:pt idx="577">
                  <c:v>6.7151313743486938</c:v>
                </c:pt>
                <c:pt idx="578">
                  <c:v>7.5190827561922706</c:v>
                </c:pt>
                <c:pt idx="579">
                  <c:v>6.8173868556919928</c:v>
                </c:pt>
                <c:pt idx="580">
                  <c:v>6.4756653783259424</c:v>
                </c:pt>
                <c:pt idx="581">
                  <c:v>7.3461308797270091</c:v>
                </c:pt>
                <c:pt idx="582">
                  <c:v>7.7295749879926161</c:v>
                </c:pt>
                <c:pt idx="583">
                  <c:v>6.8214316401266188</c:v>
                </c:pt>
                <c:pt idx="584">
                  <c:v>6.8471282670463616</c:v>
                </c:pt>
                <c:pt idx="585">
                  <c:v>6.7716903472553751</c:v>
                </c:pt>
                <c:pt idx="586">
                  <c:v>9.3044054270154017</c:v>
                </c:pt>
                <c:pt idx="587">
                  <c:v>7.3829953549994594</c:v>
                </c:pt>
                <c:pt idx="588">
                  <c:v>8.2671086924402175</c:v>
                </c:pt>
                <c:pt idx="589">
                  <c:v>6.3762118502826723</c:v>
                </c:pt>
                <c:pt idx="590">
                  <c:v>7.4076916618458446</c:v>
                </c:pt>
                <c:pt idx="591">
                  <c:v>6.8728633927424818</c:v>
                </c:pt>
                <c:pt idx="592">
                  <c:v>7.7999020117649431</c:v>
                </c:pt>
                <c:pt idx="593">
                  <c:v>6.8258900261935702</c:v>
                </c:pt>
                <c:pt idx="594">
                  <c:v>7.9163691870528234</c:v>
                </c:pt>
                <c:pt idx="595">
                  <c:v>7.6623960837013039</c:v>
                </c:pt>
                <c:pt idx="596">
                  <c:v>7.9729152744945297</c:v>
                </c:pt>
                <c:pt idx="597">
                  <c:v>8.1297879839914575</c:v>
                </c:pt>
                <c:pt idx="598">
                  <c:v>5.976166500131975</c:v>
                </c:pt>
                <c:pt idx="599">
                  <c:v>7.986899317511214</c:v>
                </c:pt>
                <c:pt idx="600">
                  <c:v>6.5355978932996672</c:v>
                </c:pt>
                <c:pt idx="601">
                  <c:v>6.2250248291091301</c:v>
                </c:pt>
                <c:pt idx="602">
                  <c:v>7.4546007483932621</c:v>
                </c:pt>
                <c:pt idx="603">
                  <c:v>7.9643232843320364</c:v>
                </c:pt>
                <c:pt idx="604">
                  <c:v>6.874394834126341</c:v>
                </c:pt>
                <c:pt idx="605">
                  <c:v>7.4134783079249367</c:v>
                </c:pt>
                <c:pt idx="606">
                  <c:v>7.2266192353920848</c:v>
                </c:pt>
                <c:pt idx="607">
                  <c:v>6.4946623659273506</c:v>
                </c:pt>
                <c:pt idx="608">
                  <c:v>7.9498167718050103</c:v>
                </c:pt>
                <c:pt idx="609">
                  <c:v>6.6502944066575687</c:v>
                </c:pt>
                <c:pt idx="610">
                  <c:v>7.2013151742339918</c:v>
                </c:pt>
                <c:pt idx="611">
                  <c:v>8.02350616991761</c:v>
                </c:pt>
                <c:pt idx="612">
                  <c:v>6.2547099708606924</c:v>
                </c:pt>
                <c:pt idx="613">
                  <c:v>6.3933031356649979</c:v>
                </c:pt>
                <c:pt idx="614">
                  <c:v>6.9726695235615193</c:v>
                </c:pt>
                <c:pt idx="615">
                  <c:v>7.0800327137386994</c:v>
                </c:pt>
                <c:pt idx="616">
                  <c:v>7.3990315812148433</c:v>
                </c:pt>
                <c:pt idx="617">
                  <c:v>7.5525866413786069</c:v>
                </c:pt>
                <c:pt idx="618">
                  <c:v>7.1756350102771345</c:v>
                </c:pt>
                <c:pt idx="619">
                  <c:v>6.2600678086201986</c:v>
                </c:pt>
                <c:pt idx="620">
                  <c:v>7.7385649427448717</c:v>
                </c:pt>
                <c:pt idx="621">
                  <c:v>8.087149386091852</c:v>
                </c:pt>
                <c:pt idx="622">
                  <c:v>8.186461047800309</c:v>
                </c:pt>
                <c:pt idx="623">
                  <c:v>6.9221361404899397</c:v>
                </c:pt>
                <c:pt idx="624">
                  <c:v>7.950926590684392</c:v>
                </c:pt>
                <c:pt idx="625">
                  <c:v>7.9581265019387262</c:v>
                </c:pt>
                <c:pt idx="626">
                  <c:v>6.4538455959027585</c:v>
                </c:pt>
                <c:pt idx="627">
                  <c:v>7.2514264959065233</c:v>
                </c:pt>
                <c:pt idx="628">
                  <c:v>7.1102680786494146</c:v>
                </c:pt>
                <c:pt idx="629">
                  <c:v>8.3485988373719717</c:v>
                </c:pt>
                <c:pt idx="630">
                  <c:v>7.2352758766870524</c:v>
                </c:pt>
                <c:pt idx="631">
                  <c:v>6.8562937739781082</c:v>
                </c:pt>
                <c:pt idx="632">
                  <c:v>6.3290926471953313</c:v>
                </c:pt>
                <c:pt idx="633">
                  <c:v>0</c:v>
                </c:pt>
                <c:pt idx="634">
                  <c:v>7.0278050722228782</c:v>
                </c:pt>
                <c:pt idx="635">
                  <c:v>6.7752353293724399</c:v>
                </c:pt>
                <c:pt idx="636">
                  <c:v>6.2384224958854793</c:v>
                </c:pt>
                <c:pt idx="637">
                  <c:v>6.9934424031671938</c:v>
                </c:pt>
                <c:pt idx="638">
                  <c:v>8.1368568571756743</c:v>
                </c:pt>
                <c:pt idx="639">
                  <c:v>7.1905490711923949</c:v>
                </c:pt>
                <c:pt idx="640">
                  <c:v>8.0062073781706946</c:v>
                </c:pt>
                <c:pt idx="641">
                  <c:v>6.8250604813935434</c:v>
                </c:pt>
                <c:pt idx="642">
                  <c:v>6.7223294807030864</c:v>
                </c:pt>
                <c:pt idx="643">
                  <c:v>7.594332319610567</c:v>
                </c:pt>
                <c:pt idx="644">
                  <c:v>7.1216709476483215</c:v>
                </c:pt>
                <c:pt idx="645">
                  <c:v>7.247567981161473</c:v>
                </c:pt>
                <c:pt idx="646">
                  <c:v>6.8573306868671571</c:v>
                </c:pt>
                <c:pt idx="647">
                  <c:v>7.6831321768402443</c:v>
                </c:pt>
                <c:pt idx="648">
                  <c:v>7.9697599032048734</c:v>
                </c:pt>
                <c:pt idx="649">
                  <c:v>8.1037780728867013</c:v>
                </c:pt>
                <c:pt idx="650">
                  <c:v>8.4310293895689234</c:v>
                </c:pt>
                <c:pt idx="651">
                  <c:v>7.0967119295578485</c:v>
                </c:pt>
                <c:pt idx="652">
                  <c:v>6.6739617806652438</c:v>
                </c:pt>
                <c:pt idx="653">
                  <c:v>8.3635508735559405</c:v>
                </c:pt>
                <c:pt idx="654">
                  <c:v>7.6690348695968877</c:v>
                </c:pt>
                <c:pt idx="655">
                  <c:v>7.7653160596195319</c:v>
                </c:pt>
                <c:pt idx="656">
                  <c:v>7.9264273418695943</c:v>
                </c:pt>
                <c:pt idx="657">
                  <c:v>7.7626781886888612</c:v>
                </c:pt>
                <c:pt idx="658">
                  <c:v>0</c:v>
                </c:pt>
                <c:pt idx="659">
                  <c:v>6.898448175699615</c:v>
                </c:pt>
                <c:pt idx="660">
                  <c:v>7.1651325469621074</c:v>
                </c:pt>
                <c:pt idx="661">
                  <c:v>6.6925428948419547</c:v>
                </c:pt>
                <c:pt idx="662">
                  <c:v>6.3609056752523108</c:v>
                </c:pt>
                <c:pt idx="663">
                  <c:v>6.4469175517579949</c:v>
                </c:pt>
                <c:pt idx="664">
                  <c:v>6.9706799787961931</c:v>
                </c:pt>
                <c:pt idx="665">
                  <c:v>7.005918014911205</c:v>
                </c:pt>
                <c:pt idx="666">
                  <c:v>7.193759429022653</c:v>
                </c:pt>
                <c:pt idx="667">
                  <c:v>6.7595771998605745</c:v>
                </c:pt>
                <c:pt idx="668">
                  <c:v>6.7387441015780043</c:v>
                </c:pt>
                <c:pt idx="669">
                  <c:v>7.6171849294933356</c:v>
                </c:pt>
                <c:pt idx="670">
                  <c:v>7.3169102989187733</c:v>
                </c:pt>
                <c:pt idx="671">
                  <c:v>6.5577922268930386</c:v>
                </c:pt>
                <c:pt idx="672">
                  <c:v>8.1574265447804493</c:v>
                </c:pt>
                <c:pt idx="673">
                  <c:v>6.6031227115073365</c:v>
                </c:pt>
                <c:pt idx="674">
                  <c:v>7.5939541669499562</c:v>
                </c:pt>
                <c:pt idx="675">
                  <c:v>7.7934306510857194</c:v>
                </c:pt>
                <c:pt idx="676">
                  <c:v>7.4184728203381978</c:v>
                </c:pt>
                <c:pt idx="677">
                  <c:v>6.0288984768187177</c:v>
                </c:pt>
                <c:pt idx="678">
                  <c:v>8.0205932864211746</c:v>
                </c:pt>
                <c:pt idx="679">
                  <c:v>7.3717345006144175</c:v>
                </c:pt>
                <c:pt idx="680">
                  <c:v>7.6031752378394097</c:v>
                </c:pt>
                <c:pt idx="681">
                  <c:v>10.02409553055295</c:v>
                </c:pt>
                <c:pt idx="682">
                  <c:v>7.1087325871320717</c:v>
                </c:pt>
                <c:pt idx="683">
                  <c:v>6.7118831185333141</c:v>
                </c:pt>
                <c:pt idx="684">
                  <c:v>6.102433705681336</c:v>
                </c:pt>
                <c:pt idx="685">
                  <c:v>6.4272945618200579</c:v>
                </c:pt>
                <c:pt idx="686">
                  <c:v>7.3253161211980595</c:v>
                </c:pt>
                <c:pt idx="687">
                  <c:v>7.7527703904636063</c:v>
                </c:pt>
                <c:pt idx="688">
                  <c:v>7.1490080743528432</c:v>
                </c:pt>
                <c:pt idx="689">
                  <c:v>6.9497070722398089</c:v>
                </c:pt>
                <c:pt idx="690">
                  <c:v>7.7167001610365693</c:v>
                </c:pt>
                <c:pt idx="691">
                  <c:v>6.4739611504555832</c:v>
                </c:pt>
                <c:pt idx="692">
                  <c:v>5.8922254281161619</c:v>
                </c:pt>
                <c:pt idx="693">
                  <c:v>7.1308963782476624</c:v>
                </c:pt>
                <c:pt idx="694">
                  <c:v>6.8529192506011327</c:v>
                </c:pt>
                <c:pt idx="695">
                  <c:v>7.8537045984127714</c:v>
                </c:pt>
                <c:pt idx="696">
                  <c:v>6.9106865568386819</c:v>
                </c:pt>
                <c:pt idx="697">
                  <c:v>6.8872872348984489</c:v>
                </c:pt>
                <c:pt idx="698">
                  <c:v>8.0541344542494056</c:v>
                </c:pt>
                <c:pt idx="699">
                  <c:v>6.835592289358341</c:v>
                </c:pt>
                <c:pt idx="700">
                  <c:v>6.4076712780956973</c:v>
                </c:pt>
                <c:pt idx="701">
                  <c:v>7.6881930931482581</c:v>
                </c:pt>
                <c:pt idx="702">
                  <c:v>7.9669764188001304</c:v>
                </c:pt>
                <c:pt idx="703">
                  <c:v>7.2568980633900431</c:v>
                </c:pt>
                <c:pt idx="704">
                  <c:v>7.297683928494088</c:v>
                </c:pt>
                <c:pt idx="705">
                  <c:v>6.6049978061554953</c:v>
                </c:pt>
                <c:pt idx="706">
                  <c:v>5.6310986316183689</c:v>
                </c:pt>
                <c:pt idx="707">
                  <c:v>5.8222007810345291</c:v>
                </c:pt>
                <c:pt idx="708">
                  <c:v>6.4681330847183958</c:v>
                </c:pt>
                <c:pt idx="709">
                  <c:v>7.0107848741848109</c:v>
                </c:pt>
                <c:pt idx="710">
                  <c:v>8.6394117762228007</c:v>
                </c:pt>
                <c:pt idx="711">
                  <c:v>7.2563508695281067</c:v>
                </c:pt>
                <c:pt idx="712">
                  <c:v>7.1006852945340606</c:v>
                </c:pt>
                <c:pt idx="713">
                  <c:v>6.7238101874440179</c:v>
                </c:pt>
                <c:pt idx="714">
                  <c:v>7.601081727784023</c:v>
                </c:pt>
                <c:pt idx="715">
                  <c:v>6.7224447000091754</c:v>
                </c:pt>
                <c:pt idx="716">
                  <c:v>6.8183103682149957</c:v>
                </c:pt>
                <c:pt idx="717">
                  <c:v>6.1899813193841196</c:v>
                </c:pt>
                <c:pt idx="718">
                  <c:v>7.2178785780274328</c:v>
                </c:pt>
                <c:pt idx="719">
                  <c:v>7.4952681327950597</c:v>
                </c:pt>
                <c:pt idx="720">
                  <c:v>6.5238504769861496</c:v>
                </c:pt>
                <c:pt idx="721">
                  <c:v>7.9633982037680253</c:v>
                </c:pt>
                <c:pt idx="722">
                  <c:v>6.3461083703991692</c:v>
                </c:pt>
                <c:pt idx="723">
                  <c:v>6.3312349090388738</c:v>
                </c:pt>
                <c:pt idx="724">
                  <c:v>7.8859849006615885</c:v>
                </c:pt>
                <c:pt idx="725">
                  <c:v>7.273892109119874</c:v>
                </c:pt>
                <c:pt idx="726">
                  <c:v>6.491447143373855</c:v>
                </c:pt>
                <c:pt idx="727">
                  <c:v>6.2029104182969084</c:v>
                </c:pt>
                <c:pt idx="728">
                  <c:v>6.9746933399756008</c:v>
                </c:pt>
                <c:pt idx="729">
                  <c:v>6.531657707374614</c:v>
                </c:pt>
                <c:pt idx="730">
                  <c:v>6.7734756011815369</c:v>
                </c:pt>
                <c:pt idx="731">
                  <c:v>6.6292066770505702</c:v>
                </c:pt>
                <c:pt idx="732">
                  <c:v>7.2639164352702172</c:v>
                </c:pt>
                <c:pt idx="733">
                  <c:v>6.2755186605118105</c:v>
                </c:pt>
                <c:pt idx="734">
                  <c:v>7.4770110747109975</c:v>
                </c:pt>
                <c:pt idx="735">
                  <c:v>7.1750941332353859</c:v>
                </c:pt>
                <c:pt idx="736">
                  <c:v>7.1400505673919197</c:v>
                </c:pt>
                <c:pt idx="737">
                  <c:v>6.5778512652453207</c:v>
                </c:pt>
                <c:pt idx="738">
                  <c:v>7.5774604904424434</c:v>
                </c:pt>
                <c:pt idx="739">
                  <c:v>7.2846202028282141</c:v>
                </c:pt>
                <c:pt idx="740">
                  <c:v>6.335698551498222</c:v>
                </c:pt>
                <c:pt idx="741">
                  <c:v>8.0167764449630425</c:v>
                </c:pt>
                <c:pt idx="742">
                  <c:v>7.2803689116248282</c:v>
                </c:pt>
                <c:pt idx="743">
                  <c:v>6.7886738107095139</c:v>
                </c:pt>
                <c:pt idx="744">
                  <c:v>8.1143774297861562</c:v>
                </c:pt>
                <c:pt idx="745">
                  <c:v>6.9965992227001665</c:v>
                </c:pt>
                <c:pt idx="746">
                  <c:v>0</c:v>
                </c:pt>
                <c:pt idx="747">
                  <c:v>6.5955127555647275</c:v>
                </c:pt>
                <c:pt idx="748">
                  <c:v>6.0397312960986911</c:v>
                </c:pt>
                <c:pt idx="749">
                  <c:v>6.1552904797103931</c:v>
                </c:pt>
                <c:pt idx="750">
                  <c:v>6.5658301160919992</c:v>
                </c:pt>
                <c:pt idx="751">
                  <c:v>7.1687036802490764</c:v>
                </c:pt>
                <c:pt idx="752">
                  <c:v>6.9472645787997678</c:v>
                </c:pt>
                <c:pt idx="753">
                  <c:v>6.7659973171065761</c:v>
                </c:pt>
                <c:pt idx="754">
                  <c:v>7.0875702511069951</c:v>
                </c:pt>
                <c:pt idx="755">
                  <c:v>6.7246571438512204</c:v>
                </c:pt>
                <c:pt idx="756">
                  <c:v>6.453952497280798</c:v>
                </c:pt>
                <c:pt idx="757">
                  <c:v>0</c:v>
                </c:pt>
                <c:pt idx="758">
                  <c:v>0</c:v>
                </c:pt>
                <c:pt idx="759">
                  <c:v>6.9384746923079605</c:v>
                </c:pt>
                <c:pt idx="760">
                  <c:v>8.036937741336212</c:v>
                </c:pt>
                <c:pt idx="761">
                  <c:v>7.6776388849643151</c:v>
                </c:pt>
                <c:pt idx="762">
                  <c:v>7.1423268831542632</c:v>
                </c:pt>
                <c:pt idx="763">
                  <c:v>6.6631541805115857</c:v>
                </c:pt>
                <c:pt idx="764">
                  <c:v>7.027963303066799</c:v>
                </c:pt>
                <c:pt idx="765">
                  <c:v>6.8095674578011884</c:v>
                </c:pt>
                <c:pt idx="766">
                  <c:v>8.0605656436542539</c:v>
                </c:pt>
                <c:pt idx="767">
                  <c:v>7.4264736046112443</c:v>
                </c:pt>
                <c:pt idx="768">
                  <c:v>6.4031891789076667</c:v>
                </c:pt>
                <c:pt idx="769">
                  <c:v>8.2685885015244214</c:v>
                </c:pt>
                <c:pt idx="770">
                  <c:v>6.2556101584077384</c:v>
                </c:pt>
                <c:pt idx="771">
                  <c:v>6.5262694744530805</c:v>
                </c:pt>
                <c:pt idx="772">
                  <c:v>7.0607035050273019</c:v>
                </c:pt>
                <c:pt idx="773">
                  <c:v>7.0619987733740297</c:v>
                </c:pt>
                <c:pt idx="774">
                  <c:v>7.683272236315922</c:v>
                </c:pt>
                <c:pt idx="775">
                  <c:v>7.7482078024654024</c:v>
                </c:pt>
                <c:pt idx="776">
                  <c:v>6.9116768529592889</c:v>
                </c:pt>
                <c:pt idx="777">
                  <c:v>6.9198962018874894</c:v>
                </c:pt>
                <c:pt idx="778">
                  <c:v>6.300986564044174</c:v>
                </c:pt>
                <c:pt idx="779">
                  <c:v>7.2427027680433262</c:v>
                </c:pt>
                <c:pt idx="780">
                  <c:v>5.6933179569405574</c:v>
                </c:pt>
                <c:pt idx="781">
                  <c:v>6.3774064332896732</c:v>
                </c:pt>
                <c:pt idx="782">
                  <c:v>8.1916393355853412</c:v>
                </c:pt>
                <c:pt idx="783">
                  <c:v>7.5822242039860166</c:v>
                </c:pt>
                <c:pt idx="784">
                  <c:v>9.3197665082876284</c:v>
                </c:pt>
                <c:pt idx="785">
                  <c:v>7.0442349025521311</c:v>
                </c:pt>
                <c:pt idx="786">
                  <c:v>7.0974655544741561</c:v>
                </c:pt>
                <c:pt idx="787">
                  <c:v>6.4341767443277433</c:v>
                </c:pt>
                <c:pt idx="788">
                  <c:v>7.1484877428048055</c:v>
                </c:pt>
                <c:pt idx="789">
                  <c:v>5.7813603819177342</c:v>
                </c:pt>
                <c:pt idx="790">
                  <c:v>7.6177340353640179</c:v>
                </c:pt>
                <c:pt idx="791">
                  <c:v>6.4902745981930581</c:v>
                </c:pt>
                <c:pt idx="792">
                  <c:v>7.0239969141108913</c:v>
                </c:pt>
                <c:pt idx="793">
                  <c:v>6.3883232675782713</c:v>
                </c:pt>
                <c:pt idx="794">
                  <c:v>7.1496501130981152</c:v>
                </c:pt>
                <c:pt idx="795">
                  <c:v>7.3781479734358939</c:v>
                </c:pt>
                <c:pt idx="796">
                  <c:v>6.301323045546054</c:v>
                </c:pt>
                <c:pt idx="797">
                  <c:v>0</c:v>
                </c:pt>
                <c:pt idx="798">
                  <c:v>7.0672568892381502</c:v>
                </c:pt>
                <c:pt idx="799">
                  <c:v>6.3011928255659964</c:v>
                </c:pt>
                <c:pt idx="800">
                  <c:v>5.8787457785369268</c:v>
                </c:pt>
                <c:pt idx="801">
                  <c:v>7.2086428696191547</c:v>
                </c:pt>
                <c:pt idx="802">
                  <c:v>6.9150355716873646</c:v>
                </c:pt>
                <c:pt idx="803">
                  <c:v>9.3578967493222933</c:v>
                </c:pt>
                <c:pt idx="804">
                  <c:v>7.1367792088023352</c:v>
                </c:pt>
                <c:pt idx="805">
                  <c:v>7.0919358907311896</c:v>
                </c:pt>
                <c:pt idx="806">
                  <c:v>6.8294835656952806</c:v>
                </c:pt>
                <c:pt idx="807">
                  <c:v>6.9843544612496427</c:v>
                </c:pt>
                <c:pt idx="808">
                  <c:v>7.5869258323848401</c:v>
                </c:pt>
                <c:pt idx="809">
                  <c:v>7.3848227648613545</c:v>
                </c:pt>
                <c:pt idx="810">
                  <c:v>6.6131586711440846</c:v>
                </c:pt>
                <c:pt idx="811">
                  <c:v>6.0111558264726606</c:v>
                </c:pt>
                <c:pt idx="812">
                  <c:v>6.2749125882610102</c:v>
                </c:pt>
                <c:pt idx="813">
                  <c:v>7.6612806091912651</c:v>
                </c:pt>
                <c:pt idx="814">
                  <c:v>6.809495744070218</c:v>
                </c:pt>
                <c:pt idx="815">
                  <c:v>6.422343571355003</c:v>
                </c:pt>
                <c:pt idx="816">
                  <c:v>6.9915804571743401</c:v>
                </c:pt>
                <c:pt idx="817">
                  <c:v>6.8386772271800345</c:v>
                </c:pt>
                <c:pt idx="818">
                  <c:v>6.4483042955758236</c:v>
                </c:pt>
                <c:pt idx="819">
                  <c:v>8.2832401517474583</c:v>
                </c:pt>
                <c:pt idx="820">
                  <c:v>6.9147962585211467</c:v>
                </c:pt>
                <c:pt idx="821">
                  <c:v>6.7961995405126485</c:v>
                </c:pt>
                <c:pt idx="822">
                  <c:v>6.6432404125456381</c:v>
                </c:pt>
                <c:pt idx="823">
                  <c:v>7.664853431122375</c:v>
                </c:pt>
                <c:pt idx="824">
                  <c:v>7.0202037809012729</c:v>
                </c:pt>
                <c:pt idx="825">
                  <c:v>7.5065902594073552</c:v>
                </c:pt>
                <c:pt idx="826">
                  <c:v>6.4022097800447453</c:v>
                </c:pt>
                <c:pt idx="827">
                  <c:v>6.8965014157005564</c:v>
                </c:pt>
                <c:pt idx="828">
                  <c:v>7.0734617292798347</c:v>
                </c:pt>
                <c:pt idx="829">
                  <c:v>6.7653939610783995</c:v>
                </c:pt>
                <c:pt idx="830">
                  <c:v>7.511467575597905</c:v>
                </c:pt>
                <c:pt idx="831">
                  <c:v>6.3593705954103017</c:v>
                </c:pt>
                <c:pt idx="832">
                  <c:v>6.2858384967689096</c:v>
                </c:pt>
                <c:pt idx="833">
                  <c:v>6.9474116634807261</c:v>
                </c:pt>
                <c:pt idx="834">
                  <c:v>7.513366779909596</c:v>
                </c:pt>
                <c:pt idx="835">
                  <c:v>6.6939862174132507</c:v>
                </c:pt>
                <c:pt idx="836">
                  <c:v>7.5037209725176481</c:v>
                </c:pt>
                <c:pt idx="837">
                  <c:v>6.9934230030530742</c:v>
                </c:pt>
                <c:pt idx="838">
                  <c:v>7.021472532139768</c:v>
                </c:pt>
                <c:pt idx="839">
                  <c:v>7.0630724035878831</c:v>
                </c:pt>
                <c:pt idx="840">
                  <c:v>7.9371767416085488</c:v>
                </c:pt>
                <c:pt idx="841">
                  <c:v>6.6879487843123053</c:v>
                </c:pt>
                <c:pt idx="842">
                  <c:v>7.2447668178760152</c:v>
                </c:pt>
                <c:pt idx="843">
                  <c:v>6.4242722173640576</c:v>
                </c:pt>
                <c:pt idx="844">
                  <c:v>7.6757934592568535</c:v>
                </c:pt>
                <c:pt idx="845">
                  <c:v>7.1132358785882799</c:v>
                </c:pt>
                <c:pt idx="846">
                  <c:v>6.1476454125017428</c:v>
                </c:pt>
                <c:pt idx="847">
                  <c:v>6.5328244208411945</c:v>
                </c:pt>
                <c:pt idx="848">
                  <c:v>6.8435501270273287</c:v>
                </c:pt>
                <c:pt idx="849">
                  <c:v>7.8265725623648263</c:v>
                </c:pt>
                <c:pt idx="850">
                  <c:v>7.2778497857645883</c:v>
                </c:pt>
                <c:pt idx="851">
                  <c:v>6.4850758919191742</c:v>
                </c:pt>
                <c:pt idx="852">
                  <c:v>7.5562958656620181</c:v>
                </c:pt>
                <c:pt idx="853">
                  <c:v>6.827953432625165</c:v>
                </c:pt>
                <c:pt idx="854">
                  <c:v>6.5357623484731198</c:v>
                </c:pt>
                <c:pt idx="855">
                  <c:v>7.4626028167838312</c:v>
                </c:pt>
                <c:pt idx="856">
                  <c:v>7.1100308279443487</c:v>
                </c:pt>
                <c:pt idx="857">
                  <c:v>8.0580272319709074</c:v>
                </c:pt>
                <c:pt idx="858">
                  <c:v>7.1660833095356784</c:v>
                </c:pt>
                <c:pt idx="859">
                  <c:v>7.1378096916138194</c:v>
                </c:pt>
                <c:pt idx="860">
                  <c:v>6.2294975415634424</c:v>
                </c:pt>
                <c:pt idx="861">
                  <c:v>7.4794903718912851</c:v>
                </c:pt>
                <c:pt idx="862">
                  <c:v>6.4360592312807956</c:v>
                </c:pt>
                <c:pt idx="863">
                  <c:v>7.9117646636708603</c:v>
                </c:pt>
                <c:pt idx="864">
                  <c:v>6.6601328181212045</c:v>
                </c:pt>
                <c:pt idx="865">
                  <c:v>7.5173958385872606</c:v>
                </c:pt>
                <c:pt idx="866">
                  <c:v>7.2240925884942673</c:v>
                </c:pt>
                <c:pt idx="867">
                  <c:v>7.1204274966392065</c:v>
                </c:pt>
                <c:pt idx="868">
                  <c:v>7.3361782518463272</c:v>
                </c:pt>
                <c:pt idx="869">
                  <c:v>6.4578047155954756</c:v>
                </c:pt>
                <c:pt idx="870">
                  <c:v>6.9108246996993916</c:v>
                </c:pt>
                <c:pt idx="871">
                  <c:v>0</c:v>
                </c:pt>
                <c:pt idx="872">
                  <c:v>0</c:v>
                </c:pt>
                <c:pt idx="873">
                  <c:v>8.9717001920559341</c:v>
                </c:pt>
                <c:pt idx="874">
                  <c:v>7.4535109772634893</c:v>
                </c:pt>
                <c:pt idx="875">
                  <c:v>7.410127751792591</c:v>
                </c:pt>
                <c:pt idx="876">
                  <c:v>6.44965115694289</c:v>
                </c:pt>
                <c:pt idx="877">
                  <c:v>7.4469951403675383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07-4878-89F8-53D764701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2629151"/>
        <c:axId val="2132624159"/>
      </c:scatterChart>
      <c:valAx>
        <c:axId val="2132629151"/>
        <c:scaling>
          <c:orientation val="minMax"/>
          <c:min val="-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32624159"/>
        <c:crosses val="autoZero"/>
        <c:crossBetween val="midCat"/>
      </c:valAx>
      <c:valAx>
        <c:axId val="2132624159"/>
        <c:scaling>
          <c:orientation val="minMax"/>
          <c:min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326291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b="1"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Norm_Log10 (Sum wt)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Figs!$K$1</c:f>
              <c:strCache>
                <c:ptCount val="1"/>
                <c:pt idx="0">
                  <c:v>Norm_Log10 (Sum wt)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Figs!$J$2:$J$879</c:f>
              <c:numCache>
                <c:formatCode>General</c:formatCode>
                <c:ptCount val="878"/>
                <c:pt idx="0">
                  <c:v>4.0480478591539057</c:v>
                </c:pt>
                <c:pt idx="1">
                  <c:v>4.6640474759377932</c:v>
                </c:pt>
                <c:pt idx="2">
                  <c:v>0</c:v>
                </c:pt>
                <c:pt idx="3">
                  <c:v>0</c:v>
                </c:pt>
                <c:pt idx="4">
                  <c:v>2.4289353375205467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0.70185212894796267</c:v>
                </c:pt>
                <c:pt idx="9">
                  <c:v>-2.5421747266475423</c:v>
                </c:pt>
                <c:pt idx="10">
                  <c:v>0</c:v>
                </c:pt>
                <c:pt idx="11">
                  <c:v>-0.76699862368056304</c:v>
                </c:pt>
                <c:pt idx="12">
                  <c:v>1.5841058602161073</c:v>
                </c:pt>
                <c:pt idx="13">
                  <c:v>0</c:v>
                </c:pt>
                <c:pt idx="14">
                  <c:v>-0.12849194459845448</c:v>
                </c:pt>
                <c:pt idx="15">
                  <c:v>-0.51136043201001935</c:v>
                </c:pt>
                <c:pt idx="16">
                  <c:v>-1.9104777608112844</c:v>
                </c:pt>
                <c:pt idx="17">
                  <c:v>0</c:v>
                </c:pt>
                <c:pt idx="18">
                  <c:v>-1.364745132915357</c:v>
                </c:pt>
                <c:pt idx="19">
                  <c:v>-0.97833857042390204</c:v>
                </c:pt>
                <c:pt idx="20">
                  <c:v>-2.7795691509031526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-12.816769528500545</c:v>
                </c:pt>
                <c:pt idx="26">
                  <c:v>1.8283616474361732</c:v>
                </c:pt>
                <c:pt idx="27">
                  <c:v>0</c:v>
                </c:pt>
                <c:pt idx="28">
                  <c:v>-5.4978592538744859</c:v>
                </c:pt>
                <c:pt idx="29">
                  <c:v>-9.6847026232311588</c:v>
                </c:pt>
                <c:pt idx="30">
                  <c:v>-2.4866925423525186</c:v>
                </c:pt>
                <c:pt idx="31">
                  <c:v>-3.8349062657750221</c:v>
                </c:pt>
                <c:pt idx="32">
                  <c:v>-1.1449171989959182</c:v>
                </c:pt>
                <c:pt idx="33">
                  <c:v>-3.959829052109197</c:v>
                </c:pt>
                <c:pt idx="34">
                  <c:v>0</c:v>
                </c:pt>
                <c:pt idx="35">
                  <c:v>-3.9875559670612994</c:v>
                </c:pt>
                <c:pt idx="36">
                  <c:v>-3.3393012588795119</c:v>
                </c:pt>
                <c:pt idx="37">
                  <c:v>-9.0062193702006965E-2</c:v>
                </c:pt>
                <c:pt idx="38">
                  <c:v>-0.69692819181571819</c:v>
                </c:pt>
                <c:pt idx="39">
                  <c:v>0</c:v>
                </c:pt>
                <c:pt idx="40">
                  <c:v>0</c:v>
                </c:pt>
                <c:pt idx="41">
                  <c:v>-2.234208822455416</c:v>
                </c:pt>
                <c:pt idx="42">
                  <c:v>0</c:v>
                </c:pt>
                <c:pt idx="43">
                  <c:v>4.0555030356696573</c:v>
                </c:pt>
                <c:pt idx="44">
                  <c:v>-1.5744761867322614</c:v>
                </c:pt>
                <c:pt idx="45">
                  <c:v>1.6529033961035018</c:v>
                </c:pt>
                <c:pt idx="46">
                  <c:v>0</c:v>
                </c:pt>
                <c:pt idx="47">
                  <c:v>0</c:v>
                </c:pt>
                <c:pt idx="48">
                  <c:v>-7.6665826328787992</c:v>
                </c:pt>
                <c:pt idx="49">
                  <c:v>0.75444404055829573</c:v>
                </c:pt>
                <c:pt idx="50">
                  <c:v>-0.12887886967077922</c:v>
                </c:pt>
                <c:pt idx="51">
                  <c:v>-1.669360781394579</c:v>
                </c:pt>
                <c:pt idx="52">
                  <c:v>-1.5713865965208367</c:v>
                </c:pt>
                <c:pt idx="53">
                  <c:v>-2.3570859396029937</c:v>
                </c:pt>
                <c:pt idx="54">
                  <c:v>-4.230509411004002</c:v>
                </c:pt>
                <c:pt idx="55">
                  <c:v>-2.5887066233544953</c:v>
                </c:pt>
                <c:pt idx="56">
                  <c:v>-0.44840582551690833</c:v>
                </c:pt>
                <c:pt idx="57">
                  <c:v>-4.7391615721958562</c:v>
                </c:pt>
                <c:pt idx="58">
                  <c:v>0</c:v>
                </c:pt>
                <c:pt idx="59">
                  <c:v>-2.3053392064212286</c:v>
                </c:pt>
                <c:pt idx="60">
                  <c:v>-2.9727043349452105</c:v>
                </c:pt>
                <c:pt idx="61">
                  <c:v>0</c:v>
                </c:pt>
                <c:pt idx="62">
                  <c:v>0</c:v>
                </c:pt>
                <c:pt idx="63">
                  <c:v>-0.22095452249934855</c:v>
                </c:pt>
                <c:pt idx="64">
                  <c:v>-4.4766419409488307</c:v>
                </c:pt>
                <c:pt idx="65">
                  <c:v>0.58912425434357285</c:v>
                </c:pt>
                <c:pt idx="66">
                  <c:v>0</c:v>
                </c:pt>
                <c:pt idx="67">
                  <c:v>0.42605313683630364</c:v>
                </c:pt>
                <c:pt idx="68">
                  <c:v>-1.7718898263638208</c:v>
                </c:pt>
                <c:pt idx="69">
                  <c:v>4.2838187727048247</c:v>
                </c:pt>
                <c:pt idx="70">
                  <c:v>0</c:v>
                </c:pt>
                <c:pt idx="71">
                  <c:v>0</c:v>
                </c:pt>
                <c:pt idx="72">
                  <c:v>-1.6197346857496853</c:v>
                </c:pt>
                <c:pt idx="73">
                  <c:v>-3.3106216445796259</c:v>
                </c:pt>
                <c:pt idx="74">
                  <c:v>2.0029288423333336</c:v>
                </c:pt>
                <c:pt idx="75">
                  <c:v>-4.5077985553895257</c:v>
                </c:pt>
                <c:pt idx="76">
                  <c:v>-0.73535815217153622</c:v>
                </c:pt>
                <c:pt idx="77">
                  <c:v>-0.21461507746669506</c:v>
                </c:pt>
                <c:pt idx="78">
                  <c:v>3.0063744168175939</c:v>
                </c:pt>
                <c:pt idx="79">
                  <c:v>-2.0766068430191633</c:v>
                </c:pt>
                <c:pt idx="80">
                  <c:v>0</c:v>
                </c:pt>
                <c:pt idx="81">
                  <c:v>1.785318943178634</c:v>
                </c:pt>
                <c:pt idx="82">
                  <c:v>0</c:v>
                </c:pt>
                <c:pt idx="83">
                  <c:v>0</c:v>
                </c:pt>
                <c:pt idx="84">
                  <c:v>1.4779562293761632</c:v>
                </c:pt>
                <c:pt idx="85">
                  <c:v>0.79274768956242214</c:v>
                </c:pt>
                <c:pt idx="86">
                  <c:v>2.208881362057098</c:v>
                </c:pt>
                <c:pt idx="87">
                  <c:v>0.85952091587964707</c:v>
                </c:pt>
                <c:pt idx="88">
                  <c:v>0</c:v>
                </c:pt>
                <c:pt idx="89">
                  <c:v>0</c:v>
                </c:pt>
                <c:pt idx="90">
                  <c:v>3.3151962207562873</c:v>
                </c:pt>
                <c:pt idx="91">
                  <c:v>3.2104230912151603</c:v>
                </c:pt>
                <c:pt idx="92">
                  <c:v>0</c:v>
                </c:pt>
                <c:pt idx="93">
                  <c:v>-3.4902990420927029</c:v>
                </c:pt>
                <c:pt idx="94">
                  <c:v>-0.83386659672853458</c:v>
                </c:pt>
                <c:pt idx="95">
                  <c:v>-2.2027128655914119</c:v>
                </c:pt>
                <c:pt idx="96">
                  <c:v>0.10135368917796406</c:v>
                </c:pt>
                <c:pt idx="97">
                  <c:v>0.56721335205845191</c:v>
                </c:pt>
                <c:pt idx="98">
                  <c:v>0.87241729553501246</c:v>
                </c:pt>
                <c:pt idx="99">
                  <c:v>0</c:v>
                </c:pt>
                <c:pt idx="100">
                  <c:v>0</c:v>
                </c:pt>
                <c:pt idx="101">
                  <c:v>-2.9151446517808992</c:v>
                </c:pt>
                <c:pt idx="102">
                  <c:v>0</c:v>
                </c:pt>
                <c:pt idx="103">
                  <c:v>0</c:v>
                </c:pt>
                <c:pt idx="104">
                  <c:v>0.53034051488893041</c:v>
                </c:pt>
                <c:pt idx="105">
                  <c:v>0</c:v>
                </c:pt>
                <c:pt idx="106">
                  <c:v>-4.1699157347575309</c:v>
                </c:pt>
                <c:pt idx="107">
                  <c:v>0</c:v>
                </c:pt>
                <c:pt idx="108">
                  <c:v>2.6456468017134549</c:v>
                </c:pt>
                <c:pt idx="109">
                  <c:v>-1.3183761604937274</c:v>
                </c:pt>
                <c:pt idx="110">
                  <c:v>-3.3638165571946144</c:v>
                </c:pt>
                <c:pt idx="111">
                  <c:v>0.2211998807267701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-1.7083635238972503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1.3236547947184731</c:v>
                </c:pt>
                <c:pt idx="122">
                  <c:v>-0.4490630844262633</c:v>
                </c:pt>
                <c:pt idx="123">
                  <c:v>0</c:v>
                </c:pt>
                <c:pt idx="124">
                  <c:v>3.2784102945842823</c:v>
                </c:pt>
                <c:pt idx="125">
                  <c:v>-1.1174717611944245</c:v>
                </c:pt>
                <c:pt idx="126">
                  <c:v>-3.3632921059495713</c:v>
                </c:pt>
                <c:pt idx="127">
                  <c:v>0</c:v>
                </c:pt>
                <c:pt idx="128">
                  <c:v>0.96303931851984403</c:v>
                </c:pt>
                <c:pt idx="129">
                  <c:v>2.3716458877160251</c:v>
                </c:pt>
                <c:pt idx="130">
                  <c:v>0</c:v>
                </c:pt>
                <c:pt idx="131">
                  <c:v>4.0560358973751169</c:v>
                </c:pt>
                <c:pt idx="132">
                  <c:v>0.79996106053056204</c:v>
                </c:pt>
                <c:pt idx="133">
                  <c:v>0</c:v>
                </c:pt>
                <c:pt idx="134">
                  <c:v>0</c:v>
                </c:pt>
                <c:pt idx="135">
                  <c:v>1.4226433038489894</c:v>
                </c:pt>
                <c:pt idx="136">
                  <c:v>0</c:v>
                </c:pt>
                <c:pt idx="137">
                  <c:v>-2.0474248383821321</c:v>
                </c:pt>
                <c:pt idx="138">
                  <c:v>-3.1081821018707232</c:v>
                </c:pt>
                <c:pt idx="139">
                  <c:v>2.2230107716399718</c:v>
                </c:pt>
                <c:pt idx="140">
                  <c:v>-0.83166569005128066</c:v>
                </c:pt>
                <c:pt idx="141">
                  <c:v>-5.1460230286795099</c:v>
                </c:pt>
                <c:pt idx="142">
                  <c:v>0</c:v>
                </c:pt>
                <c:pt idx="143">
                  <c:v>-0.95218819758099316</c:v>
                </c:pt>
                <c:pt idx="144">
                  <c:v>2.2303611130647347</c:v>
                </c:pt>
                <c:pt idx="145">
                  <c:v>-1.1509573985910928</c:v>
                </c:pt>
                <c:pt idx="146">
                  <c:v>0.43675451592703673</c:v>
                </c:pt>
                <c:pt idx="147">
                  <c:v>4.5136388547024708</c:v>
                </c:pt>
                <c:pt idx="148">
                  <c:v>0</c:v>
                </c:pt>
                <c:pt idx="149">
                  <c:v>-0.29125989404078889</c:v>
                </c:pt>
                <c:pt idx="150">
                  <c:v>6.2095367525988614</c:v>
                </c:pt>
                <c:pt idx="151">
                  <c:v>-0.51236175838528952</c:v>
                </c:pt>
                <c:pt idx="152">
                  <c:v>-0.94692192182282509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3.0610020118704675</c:v>
                </c:pt>
                <c:pt idx="159">
                  <c:v>-2.2984489800948915</c:v>
                </c:pt>
                <c:pt idx="160">
                  <c:v>0.39907712400077067</c:v>
                </c:pt>
                <c:pt idx="161">
                  <c:v>-0.61424439214296456</c:v>
                </c:pt>
                <c:pt idx="162">
                  <c:v>-4.0658482413565622E-2</c:v>
                </c:pt>
                <c:pt idx="163">
                  <c:v>-1.0890098777594386</c:v>
                </c:pt>
                <c:pt idx="164">
                  <c:v>0.56743752156098726</c:v>
                </c:pt>
                <c:pt idx="165">
                  <c:v>2.46470765251867</c:v>
                </c:pt>
                <c:pt idx="166">
                  <c:v>0</c:v>
                </c:pt>
                <c:pt idx="167">
                  <c:v>-3.0161363474802658</c:v>
                </c:pt>
                <c:pt idx="168">
                  <c:v>0</c:v>
                </c:pt>
                <c:pt idx="169">
                  <c:v>0.28536797169782924</c:v>
                </c:pt>
                <c:pt idx="170">
                  <c:v>-1.4570032256400562</c:v>
                </c:pt>
                <c:pt idx="171">
                  <c:v>-2.5681210340982217</c:v>
                </c:pt>
                <c:pt idx="172">
                  <c:v>0</c:v>
                </c:pt>
                <c:pt idx="173">
                  <c:v>-9.1848181728216112</c:v>
                </c:pt>
                <c:pt idx="174">
                  <c:v>2.712545730932157</c:v>
                </c:pt>
                <c:pt idx="175">
                  <c:v>6.3843159894536345</c:v>
                </c:pt>
                <c:pt idx="176">
                  <c:v>0.50961189365316706</c:v>
                </c:pt>
                <c:pt idx="177">
                  <c:v>0</c:v>
                </c:pt>
                <c:pt idx="178">
                  <c:v>0</c:v>
                </c:pt>
                <c:pt idx="179">
                  <c:v>4.3359238210160598</c:v>
                </c:pt>
                <c:pt idx="180">
                  <c:v>0</c:v>
                </c:pt>
                <c:pt idx="181">
                  <c:v>-4.3266668693782666</c:v>
                </c:pt>
                <c:pt idx="182">
                  <c:v>1.3745744729306368</c:v>
                </c:pt>
                <c:pt idx="183">
                  <c:v>1.6639223465834245</c:v>
                </c:pt>
                <c:pt idx="184">
                  <c:v>-5.0701908349479812</c:v>
                </c:pt>
                <c:pt idx="185">
                  <c:v>-0.53817746183639104</c:v>
                </c:pt>
                <c:pt idx="186">
                  <c:v>-1.3442128636000046</c:v>
                </c:pt>
                <c:pt idx="187">
                  <c:v>-1.2793613219499507</c:v>
                </c:pt>
                <c:pt idx="188">
                  <c:v>-1.4320249849694993</c:v>
                </c:pt>
                <c:pt idx="189">
                  <c:v>-1.3570290288243165</c:v>
                </c:pt>
                <c:pt idx="190">
                  <c:v>-1.4631590648469077</c:v>
                </c:pt>
                <c:pt idx="191">
                  <c:v>-1.5688319409481566</c:v>
                </c:pt>
                <c:pt idx="192">
                  <c:v>-5.1303951744111798</c:v>
                </c:pt>
                <c:pt idx="193">
                  <c:v>-2.9063228266812526</c:v>
                </c:pt>
                <c:pt idx="194">
                  <c:v>3.7614182819482282</c:v>
                </c:pt>
                <c:pt idx="195">
                  <c:v>-0.12295950900328778</c:v>
                </c:pt>
                <c:pt idx="196">
                  <c:v>0.19376885027402579</c:v>
                </c:pt>
                <c:pt idx="197">
                  <c:v>1.2456672224839185</c:v>
                </c:pt>
                <c:pt idx="198">
                  <c:v>1.0661926996951618</c:v>
                </c:pt>
                <c:pt idx="199">
                  <c:v>2.0397066604132341</c:v>
                </c:pt>
                <c:pt idx="200">
                  <c:v>-1.423534160061021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2.1796831074286631</c:v>
                </c:pt>
                <c:pt idx="205">
                  <c:v>0</c:v>
                </c:pt>
                <c:pt idx="206">
                  <c:v>0.87116547370231867</c:v>
                </c:pt>
                <c:pt idx="207">
                  <c:v>3.1497253812961024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0.19190451301027833</c:v>
                </c:pt>
                <c:pt idx="212">
                  <c:v>-1.3805758690751269</c:v>
                </c:pt>
                <c:pt idx="213">
                  <c:v>-0.58301771758695997</c:v>
                </c:pt>
                <c:pt idx="214">
                  <c:v>-0.57438504764925091</c:v>
                </c:pt>
                <c:pt idx="215">
                  <c:v>2.2269356039901238</c:v>
                </c:pt>
                <c:pt idx="216">
                  <c:v>-1.5918312349600792</c:v>
                </c:pt>
                <c:pt idx="217">
                  <c:v>0</c:v>
                </c:pt>
                <c:pt idx="218">
                  <c:v>-3.4973080277758357</c:v>
                </c:pt>
                <c:pt idx="219">
                  <c:v>1.4838287150159175</c:v>
                </c:pt>
                <c:pt idx="220">
                  <c:v>-0.82026919779355256</c:v>
                </c:pt>
                <c:pt idx="221">
                  <c:v>-1.8168351416545745</c:v>
                </c:pt>
                <c:pt idx="222">
                  <c:v>-1.5516978595205839</c:v>
                </c:pt>
                <c:pt idx="223">
                  <c:v>-1.4533334242474858</c:v>
                </c:pt>
                <c:pt idx="224">
                  <c:v>0</c:v>
                </c:pt>
                <c:pt idx="225">
                  <c:v>-2.5843260760143747</c:v>
                </c:pt>
                <c:pt idx="226">
                  <c:v>0.54170561909009241</c:v>
                </c:pt>
                <c:pt idx="227">
                  <c:v>0.7553276443579775</c:v>
                </c:pt>
                <c:pt idx="228">
                  <c:v>0.8331020695117104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1.3383036373831811</c:v>
                </c:pt>
                <c:pt idx="233">
                  <c:v>-0.54021257509408538</c:v>
                </c:pt>
                <c:pt idx="234">
                  <c:v>0.63891614727322787</c:v>
                </c:pt>
                <c:pt idx="235">
                  <c:v>-0.1610637256688312</c:v>
                </c:pt>
                <c:pt idx="236">
                  <c:v>0.45147494005892685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-2.3481735617057713</c:v>
                </c:pt>
                <c:pt idx="241">
                  <c:v>5.6447423927682649E-2</c:v>
                </c:pt>
                <c:pt idx="242">
                  <c:v>-1.5424235997514275</c:v>
                </c:pt>
                <c:pt idx="243">
                  <c:v>0</c:v>
                </c:pt>
                <c:pt idx="244">
                  <c:v>0</c:v>
                </c:pt>
                <c:pt idx="245">
                  <c:v>2.6840166614781484</c:v>
                </c:pt>
                <c:pt idx="246">
                  <c:v>0.69308264015820864</c:v>
                </c:pt>
                <c:pt idx="247">
                  <c:v>-0.31132350042568246</c:v>
                </c:pt>
                <c:pt idx="248">
                  <c:v>-2.4719731841925623</c:v>
                </c:pt>
                <c:pt idx="249">
                  <c:v>0</c:v>
                </c:pt>
                <c:pt idx="250">
                  <c:v>1.3878067970278916</c:v>
                </c:pt>
                <c:pt idx="251">
                  <c:v>1.567489975526636</c:v>
                </c:pt>
                <c:pt idx="252">
                  <c:v>2.5431169430263099</c:v>
                </c:pt>
                <c:pt idx="253">
                  <c:v>0.18075088789442972</c:v>
                </c:pt>
                <c:pt idx="254">
                  <c:v>0</c:v>
                </c:pt>
                <c:pt idx="255">
                  <c:v>2.7872899223002756</c:v>
                </c:pt>
                <c:pt idx="256">
                  <c:v>3.3004432074193009</c:v>
                </c:pt>
                <c:pt idx="257">
                  <c:v>-6.7374782947781329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-6.7446032896038455</c:v>
                </c:pt>
                <c:pt idx="265">
                  <c:v>2.3853827472135576</c:v>
                </c:pt>
                <c:pt idx="266">
                  <c:v>0</c:v>
                </c:pt>
                <c:pt idx="267">
                  <c:v>-2.7936879793307359</c:v>
                </c:pt>
                <c:pt idx="268">
                  <c:v>-1.374756617248801</c:v>
                </c:pt>
                <c:pt idx="269">
                  <c:v>-3.0708926666601064</c:v>
                </c:pt>
                <c:pt idx="270">
                  <c:v>-1.5229835121933681</c:v>
                </c:pt>
                <c:pt idx="271">
                  <c:v>0.30720893106321112</c:v>
                </c:pt>
                <c:pt idx="272">
                  <c:v>-4.8473623471954514</c:v>
                </c:pt>
                <c:pt idx="273">
                  <c:v>-3.8466977193731715</c:v>
                </c:pt>
                <c:pt idx="274">
                  <c:v>0</c:v>
                </c:pt>
                <c:pt idx="275">
                  <c:v>2.2836500969652791</c:v>
                </c:pt>
                <c:pt idx="276">
                  <c:v>2.0576428507234281</c:v>
                </c:pt>
                <c:pt idx="277">
                  <c:v>3.1666305283532372</c:v>
                </c:pt>
                <c:pt idx="278">
                  <c:v>2.101928388051113</c:v>
                </c:pt>
                <c:pt idx="279">
                  <c:v>0.6692860983031057</c:v>
                </c:pt>
                <c:pt idx="280">
                  <c:v>6.6652430871676263</c:v>
                </c:pt>
                <c:pt idx="281">
                  <c:v>-1.0441080031111714</c:v>
                </c:pt>
                <c:pt idx="282">
                  <c:v>0</c:v>
                </c:pt>
                <c:pt idx="283">
                  <c:v>0</c:v>
                </c:pt>
                <c:pt idx="284">
                  <c:v>1.6862678140380476</c:v>
                </c:pt>
                <c:pt idx="285">
                  <c:v>0</c:v>
                </c:pt>
                <c:pt idx="286">
                  <c:v>0</c:v>
                </c:pt>
                <c:pt idx="287">
                  <c:v>-1.3236043330260256</c:v>
                </c:pt>
                <c:pt idx="288">
                  <c:v>1.2637190663860731</c:v>
                </c:pt>
                <c:pt idx="289">
                  <c:v>-1.8456096862874241</c:v>
                </c:pt>
                <c:pt idx="290">
                  <c:v>0</c:v>
                </c:pt>
                <c:pt idx="291">
                  <c:v>-4.028209780971939</c:v>
                </c:pt>
                <c:pt idx="292">
                  <c:v>0.49575874869875847</c:v>
                </c:pt>
                <c:pt idx="293">
                  <c:v>2.3792582768860129</c:v>
                </c:pt>
                <c:pt idx="294">
                  <c:v>4.4199716939297806</c:v>
                </c:pt>
                <c:pt idx="295">
                  <c:v>1.1109833996841991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-1.7829993166852338</c:v>
                </c:pt>
                <c:pt idx="300">
                  <c:v>0</c:v>
                </c:pt>
                <c:pt idx="301">
                  <c:v>0</c:v>
                </c:pt>
                <c:pt idx="302">
                  <c:v>1.5287662183520005</c:v>
                </c:pt>
                <c:pt idx="303">
                  <c:v>0.24020201369523653</c:v>
                </c:pt>
                <c:pt idx="304">
                  <c:v>0</c:v>
                </c:pt>
                <c:pt idx="305">
                  <c:v>1.2241339074472899</c:v>
                </c:pt>
                <c:pt idx="306">
                  <c:v>0</c:v>
                </c:pt>
                <c:pt idx="307">
                  <c:v>-0.84958402177155445</c:v>
                </c:pt>
                <c:pt idx="308">
                  <c:v>2.6196738832006234</c:v>
                </c:pt>
                <c:pt idx="309">
                  <c:v>0</c:v>
                </c:pt>
                <c:pt idx="310">
                  <c:v>-2.9274129847218049</c:v>
                </c:pt>
                <c:pt idx="311">
                  <c:v>0</c:v>
                </c:pt>
                <c:pt idx="312">
                  <c:v>3.1207624416050432</c:v>
                </c:pt>
                <c:pt idx="313">
                  <c:v>0</c:v>
                </c:pt>
                <c:pt idx="314">
                  <c:v>0.28244092142911859</c:v>
                </c:pt>
                <c:pt idx="315">
                  <c:v>3.4185079058266936</c:v>
                </c:pt>
                <c:pt idx="316">
                  <c:v>-2.3161277807688521</c:v>
                </c:pt>
                <c:pt idx="317">
                  <c:v>-0.83004962313070085</c:v>
                </c:pt>
                <c:pt idx="318">
                  <c:v>0</c:v>
                </c:pt>
                <c:pt idx="319">
                  <c:v>-0.3101370269195165</c:v>
                </c:pt>
                <c:pt idx="320">
                  <c:v>1.9480289977883549</c:v>
                </c:pt>
                <c:pt idx="321">
                  <c:v>2.3149737011773341</c:v>
                </c:pt>
                <c:pt idx="322">
                  <c:v>0</c:v>
                </c:pt>
                <c:pt idx="323">
                  <c:v>0</c:v>
                </c:pt>
                <c:pt idx="324">
                  <c:v>1.2693405898599122</c:v>
                </c:pt>
                <c:pt idx="325">
                  <c:v>0.33755520095017078</c:v>
                </c:pt>
                <c:pt idx="326">
                  <c:v>0.61821261095357549</c:v>
                </c:pt>
                <c:pt idx="327">
                  <c:v>0</c:v>
                </c:pt>
                <c:pt idx="328">
                  <c:v>-1.4742789202201934</c:v>
                </c:pt>
                <c:pt idx="329">
                  <c:v>-0.87894214120892444</c:v>
                </c:pt>
                <c:pt idx="330">
                  <c:v>0</c:v>
                </c:pt>
                <c:pt idx="331">
                  <c:v>0.85389358884293598</c:v>
                </c:pt>
                <c:pt idx="332">
                  <c:v>-0.21299119426875368</c:v>
                </c:pt>
                <c:pt idx="333">
                  <c:v>-1.2664407909102642</c:v>
                </c:pt>
                <c:pt idx="334">
                  <c:v>0</c:v>
                </c:pt>
                <c:pt idx="335">
                  <c:v>2.4627159525714859</c:v>
                </c:pt>
                <c:pt idx="336">
                  <c:v>-5.6221094355102661</c:v>
                </c:pt>
                <c:pt idx="337">
                  <c:v>-7.6933287281382325</c:v>
                </c:pt>
                <c:pt idx="338">
                  <c:v>-1.191394083413754</c:v>
                </c:pt>
                <c:pt idx="339">
                  <c:v>-3.2235446376936032</c:v>
                </c:pt>
                <c:pt idx="340">
                  <c:v>0</c:v>
                </c:pt>
                <c:pt idx="341">
                  <c:v>1.1162598601750635</c:v>
                </c:pt>
                <c:pt idx="342">
                  <c:v>0</c:v>
                </c:pt>
                <c:pt idx="343">
                  <c:v>-1.0499247432738197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2.1227253423814956</c:v>
                </c:pt>
                <c:pt idx="348">
                  <c:v>-2.5485090183828931</c:v>
                </c:pt>
                <c:pt idx="349">
                  <c:v>0.85579496344147943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2.5579385501514498</c:v>
                </c:pt>
                <c:pt idx="354">
                  <c:v>-4.2174885195230463</c:v>
                </c:pt>
                <c:pt idx="355">
                  <c:v>-1.2161993367480546</c:v>
                </c:pt>
                <c:pt idx="356">
                  <c:v>2.7636778139171838</c:v>
                </c:pt>
                <c:pt idx="357">
                  <c:v>-0.20330853329249976</c:v>
                </c:pt>
                <c:pt idx="358">
                  <c:v>2.2798225995917578</c:v>
                </c:pt>
                <c:pt idx="359">
                  <c:v>-2.4272934352066065</c:v>
                </c:pt>
                <c:pt idx="360">
                  <c:v>-0.3605109550075829</c:v>
                </c:pt>
                <c:pt idx="361">
                  <c:v>-1.6532155665707542</c:v>
                </c:pt>
                <c:pt idx="362">
                  <c:v>-5.7881697623668682E-2</c:v>
                </c:pt>
                <c:pt idx="363">
                  <c:v>-2.2351273772029137</c:v>
                </c:pt>
                <c:pt idx="364">
                  <c:v>-0.9623436100144116</c:v>
                </c:pt>
                <c:pt idx="365">
                  <c:v>1.8428613139991947</c:v>
                </c:pt>
                <c:pt idx="366">
                  <c:v>-1.6689649354479772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3.0042346440481857</c:v>
                </c:pt>
                <c:pt idx="372">
                  <c:v>-1.9494531193322571</c:v>
                </c:pt>
                <c:pt idx="373">
                  <c:v>1.9483381772190445</c:v>
                </c:pt>
                <c:pt idx="374">
                  <c:v>0</c:v>
                </c:pt>
                <c:pt idx="375">
                  <c:v>0</c:v>
                </c:pt>
                <c:pt idx="376">
                  <c:v>-2.255188201090375</c:v>
                </c:pt>
                <c:pt idx="377">
                  <c:v>-2.4717637320354782</c:v>
                </c:pt>
                <c:pt idx="378">
                  <c:v>0</c:v>
                </c:pt>
                <c:pt idx="379">
                  <c:v>1.518201416592921</c:v>
                </c:pt>
                <c:pt idx="380">
                  <c:v>0</c:v>
                </c:pt>
                <c:pt idx="381">
                  <c:v>0.46065086578272352</c:v>
                </c:pt>
                <c:pt idx="382">
                  <c:v>0.781984455381179</c:v>
                </c:pt>
                <c:pt idx="383">
                  <c:v>-1.0494807472549723</c:v>
                </c:pt>
                <c:pt idx="384">
                  <c:v>-2.6240309636459571</c:v>
                </c:pt>
                <c:pt idx="385">
                  <c:v>3.5193755452796012</c:v>
                </c:pt>
                <c:pt idx="386">
                  <c:v>-0.59157943277720237</c:v>
                </c:pt>
                <c:pt idx="387">
                  <c:v>0</c:v>
                </c:pt>
                <c:pt idx="388">
                  <c:v>-1.9003052551389596</c:v>
                </c:pt>
                <c:pt idx="389">
                  <c:v>1.0682676829681896</c:v>
                </c:pt>
                <c:pt idx="390">
                  <c:v>0</c:v>
                </c:pt>
                <c:pt idx="391">
                  <c:v>7.4793471755757093</c:v>
                </c:pt>
                <c:pt idx="392">
                  <c:v>-1.6781302151544617</c:v>
                </c:pt>
                <c:pt idx="393">
                  <c:v>0.24333954296448024</c:v>
                </c:pt>
                <c:pt idx="394">
                  <c:v>0</c:v>
                </c:pt>
                <c:pt idx="395">
                  <c:v>3.6727328522411362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-1.8541790104704481</c:v>
                </c:pt>
                <c:pt idx="401">
                  <c:v>-2.410814398364856</c:v>
                </c:pt>
                <c:pt idx="402">
                  <c:v>5.6478308948798324</c:v>
                </c:pt>
                <c:pt idx="403">
                  <c:v>-0.95498492241985433</c:v>
                </c:pt>
                <c:pt idx="404">
                  <c:v>-1.3335543180928395</c:v>
                </c:pt>
                <c:pt idx="405">
                  <c:v>1.4819406331494167</c:v>
                </c:pt>
                <c:pt idx="406">
                  <c:v>3.1080779700318724</c:v>
                </c:pt>
                <c:pt idx="407">
                  <c:v>2.7177688646504565</c:v>
                </c:pt>
                <c:pt idx="408">
                  <c:v>0</c:v>
                </c:pt>
                <c:pt idx="409">
                  <c:v>-1.5378357411445345</c:v>
                </c:pt>
                <c:pt idx="410">
                  <c:v>-0.21345252297089612</c:v>
                </c:pt>
                <c:pt idx="411">
                  <c:v>0</c:v>
                </c:pt>
                <c:pt idx="412">
                  <c:v>3.7300303094949117</c:v>
                </c:pt>
                <c:pt idx="413">
                  <c:v>3.5514572368255717</c:v>
                </c:pt>
                <c:pt idx="414">
                  <c:v>1.4886294026051012</c:v>
                </c:pt>
                <c:pt idx="415">
                  <c:v>-0.19731635500457489</c:v>
                </c:pt>
                <c:pt idx="416">
                  <c:v>-1.7374306825824677</c:v>
                </c:pt>
                <c:pt idx="417">
                  <c:v>0</c:v>
                </c:pt>
                <c:pt idx="418">
                  <c:v>0.98263522492648292</c:v>
                </c:pt>
                <c:pt idx="419">
                  <c:v>2.4201862135903509</c:v>
                </c:pt>
                <c:pt idx="420">
                  <c:v>0.71599078821890538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5.244962410832807</c:v>
                </c:pt>
                <c:pt idx="425">
                  <c:v>2.1958424506525382</c:v>
                </c:pt>
                <c:pt idx="426">
                  <c:v>-2.4754533698530596</c:v>
                </c:pt>
                <c:pt idx="427">
                  <c:v>0</c:v>
                </c:pt>
                <c:pt idx="428">
                  <c:v>3.1075817873182476</c:v>
                </c:pt>
                <c:pt idx="429">
                  <c:v>-3.5593210067259839</c:v>
                </c:pt>
                <c:pt idx="430">
                  <c:v>1.3162206606675406</c:v>
                </c:pt>
                <c:pt idx="431">
                  <c:v>4.3030783810740285</c:v>
                </c:pt>
                <c:pt idx="432">
                  <c:v>1.5382036190971555</c:v>
                </c:pt>
                <c:pt idx="433">
                  <c:v>0</c:v>
                </c:pt>
                <c:pt idx="434">
                  <c:v>0.15738273747132148</c:v>
                </c:pt>
                <c:pt idx="435">
                  <c:v>0</c:v>
                </c:pt>
                <c:pt idx="436">
                  <c:v>0</c:v>
                </c:pt>
                <c:pt idx="437">
                  <c:v>1.7536894841069053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1.1721172744674289</c:v>
                </c:pt>
                <c:pt idx="443">
                  <c:v>0</c:v>
                </c:pt>
                <c:pt idx="444">
                  <c:v>2.2221458159744873</c:v>
                </c:pt>
                <c:pt idx="445">
                  <c:v>0.52436943114536616</c:v>
                </c:pt>
                <c:pt idx="446">
                  <c:v>-3.0518441541954378E-2</c:v>
                </c:pt>
                <c:pt idx="447">
                  <c:v>0</c:v>
                </c:pt>
                <c:pt idx="448">
                  <c:v>-4.7375199398644519</c:v>
                </c:pt>
                <c:pt idx="449">
                  <c:v>5.2493244120574101E-2</c:v>
                </c:pt>
                <c:pt idx="450">
                  <c:v>3.1037969840487811</c:v>
                </c:pt>
                <c:pt idx="451">
                  <c:v>0</c:v>
                </c:pt>
                <c:pt idx="452">
                  <c:v>0</c:v>
                </c:pt>
                <c:pt idx="453">
                  <c:v>1.6742094031962784</c:v>
                </c:pt>
                <c:pt idx="454">
                  <c:v>1.3199808410608656</c:v>
                </c:pt>
                <c:pt idx="455">
                  <c:v>0</c:v>
                </c:pt>
                <c:pt idx="456">
                  <c:v>0</c:v>
                </c:pt>
                <c:pt idx="457">
                  <c:v>-3.0455098635751909</c:v>
                </c:pt>
                <c:pt idx="458">
                  <c:v>0</c:v>
                </c:pt>
                <c:pt idx="459">
                  <c:v>-1.4932653188318656</c:v>
                </c:pt>
                <c:pt idx="460">
                  <c:v>-1.7411476521277667</c:v>
                </c:pt>
                <c:pt idx="461">
                  <c:v>5.0094642566511061</c:v>
                </c:pt>
                <c:pt idx="462">
                  <c:v>0.3227975177861353</c:v>
                </c:pt>
                <c:pt idx="463">
                  <c:v>0</c:v>
                </c:pt>
                <c:pt idx="464">
                  <c:v>0.59223402142235004</c:v>
                </c:pt>
                <c:pt idx="465">
                  <c:v>0</c:v>
                </c:pt>
                <c:pt idx="466">
                  <c:v>-0.57281569587137615</c:v>
                </c:pt>
                <c:pt idx="467">
                  <c:v>6.2246323403017136</c:v>
                </c:pt>
                <c:pt idx="468">
                  <c:v>1.6878126221916645E-2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-3.6908974361111495</c:v>
                </c:pt>
                <c:pt idx="473">
                  <c:v>0.38164537634964857</c:v>
                </c:pt>
                <c:pt idx="474">
                  <c:v>-0.26651897002154401</c:v>
                </c:pt>
                <c:pt idx="475">
                  <c:v>2.5235906136350641</c:v>
                </c:pt>
                <c:pt idx="476">
                  <c:v>0</c:v>
                </c:pt>
                <c:pt idx="477">
                  <c:v>0</c:v>
                </c:pt>
                <c:pt idx="478">
                  <c:v>1.8919159684077318</c:v>
                </c:pt>
                <c:pt idx="479">
                  <c:v>1.3398367982922674</c:v>
                </c:pt>
                <c:pt idx="480">
                  <c:v>-0.97858081796030039</c:v>
                </c:pt>
                <c:pt idx="481">
                  <c:v>0</c:v>
                </c:pt>
                <c:pt idx="482">
                  <c:v>4.2281808952400359</c:v>
                </c:pt>
                <c:pt idx="483">
                  <c:v>6.1265415995857602</c:v>
                </c:pt>
                <c:pt idx="484">
                  <c:v>1.7068669985930942</c:v>
                </c:pt>
                <c:pt idx="485">
                  <c:v>-2.3346118531278726</c:v>
                </c:pt>
                <c:pt idx="486">
                  <c:v>0</c:v>
                </c:pt>
                <c:pt idx="487">
                  <c:v>-2.0987844840321497</c:v>
                </c:pt>
                <c:pt idx="488">
                  <c:v>-0.78595625758945298</c:v>
                </c:pt>
                <c:pt idx="489">
                  <c:v>-3.9135536340728083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0.79488768360295614</c:v>
                </c:pt>
                <c:pt idx="494">
                  <c:v>-3.1873754859930603</c:v>
                </c:pt>
                <c:pt idx="495">
                  <c:v>-0.62626623753762001</c:v>
                </c:pt>
                <c:pt idx="496">
                  <c:v>-1.3983757396587082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4.0521812876765688</c:v>
                </c:pt>
                <c:pt idx="501">
                  <c:v>-0.29503337455507306</c:v>
                </c:pt>
                <c:pt idx="502">
                  <c:v>0.32228611390462625</c:v>
                </c:pt>
                <c:pt idx="503">
                  <c:v>1.8980502355900795</c:v>
                </c:pt>
                <c:pt idx="504">
                  <c:v>5.1076464633661942</c:v>
                </c:pt>
                <c:pt idx="505">
                  <c:v>0</c:v>
                </c:pt>
                <c:pt idx="506">
                  <c:v>5.5814478197798625</c:v>
                </c:pt>
                <c:pt idx="507">
                  <c:v>1.3383263745611913</c:v>
                </c:pt>
                <c:pt idx="508">
                  <c:v>0</c:v>
                </c:pt>
                <c:pt idx="509">
                  <c:v>-0.37160997102975446</c:v>
                </c:pt>
                <c:pt idx="510">
                  <c:v>-2.3053022788122104</c:v>
                </c:pt>
                <c:pt idx="511">
                  <c:v>0.94093056471999814</c:v>
                </c:pt>
                <c:pt idx="512">
                  <c:v>3.48533785670518</c:v>
                </c:pt>
                <c:pt idx="513">
                  <c:v>-2.3444696492748482</c:v>
                </c:pt>
                <c:pt idx="514">
                  <c:v>2.0719532138081158</c:v>
                </c:pt>
                <c:pt idx="515">
                  <c:v>5.324974132703276</c:v>
                </c:pt>
                <c:pt idx="516">
                  <c:v>0</c:v>
                </c:pt>
                <c:pt idx="517">
                  <c:v>1.0708814790152714</c:v>
                </c:pt>
                <c:pt idx="518">
                  <c:v>5.6877983380921027</c:v>
                </c:pt>
                <c:pt idx="519">
                  <c:v>0</c:v>
                </c:pt>
                <c:pt idx="520">
                  <c:v>0</c:v>
                </c:pt>
                <c:pt idx="521">
                  <c:v>1.8031278245170119</c:v>
                </c:pt>
                <c:pt idx="522">
                  <c:v>1.0309338748586407</c:v>
                </c:pt>
                <c:pt idx="523">
                  <c:v>0</c:v>
                </c:pt>
                <c:pt idx="524">
                  <c:v>0</c:v>
                </c:pt>
                <c:pt idx="525">
                  <c:v>1.2386063470820572</c:v>
                </c:pt>
                <c:pt idx="526">
                  <c:v>0.76699059998370345</c:v>
                </c:pt>
                <c:pt idx="527">
                  <c:v>2.2146748095301039</c:v>
                </c:pt>
                <c:pt idx="528">
                  <c:v>4.4254995970204405</c:v>
                </c:pt>
                <c:pt idx="529">
                  <c:v>0.53075304014456393</c:v>
                </c:pt>
                <c:pt idx="530">
                  <c:v>2.5115453283906772</c:v>
                </c:pt>
                <c:pt idx="531">
                  <c:v>-6.3712207258189046E-2</c:v>
                </c:pt>
                <c:pt idx="532">
                  <c:v>-1.6742031776979149</c:v>
                </c:pt>
                <c:pt idx="533">
                  <c:v>0.99875532141140866</c:v>
                </c:pt>
                <c:pt idx="534">
                  <c:v>1.0422244361013711</c:v>
                </c:pt>
                <c:pt idx="535">
                  <c:v>-6.8003253956110399E-3</c:v>
                </c:pt>
                <c:pt idx="536">
                  <c:v>-0.29620202500646031</c:v>
                </c:pt>
                <c:pt idx="537">
                  <c:v>3.4146704907824184</c:v>
                </c:pt>
                <c:pt idx="538">
                  <c:v>0</c:v>
                </c:pt>
                <c:pt idx="539">
                  <c:v>1.8690464131702527</c:v>
                </c:pt>
                <c:pt idx="540">
                  <c:v>0</c:v>
                </c:pt>
                <c:pt idx="541">
                  <c:v>0.61269330794189347</c:v>
                </c:pt>
                <c:pt idx="542">
                  <c:v>-1.6140024424795174</c:v>
                </c:pt>
                <c:pt idx="543">
                  <c:v>1.4734058747561556</c:v>
                </c:pt>
                <c:pt idx="544">
                  <c:v>-0.68533012785914882</c:v>
                </c:pt>
                <c:pt idx="545">
                  <c:v>-0.23992652223740318</c:v>
                </c:pt>
                <c:pt idx="546">
                  <c:v>-1.0043005945022547</c:v>
                </c:pt>
                <c:pt idx="547">
                  <c:v>0</c:v>
                </c:pt>
                <c:pt idx="548">
                  <c:v>-1.7565316414977366</c:v>
                </c:pt>
                <c:pt idx="549">
                  <c:v>-0.60169108222973966</c:v>
                </c:pt>
                <c:pt idx="550">
                  <c:v>2.4085079412474517</c:v>
                </c:pt>
                <c:pt idx="551">
                  <c:v>7.0186581005597439</c:v>
                </c:pt>
                <c:pt idx="552">
                  <c:v>4.3732000383194922</c:v>
                </c:pt>
                <c:pt idx="553">
                  <c:v>3.4505522681293899</c:v>
                </c:pt>
                <c:pt idx="554">
                  <c:v>1.9175094172001792</c:v>
                </c:pt>
                <c:pt idx="555">
                  <c:v>0</c:v>
                </c:pt>
                <c:pt idx="556">
                  <c:v>-2.6582119323179598</c:v>
                </c:pt>
                <c:pt idx="557">
                  <c:v>-1.8121276406149054</c:v>
                </c:pt>
                <c:pt idx="558">
                  <c:v>0</c:v>
                </c:pt>
                <c:pt idx="559">
                  <c:v>0</c:v>
                </c:pt>
                <c:pt idx="560">
                  <c:v>3.369078201579093</c:v>
                </c:pt>
                <c:pt idx="561">
                  <c:v>0.48404195304153097</c:v>
                </c:pt>
                <c:pt idx="562">
                  <c:v>-0.74802635550403318</c:v>
                </c:pt>
                <c:pt idx="563">
                  <c:v>-0.26956698747832775</c:v>
                </c:pt>
                <c:pt idx="564">
                  <c:v>-0.19821616010212706</c:v>
                </c:pt>
                <c:pt idx="565">
                  <c:v>1.4957581697678011</c:v>
                </c:pt>
                <c:pt idx="566">
                  <c:v>2.8730209586695965</c:v>
                </c:pt>
                <c:pt idx="567">
                  <c:v>0</c:v>
                </c:pt>
                <c:pt idx="568">
                  <c:v>0</c:v>
                </c:pt>
                <c:pt idx="569">
                  <c:v>0.94805361559785695</c:v>
                </c:pt>
                <c:pt idx="570">
                  <c:v>-1.9148176624429916</c:v>
                </c:pt>
                <c:pt idx="571">
                  <c:v>-4.9705556945138643</c:v>
                </c:pt>
                <c:pt idx="572">
                  <c:v>0.33784094683141364</c:v>
                </c:pt>
                <c:pt idx="573">
                  <c:v>-3.5868613549996158</c:v>
                </c:pt>
                <c:pt idx="574">
                  <c:v>-4.0248216045572338</c:v>
                </c:pt>
                <c:pt idx="575">
                  <c:v>-2.4752777119224949</c:v>
                </c:pt>
                <c:pt idx="576">
                  <c:v>0</c:v>
                </c:pt>
                <c:pt idx="577">
                  <c:v>4.7411343829580579</c:v>
                </c:pt>
                <c:pt idx="578">
                  <c:v>-0.46679049335857115</c:v>
                </c:pt>
                <c:pt idx="579">
                  <c:v>0</c:v>
                </c:pt>
                <c:pt idx="580">
                  <c:v>-1.9306585537435761</c:v>
                </c:pt>
                <c:pt idx="581">
                  <c:v>2.1320197420732425</c:v>
                </c:pt>
                <c:pt idx="582">
                  <c:v>0.25278837151316225</c:v>
                </c:pt>
                <c:pt idx="583">
                  <c:v>-1.9023135660661019</c:v>
                </c:pt>
                <c:pt idx="584">
                  <c:v>-1.6786263781165525</c:v>
                </c:pt>
                <c:pt idx="585">
                  <c:v>0</c:v>
                </c:pt>
                <c:pt idx="586">
                  <c:v>0.44910330033230439</c:v>
                </c:pt>
                <c:pt idx="587">
                  <c:v>0.91563416699369293</c:v>
                </c:pt>
                <c:pt idx="588">
                  <c:v>1.7366684028105714</c:v>
                </c:pt>
                <c:pt idx="589">
                  <c:v>0</c:v>
                </c:pt>
                <c:pt idx="590">
                  <c:v>-0.45636995963481475</c:v>
                </c:pt>
                <c:pt idx="591">
                  <c:v>0</c:v>
                </c:pt>
                <c:pt idx="592">
                  <c:v>-1.9425126381158555</c:v>
                </c:pt>
                <c:pt idx="593">
                  <c:v>-5.9867291415719626</c:v>
                </c:pt>
                <c:pt idx="594">
                  <c:v>0.61333313464210226</c:v>
                </c:pt>
                <c:pt idx="595">
                  <c:v>-2.7652066130971926</c:v>
                </c:pt>
                <c:pt idx="596">
                  <c:v>-0.12134923855115298</c:v>
                </c:pt>
                <c:pt idx="597">
                  <c:v>1.4538356098034795</c:v>
                </c:pt>
                <c:pt idx="598">
                  <c:v>0</c:v>
                </c:pt>
                <c:pt idx="599">
                  <c:v>0.90035933309744509</c:v>
                </c:pt>
                <c:pt idx="600">
                  <c:v>0</c:v>
                </c:pt>
                <c:pt idx="601">
                  <c:v>0</c:v>
                </c:pt>
                <c:pt idx="602">
                  <c:v>3.3731134610747375</c:v>
                </c:pt>
                <c:pt idx="603">
                  <c:v>1.8438960211534203</c:v>
                </c:pt>
                <c:pt idx="604">
                  <c:v>1.8955270951624286</c:v>
                </c:pt>
                <c:pt idx="605">
                  <c:v>0.43451038356733207</c:v>
                </c:pt>
                <c:pt idx="606">
                  <c:v>4.5801887303325017E-2</c:v>
                </c:pt>
                <c:pt idx="607">
                  <c:v>0</c:v>
                </c:pt>
                <c:pt idx="608">
                  <c:v>-0.76635122871188677</c:v>
                </c:pt>
                <c:pt idx="609">
                  <c:v>0</c:v>
                </c:pt>
                <c:pt idx="610">
                  <c:v>0</c:v>
                </c:pt>
                <c:pt idx="611">
                  <c:v>0.7439275236500138</c:v>
                </c:pt>
                <c:pt idx="612">
                  <c:v>0</c:v>
                </c:pt>
                <c:pt idx="613">
                  <c:v>0</c:v>
                </c:pt>
                <c:pt idx="614">
                  <c:v>-2.6566915650328915</c:v>
                </c:pt>
                <c:pt idx="615">
                  <c:v>-4.0621175075043654</c:v>
                </c:pt>
                <c:pt idx="616">
                  <c:v>3.2191762218245055</c:v>
                </c:pt>
                <c:pt idx="617">
                  <c:v>2.7324854256894575</c:v>
                </c:pt>
                <c:pt idx="618">
                  <c:v>-1.219703279245939</c:v>
                </c:pt>
                <c:pt idx="619">
                  <c:v>0</c:v>
                </c:pt>
                <c:pt idx="620">
                  <c:v>1.6094598227148138</c:v>
                </c:pt>
                <c:pt idx="621">
                  <c:v>-1.1539959722955222</c:v>
                </c:pt>
                <c:pt idx="622">
                  <c:v>3.7972161534115134</c:v>
                </c:pt>
                <c:pt idx="623">
                  <c:v>-1.8578031459626894</c:v>
                </c:pt>
                <c:pt idx="624">
                  <c:v>2.5962816080581694</c:v>
                </c:pt>
                <c:pt idx="625">
                  <c:v>-0.39242776059853024</c:v>
                </c:pt>
                <c:pt idx="626">
                  <c:v>0</c:v>
                </c:pt>
                <c:pt idx="627">
                  <c:v>-1.4299551329351665</c:v>
                </c:pt>
                <c:pt idx="628">
                  <c:v>-0.62107956404216691</c:v>
                </c:pt>
                <c:pt idx="629">
                  <c:v>-0.42229662350877017</c:v>
                </c:pt>
                <c:pt idx="630">
                  <c:v>3.8560332941133826</c:v>
                </c:pt>
                <c:pt idx="631">
                  <c:v>-1.6478875934358217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-1.895536314442084</c:v>
                </c:pt>
                <c:pt idx="639">
                  <c:v>0</c:v>
                </c:pt>
                <c:pt idx="640">
                  <c:v>0</c:v>
                </c:pt>
                <c:pt idx="641">
                  <c:v>2.3592579618824541</c:v>
                </c:pt>
                <c:pt idx="642">
                  <c:v>0</c:v>
                </c:pt>
                <c:pt idx="643">
                  <c:v>-0.85860173408713125</c:v>
                </c:pt>
                <c:pt idx="644">
                  <c:v>0.53735251684562213</c:v>
                </c:pt>
                <c:pt idx="645">
                  <c:v>0.77496968686718315</c:v>
                </c:pt>
                <c:pt idx="646">
                  <c:v>-3.4089270958418636</c:v>
                </c:pt>
                <c:pt idx="647">
                  <c:v>-0.30971871282311336</c:v>
                </c:pt>
                <c:pt idx="648">
                  <c:v>3.2072320453793539</c:v>
                </c:pt>
                <c:pt idx="649">
                  <c:v>-0.68849033546352945</c:v>
                </c:pt>
                <c:pt idx="650">
                  <c:v>3.026273642732729</c:v>
                </c:pt>
                <c:pt idx="651">
                  <c:v>-0.68384971247995296</c:v>
                </c:pt>
                <c:pt idx="652">
                  <c:v>0</c:v>
                </c:pt>
                <c:pt idx="653">
                  <c:v>1.3236973823846769</c:v>
                </c:pt>
                <c:pt idx="654">
                  <c:v>0</c:v>
                </c:pt>
                <c:pt idx="655">
                  <c:v>-1.06943781111113</c:v>
                </c:pt>
                <c:pt idx="656">
                  <c:v>1.3365294906876324</c:v>
                </c:pt>
                <c:pt idx="657">
                  <c:v>1.2577918471608212</c:v>
                </c:pt>
                <c:pt idx="658">
                  <c:v>0</c:v>
                </c:pt>
                <c:pt idx="659">
                  <c:v>-1.6435167624804561</c:v>
                </c:pt>
                <c:pt idx="660">
                  <c:v>2.8410294314349356</c:v>
                </c:pt>
                <c:pt idx="661">
                  <c:v>-3.7625673119409928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4.3970632097320532</c:v>
                </c:pt>
                <c:pt idx="667">
                  <c:v>0</c:v>
                </c:pt>
                <c:pt idx="668">
                  <c:v>0</c:v>
                </c:pt>
                <c:pt idx="669">
                  <c:v>-3.1109580119614808</c:v>
                </c:pt>
                <c:pt idx="670">
                  <c:v>1.5213429690464926</c:v>
                </c:pt>
                <c:pt idx="671">
                  <c:v>0</c:v>
                </c:pt>
                <c:pt idx="672">
                  <c:v>0</c:v>
                </c:pt>
                <c:pt idx="673">
                  <c:v>-0.33271172547450756</c:v>
                </c:pt>
                <c:pt idx="674">
                  <c:v>-0.10623099921932777</c:v>
                </c:pt>
                <c:pt idx="675">
                  <c:v>2.7227251714116125</c:v>
                </c:pt>
                <c:pt idx="676">
                  <c:v>0</c:v>
                </c:pt>
                <c:pt idx="677">
                  <c:v>-2.6670594021957319</c:v>
                </c:pt>
                <c:pt idx="678">
                  <c:v>-0.77466343433123397</c:v>
                </c:pt>
                <c:pt idx="679">
                  <c:v>-8.9983470155012846E-2</c:v>
                </c:pt>
                <c:pt idx="680">
                  <c:v>0.62719177426067141</c:v>
                </c:pt>
                <c:pt idx="681">
                  <c:v>13.039959750886098</c:v>
                </c:pt>
                <c:pt idx="682">
                  <c:v>1.5042851786171689</c:v>
                </c:pt>
                <c:pt idx="683">
                  <c:v>-1.5296003205002973</c:v>
                </c:pt>
                <c:pt idx="684">
                  <c:v>0</c:v>
                </c:pt>
                <c:pt idx="685">
                  <c:v>0</c:v>
                </c:pt>
                <c:pt idx="686">
                  <c:v>2.4312655375230516</c:v>
                </c:pt>
                <c:pt idx="687">
                  <c:v>0</c:v>
                </c:pt>
                <c:pt idx="688">
                  <c:v>-0.96458583191471847</c:v>
                </c:pt>
                <c:pt idx="689">
                  <c:v>0</c:v>
                </c:pt>
                <c:pt idx="690">
                  <c:v>7.6335095999673346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-3.0597215113127008</c:v>
                </c:pt>
                <c:pt idx="696">
                  <c:v>1.8694187074010946</c:v>
                </c:pt>
                <c:pt idx="697">
                  <c:v>0</c:v>
                </c:pt>
                <c:pt idx="698">
                  <c:v>-4.0585759653991254</c:v>
                </c:pt>
                <c:pt idx="699">
                  <c:v>-3.182892526607088</c:v>
                </c:pt>
                <c:pt idx="700">
                  <c:v>0</c:v>
                </c:pt>
                <c:pt idx="701">
                  <c:v>0</c:v>
                </c:pt>
                <c:pt idx="702">
                  <c:v>2.7299333960401535</c:v>
                </c:pt>
                <c:pt idx="703">
                  <c:v>-1.1393167153921353</c:v>
                </c:pt>
                <c:pt idx="704">
                  <c:v>-1.1671527452169606</c:v>
                </c:pt>
                <c:pt idx="705">
                  <c:v>-7.6487625550710403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6.4644591484712954</c:v>
                </c:pt>
                <c:pt idx="711">
                  <c:v>0.93870932970088372</c:v>
                </c:pt>
                <c:pt idx="712">
                  <c:v>0</c:v>
                </c:pt>
                <c:pt idx="713">
                  <c:v>0</c:v>
                </c:pt>
                <c:pt idx="714">
                  <c:v>0.49942743317902005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-1.0046742445659764</c:v>
                </c:pt>
                <c:pt idx="720">
                  <c:v>1.9133788644566412</c:v>
                </c:pt>
                <c:pt idx="721">
                  <c:v>-2.4606855455278009</c:v>
                </c:pt>
                <c:pt idx="722">
                  <c:v>0</c:v>
                </c:pt>
                <c:pt idx="723">
                  <c:v>0</c:v>
                </c:pt>
                <c:pt idx="724">
                  <c:v>5.9308915673886595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0.85202718397863597</c:v>
                </c:pt>
                <c:pt idx="729">
                  <c:v>0</c:v>
                </c:pt>
                <c:pt idx="730">
                  <c:v>0.73056459450321443</c:v>
                </c:pt>
                <c:pt idx="731">
                  <c:v>0</c:v>
                </c:pt>
                <c:pt idx="732">
                  <c:v>-0.7528842838872678</c:v>
                </c:pt>
                <c:pt idx="733">
                  <c:v>0</c:v>
                </c:pt>
                <c:pt idx="734">
                  <c:v>2.5877588334511179</c:v>
                </c:pt>
                <c:pt idx="735">
                  <c:v>-3.1680256194557721</c:v>
                </c:pt>
                <c:pt idx="736">
                  <c:v>1.0577758692952828</c:v>
                </c:pt>
                <c:pt idx="737">
                  <c:v>0</c:v>
                </c:pt>
                <c:pt idx="738">
                  <c:v>0</c:v>
                </c:pt>
                <c:pt idx="739">
                  <c:v>-2.4735712188161383</c:v>
                </c:pt>
                <c:pt idx="740">
                  <c:v>0</c:v>
                </c:pt>
                <c:pt idx="741">
                  <c:v>-4.6587690623347999E-2</c:v>
                </c:pt>
                <c:pt idx="742">
                  <c:v>-1.8906769052705568</c:v>
                </c:pt>
                <c:pt idx="743">
                  <c:v>0</c:v>
                </c:pt>
                <c:pt idx="744">
                  <c:v>2.5654722258224272</c:v>
                </c:pt>
                <c:pt idx="745">
                  <c:v>-1.8143336957196412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0.80815885483974759</c:v>
                </c:pt>
                <c:pt idx="752">
                  <c:v>0</c:v>
                </c:pt>
                <c:pt idx="753">
                  <c:v>0</c:v>
                </c:pt>
                <c:pt idx="754">
                  <c:v>-2.8002881792870333</c:v>
                </c:pt>
                <c:pt idx="755">
                  <c:v>2.6509510193039194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-3.0743612093505899</c:v>
                </c:pt>
                <c:pt idx="760">
                  <c:v>2.9638450935029059</c:v>
                </c:pt>
                <c:pt idx="761">
                  <c:v>-1.5066859650600368</c:v>
                </c:pt>
                <c:pt idx="762">
                  <c:v>0</c:v>
                </c:pt>
                <c:pt idx="763">
                  <c:v>0</c:v>
                </c:pt>
                <c:pt idx="764">
                  <c:v>3.8307413884592467E-2</c:v>
                </c:pt>
                <c:pt idx="765">
                  <c:v>0</c:v>
                </c:pt>
                <c:pt idx="766">
                  <c:v>0</c:v>
                </c:pt>
                <c:pt idx="767">
                  <c:v>4.2717192587986679</c:v>
                </c:pt>
                <c:pt idx="768">
                  <c:v>0</c:v>
                </c:pt>
                <c:pt idx="769">
                  <c:v>1.8157083682969599</c:v>
                </c:pt>
                <c:pt idx="770">
                  <c:v>0</c:v>
                </c:pt>
                <c:pt idx="771">
                  <c:v>0</c:v>
                </c:pt>
                <c:pt idx="772">
                  <c:v>-2.0393394688055291</c:v>
                </c:pt>
                <c:pt idx="773">
                  <c:v>3.6678452187939765</c:v>
                </c:pt>
                <c:pt idx="774">
                  <c:v>-4.3999064713972942</c:v>
                </c:pt>
                <c:pt idx="775">
                  <c:v>1.4712547346988147</c:v>
                </c:pt>
                <c:pt idx="776">
                  <c:v>0</c:v>
                </c:pt>
                <c:pt idx="777">
                  <c:v>0.53194812280966097</c:v>
                </c:pt>
                <c:pt idx="778">
                  <c:v>0</c:v>
                </c:pt>
                <c:pt idx="779">
                  <c:v>-1.0581886551196578</c:v>
                </c:pt>
                <c:pt idx="780">
                  <c:v>0</c:v>
                </c:pt>
                <c:pt idx="781">
                  <c:v>0</c:v>
                </c:pt>
                <c:pt idx="782">
                  <c:v>5.2999556390295313</c:v>
                </c:pt>
                <c:pt idx="783">
                  <c:v>-1.7916977635073712</c:v>
                </c:pt>
                <c:pt idx="784">
                  <c:v>9.7719348647126214</c:v>
                </c:pt>
                <c:pt idx="785">
                  <c:v>-1.1674785129987317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-1.3715213348757689</c:v>
                </c:pt>
                <c:pt idx="805">
                  <c:v>0.64836808273966229</c:v>
                </c:pt>
                <c:pt idx="806">
                  <c:v>0</c:v>
                </c:pt>
                <c:pt idx="807">
                  <c:v>2.0388673913371829</c:v>
                </c:pt>
                <c:pt idx="808">
                  <c:v>0.32595887152984648</c:v>
                </c:pt>
                <c:pt idx="809">
                  <c:v>-1.2257630483532398</c:v>
                </c:pt>
                <c:pt idx="810">
                  <c:v>0</c:v>
                </c:pt>
                <c:pt idx="811">
                  <c:v>2.4137207473715714</c:v>
                </c:pt>
                <c:pt idx="812">
                  <c:v>0</c:v>
                </c:pt>
                <c:pt idx="813">
                  <c:v>1.7974493446741553</c:v>
                </c:pt>
                <c:pt idx="814">
                  <c:v>-1.0405422436214489</c:v>
                </c:pt>
                <c:pt idx="815">
                  <c:v>0</c:v>
                </c:pt>
                <c:pt idx="816">
                  <c:v>-2.3346112679404571</c:v>
                </c:pt>
                <c:pt idx="817">
                  <c:v>0</c:v>
                </c:pt>
                <c:pt idx="818">
                  <c:v>0</c:v>
                </c:pt>
                <c:pt idx="819">
                  <c:v>4.3196955104810213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-1.6194794386583125</c:v>
                </c:pt>
                <c:pt idx="824">
                  <c:v>-1.0477888291579167</c:v>
                </c:pt>
                <c:pt idx="825">
                  <c:v>-0.77288319394752225</c:v>
                </c:pt>
                <c:pt idx="826">
                  <c:v>1.8191829736639811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-4.8361672896348837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-2.749078043211469</c:v>
                </c:pt>
                <c:pt idx="835">
                  <c:v>0</c:v>
                </c:pt>
                <c:pt idx="836">
                  <c:v>0</c:v>
                </c:pt>
                <c:pt idx="837">
                  <c:v>-1.3969576700511723</c:v>
                </c:pt>
                <c:pt idx="838">
                  <c:v>0</c:v>
                </c:pt>
                <c:pt idx="839">
                  <c:v>2.7206210578322771</c:v>
                </c:pt>
                <c:pt idx="840">
                  <c:v>6.8003253956110399E-3</c:v>
                </c:pt>
                <c:pt idx="841">
                  <c:v>0</c:v>
                </c:pt>
                <c:pt idx="842">
                  <c:v>-1.5749729578847571E-2</c:v>
                </c:pt>
                <c:pt idx="843">
                  <c:v>-1.5400742214277281</c:v>
                </c:pt>
                <c:pt idx="844">
                  <c:v>-1.6928748919976002</c:v>
                </c:pt>
                <c:pt idx="845">
                  <c:v>0.21246719619597254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6.6447938963845541</c:v>
                </c:pt>
                <c:pt idx="850">
                  <c:v>0</c:v>
                </c:pt>
                <c:pt idx="851">
                  <c:v>-2.9841409355097768</c:v>
                </c:pt>
                <c:pt idx="852">
                  <c:v>-1.1664966402836536</c:v>
                </c:pt>
                <c:pt idx="853">
                  <c:v>0</c:v>
                </c:pt>
                <c:pt idx="854">
                  <c:v>3.3340908551011079</c:v>
                </c:pt>
                <c:pt idx="855">
                  <c:v>0</c:v>
                </c:pt>
                <c:pt idx="856">
                  <c:v>0</c:v>
                </c:pt>
                <c:pt idx="857">
                  <c:v>-7.092154150583907E-2</c:v>
                </c:pt>
                <c:pt idx="858">
                  <c:v>0.73274865650733467</c:v>
                </c:pt>
                <c:pt idx="859">
                  <c:v>-1.3897305785043175</c:v>
                </c:pt>
                <c:pt idx="860">
                  <c:v>0</c:v>
                </c:pt>
                <c:pt idx="861">
                  <c:v>-0.3476811810052427</c:v>
                </c:pt>
                <c:pt idx="862">
                  <c:v>0</c:v>
                </c:pt>
                <c:pt idx="863">
                  <c:v>-1.2286906636560464</c:v>
                </c:pt>
                <c:pt idx="864">
                  <c:v>0</c:v>
                </c:pt>
                <c:pt idx="865">
                  <c:v>0.16715620433338163</c:v>
                </c:pt>
                <c:pt idx="866">
                  <c:v>0</c:v>
                </c:pt>
                <c:pt idx="867">
                  <c:v>1.657556909423723</c:v>
                </c:pt>
                <c:pt idx="868">
                  <c:v>0</c:v>
                </c:pt>
                <c:pt idx="869">
                  <c:v>0.86878427445358808</c:v>
                </c:pt>
                <c:pt idx="870">
                  <c:v>-2.6691348520524532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-2.2605487405708931</c:v>
                </c:pt>
                <c:pt idx="875">
                  <c:v>3.4823739762182244</c:v>
                </c:pt>
                <c:pt idx="876">
                  <c:v>0</c:v>
                </c:pt>
                <c:pt idx="877">
                  <c:v>0</c:v>
                </c:pt>
              </c:numCache>
            </c:numRef>
          </c:xVal>
          <c:yVal>
            <c:numRef>
              <c:f>Figs!$K$2:$K$879</c:f>
              <c:numCache>
                <c:formatCode>General</c:formatCode>
                <c:ptCount val="878"/>
                <c:pt idx="0">
                  <c:v>10.722646054643915</c:v>
                </c:pt>
                <c:pt idx="1">
                  <c:v>9.8823831557901833</c:v>
                </c:pt>
                <c:pt idx="2">
                  <c:v>7.7755667615360666</c:v>
                </c:pt>
                <c:pt idx="3">
                  <c:v>7.5619893472075921</c:v>
                </c:pt>
                <c:pt idx="4">
                  <c:v>8.5864539580466328</c:v>
                </c:pt>
                <c:pt idx="5">
                  <c:v>5.9976047874604541</c:v>
                </c:pt>
                <c:pt idx="6">
                  <c:v>6.3227669875132717</c:v>
                </c:pt>
                <c:pt idx="7">
                  <c:v>8.0754922149401303</c:v>
                </c:pt>
                <c:pt idx="8">
                  <c:v>5.7834461864111795</c:v>
                </c:pt>
                <c:pt idx="9">
                  <c:v>6.7587832495458731</c:v>
                </c:pt>
                <c:pt idx="10">
                  <c:v>6.3638375288361404</c:v>
                </c:pt>
                <c:pt idx="11">
                  <c:v>8.6273504921293771</c:v>
                </c:pt>
                <c:pt idx="12">
                  <c:v>6.9638376267379174</c:v>
                </c:pt>
                <c:pt idx="13">
                  <c:v>6.6927632236353407</c:v>
                </c:pt>
                <c:pt idx="14">
                  <c:v>7.6059490054560621</c:v>
                </c:pt>
                <c:pt idx="15">
                  <c:v>7.0998290629839182</c:v>
                </c:pt>
                <c:pt idx="16">
                  <c:v>6.1100170067921118</c:v>
                </c:pt>
                <c:pt idx="17">
                  <c:v>6.3190123165712961</c:v>
                </c:pt>
                <c:pt idx="18">
                  <c:v>10.109563361517161</c:v>
                </c:pt>
                <c:pt idx="19">
                  <c:v>11.034000421149436</c:v>
                </c:pt>
                <c:pt idx="20">
                  <c:v>7.3419644558983883</c:v>
                </c:pt>
                <c:pt idx="21">
                  <c:v>8.3450402840195572</c:v>
                </c:pt>
                <c:pt idx="22">
                  <c:v>6.9026065654276945</c:v>
                </c:pt>
                <c:pt idx="23">
                  <c:v>9.9703213013908858</c:v>
                </c:pt>
                <c:pt idx="24">
                  <c:v>9.233858762564827</c:v>
                </c:pt>
                <c:pt idx="25">
                  <c:v>9.6255056381580069</c:v>
                </c:pt>
                <c:pt idx="26">
                  <c:v>10.946143137794566</c:v>
                </c:pt>
                <c:pt idx="27">
                  <c:v>6.3532043199074204</c:v>
                </c:pt>
                <c:pt idx="28">
                  <c:v>8.9659567073569146</c:v>
                </c:pt>
                <c:pt idx="29">
                  <c:v>8.7573778442290333</c:v>
                </c:pt>
                <c:pt idx="30">
                  <c:v>8.3821305570014708</c:v>
                </c:pt>
                <c:pt idx="31">
                  <c:v>7.6724857775769983</c:v>
                </c:pt>
                <c:pt idx="32">
                  <c:v>8.0369042337911978</c:v>
                </c:pt>
                <c:pt idx="33">
                  <c:v>7.5474731782223321</c:v>
                </c:pt>
                <c:pt idx="34">
                  <c:v>6.8056095880787035</c:v>
                </c:pt>
                <c:pt idx="35">
                  <c:v>7.9600972092814466</c:v>
                </c:pt>
                <c:pt idx="36">
                  <c:v>7.3691657436171489</c:v>
                </c:pt>
                <c:pt idx="37">
                  <c:v>10.515713601859428</c:v>
                </c:pt>
                <c:pt idx="38">
                  <c:v>10.498730169007411</c:v>
                </c:pt>
                <c:pt idx="39">
                  <c:v>7.5748816518078206</c:v>
                </c:pt>
                <c:pt idx="40">
                  <c:v>6.9252940385034547</c:v>
                </c:pt>
                <c:pt idx="41">
                  <c:v>10.200995421058936</c:v>
                </c:pt>
                <c:pt idx="42">
                  <c:v>7.0976390155468385</c:v>
                </c:pt>
                <c:pt idx="43">
                  <c:v>9.6553939400178557</c:v>
                </c:pt>
                <c:pt idx="44">
                  <c:v>8.2584145718985216</c:v>
                </c:pt>
                <c:pt idx="45">
                  <c:v>9.6192989454379791</c:v>
                </c:pt>
                <c:pt idx="46">
                  <c:v>7.5691455816153104</c:v>
                </c:pt>
                <c:pt idx="47">
                  <c:v>6.1025366068740707</c:v>
                </c:pt>
                <c:pt idx="48">
                  <c:v>8.5900041359104424</c:v>
                </c:pt>
                <c:pt idx="49">
                  <c:v>7.71446807476286</c:v>
                </c:pt>
                <c:pt idx="50">
                  <c:v>8.9318975365010278</c:v>
                </c:pt>
                <c:pt idx="51">
                  <c:v>6.5360784334969733</c:v>
                </c:pt>
                <c:pt idx="52">
                  <c:v>6.5095640597787563</c:v>
                </c:pt>
                <c:pt idx="53">
                  <c:v>10.28550330011821</c:v>
                </c:pt>
                <c:pt idx="54">
                  <c:v>9.0916564078040203</c:v>
                </c:pt>
                <c:pt idx="55">
                  <c:v>8.0530822867804126</c:v>
                </c:pt>
                <c:pt idx="56">
                  <c:v>10.650661032888907</c:v>
                </c:pt>
                <c:pt idx="57">
                  <c:v>7.642485294652122</c:v>
                </c:pt>
                <c:pt idx="58">
                  <c:v>7.1206232800476625</c:v>
                </c:pt>
                <c:pt idx="59">
                  <c:v>9.3321555713955462</c:v>
                </c:pt>
                <c:pt idx="60">
                  <c:v>10.175230503552077</c:v>
                </c:pt>
                <c:pt idx="61">
                  <c:v>6.990480931989131</c:v>
                </c:pt>
                <c:pt idx="62">
                  <c:v>0</c:v>
                </c:pt>
                <c:pt idx="63">
                  <c:v>7.459776849196837</c:v>
                </c:pt>
                <c:pt idx="64">
                  <c:v>7.4988830314122472</c:v>
                </c:pt>
                <c:pt idx="65">
                  <c:v>7.906578523299066</c:v>
                </c:pt>
                <c:pt idx="66">
                  <c:v>6.0243214421415647</c:v>
                </c:pt>
                <c:pt idx="67">
                  <c:v>7.9074462964254897</c:v>
                </c:pt>
                <c:pt idx="68">
                  <c:v>7.7535983776520805</c:v>
                </c:pt>
                <c:pt idx="69">
                  <c:v>8.7532939692088831</c:v>
                </c:pt>
                <c:pt idx="70">
                  <c:v>0</c:v>
                </c:pt>
                <c:pt idx="71">
                  <c:v>7.1969219448194588</c:v>
                </c:pt>
                <c:pt idx="72">
                  <c:v>7.4649870467148158</c:v>
                </c:pt>
                <c:pt idx="73">
                  <c:v>7.5781003047559068</c:v>
                </c:pt>
                <c:pt idx="74">
                  <c:v>7.8169607705912929</c:v>
                </c:pt>
                <c:pt idx="75">
                  <c:v>6.9076612232085459</c:v>
                </c:pt>
                <c:pt idx="76">
                  <c:v>7.2802470603419449</c:v>
                </c:pt>
                <c:pt idx="77">
                  <c:v>6.152749919200251</c:v>
                </c:pt>
                <c:pt idx="78">
                  <c:v>7.3319400483568282</c:v>
                </c:pt>
                <c:pt idx="79">
                  <c:v>6.3667683874672223</c:v>
                </c:pt>
                <c:pt idx="80">
                  <c:v>7.3280634525027502</c:v>
                </c:pt>
                <c:pt idx="81">
                  <c:v>6.9569531983110036</c:v>
                </c:pt>
                <c:pt idx="82">
                  <c:v>0</c:v>
                </c:pt>
                <c:pt idx="83">
                  <c:v>5.7290229726330661</c:v>
                </c:pt>
                <c:pt idx="84">
                  <c:v>7.1385499387436111</c:v>
                </c:pt>
                <c:pt idx="85">
                  <c:v>6.4434546607376442</c:v>
                </c:pt>
                <c:pt idx="86">
                  <c:v>7.7484737142998945</c:v>
                </c:pt>
                <c:pt idx="87">
                  <c:v>7.2464948877998108</c:v>
                </c:pt>
                <c:pt idx="88">
                  <c:v>0</c:v>
                </c:pt>
                <c:pt idx="89">
                  <c:v>0</c:v>
                </c:pt>
                <c:pt idx="90">
                  <c:v>7.3623182638084188</c:v>
                </c:pt>
                <c:pt idx="91">
                  <c:v>7.6446325507131316</c:v>
                </c:pt>
                <c:pt idx="92">
                  <c:v>5.7373437445320636</c:v>
                </c:pt>
                <c:pt idx="93">
                  <c:v>6.4328811409824915</c:v>
                </c:pt>
                <c:pt idx="94">
                  <c:v>8.0013940170756825</c:v>
                </c:pt>
                <c:pt idx="95">
                  <c:v>6.6208072864472332</c:v>
                </c:pt>
                <c:pt idx="96">
                  <c:v>7.1510463842432923</c:v>
                </c:pt>
                <c:pt idx="97">
                  <c:v>6.1178759031772305</c:v>
                </c:pt>
                <c:pt idx="98">
                  <c:v>7.3340142077596742</c:v>
                </c:pt>
                <c:pt idx="99">
                  <c:v>6.3396898899664773</c:v>
                </c:pt>
                <c:pt idx="100">
                  <c:v>5.7409150764812829</c:v>
                </c:pt>
                <c:pt idx="101">
                  <c:v>6.4567295646031519</c:v>
                </c:pt>
                <c:pt idx="102">
                  <c:v>6.9070887450742955</c:v>
                </c:pt>
                <c:pt idx="103">
                  <c:v>6.1623552735520795</c:v>
                </c:pt>
                <c:pt idx="104">
                  <c:v>6.1425646504571274</c:v>
                </c:pt>
                <c:pt idx="105">
                  <c:v>6.9789949112911494</c:v>
                </c:pt>
                <c:pt idx="106">
                  <c:v>6.6367280459449418</c:v>
                </c:pt>
                <c:pt idx="107">
                  <c:v>6.2153242191624738</c:v>
                </c:pt>
                <c:pt idx="108">
                  <c:v>6.9205417594754879</c:v>
                </c:pt>
                <c:pt idx="109">
                  <c:v>7.3206312198720305</c:v>
                </c:pt>
                <c:pt idx="110">
                  <c:v>7.0815867159588324</c:v>
                </c:pt>
                <c:pt idx="111">
                  <c:v>6.5417127564954551</c:v>
                </c:pt>
                <c:pt idx="112">
                  <c:v>7.9043692696979475</c:v>
                </c:pt>
                <c:pt idx="113">
                  <c:v>7.4585018746863945</c:v>
                </c:pt>
                <c:pt idx="114">
                  <c:v>6.4959534638579672</c:v>
                </c:pt>
                <c:pt idx="115">
                  <c:v>0</c:v>
                </c:pt>
                <c:pt idx="116">
                  <c:v>6.6101382704785285</c:v>
                </c:pt>
                <c:pt idx="117">
                  <c:v>6.4035323048494339</c:v>
                </c:pt>
                <c:pt idx="118">
                  <c:v>6.5422837767212343</c:v>
                </c:pt>
                <c:pt idx="119">
                  <c:v>0</c:v>
                </c:pt>
                <c:pt idx="120">
                  <c:v>7.3302919914681564</c:v>
                </c:pt>
                <c:pt idx="121">
                  <c:v>7.0133584867809136</c:v>
                </c:pt>
                <c:pt idx="122">
                  <c:v>6.4999728532998731</c:v>
                </c:pt>
                <c:pt idx="123">
                  <c:v>5.5855509631431293</c:v>
                </c:pt>
                <c:pt idx="124">
                  <c:v>7.477772425171211</c:v>
                </c:pt>
                <c:pt idx="125">
                  <c:v>6.8998861339132906</c:v>
                </c:pt>
                <c:pt idx="126">
                  <c:v>6.8750467866676894</c:v>
                </c:pt>
                <c:pt idx="127">
                  <c:v>5.6646419755561253</c:v>
                </c:pt>
                <c:pt idx="128">
                  <c:v>7.558370120888152</c:v>
                </c:pt>
                <c:pt idx="129">
                  <c:v>6.6106793227179166</c:v>
                </c:pt>
                <c:pt idx="130">
                  <c:v>4.9179254220647408</c:v>
                </c:pt>
                <c:pt idx="131">
                  <c:v>6.9010401730231461</c:v>
                </c:pt>
                <c:pt idx="132">
                  <c:v>7.2053099464046273</c:v>
                </c:pt>
                <c:pt idx="133">
                  <c:v>0</c:v>
                </c:pt>
                <c:pt idx="134">
                  <c:v>7.5328307877218803</c:v>
                </c:pt>
                <c:pt idx="135">
                  <c:v>6.403868305460076</c:v>
                </c:pt>
                <c:pt idx="136">
                  <c:v>6.85686175571192</c:v>
                </c:pt>
                <c:pt idx="137">
                  <c:v>5.987603707717863</c:v>
                </c:pt>
                <c:pt idx="138">
                  <c:v>6.1108555921814789</c:v>
                </c:pt>
                <c:pt idx="139">
                  <c:v>6.1670099700477161</c:v>
                </c:pt>
                <c:pt idx="140">
                  <c:v>5.9416406085763427</c:v>
                </c:pt>
                <c:pt idx="141">
                  <c:v>6.441422536208222</c:v>
                </c:pt>
                <c:pt idx="142">
                  <c:v>7.377260706054062</c:v>
                </c:pt>
                <c:pt idx="143">
                  <c:v>5.9050804588953509</c:v>
                </c:pt>
                <c:pt idx="144">
                  <c:v>6.9301009985641997</c:v>
                </c:pt>
                <c:pt idx="145">
                  <c:v>6.5707938709064182</c:v>
                </c:pt>
                <c:pt idx="146">
                  <c:v>8.5711064564811732</c:v>
                </c:pt>
                <c:pt idx="147">
                  <c:v>7.5999227350976897</c:v>
                </c:pt>
                <c:pt idx="148">
                  <c:v>6.5469557869560457</c:v>
                </c:pt>
                <c:pt idx="149">
                  <c:v>7.269643679866153</c:v>
                </c:pt>
                <c:pt idx="150">
                  <c:v>7.7490159255484841</c:v>
                </c:pt>
                <c:pt idx="151">
                  <c:v>6.5490872911051863</c:v>
                </c:pt>
                <c:pt idx="152">
                  <c:v>6.4636645885395261</c:v>
                </c:pt>
                <c:pt idx="153">
                  <c:v>6.4215627985510446</c:v>
                </c:pt>
                <c:pt idx="154">
                  <c:v>6.6796640595135832</c:v>
                </c:pt>
                <c:pt idx="155">
                  <c:v>6.1830376832785134</c:v>
                </c:pt>
                <c:pt idx="156">
                  <c:v>0</c:v>
                </c:pt>
                <c:pt idx="157">
                  <c:v>5.7878853509409245</c:v>
                </c:pt>
                <c:pt idx="158">
                  <c:v>7.0477225635932346</c:v>
                </c:pt>
                <c:pt idx="159">
                  <c:v>7.1362876419824515</c:v>
                </c:pt>
                <c:pt idx="160">
                  <c:v>7.5221265476525314</c:v>
                </c:pt>
                <c:pt idx="161">
                  <c:v>7.5141584397365486</c:v>
                </c:pt>
                <c:pt idx="162">
                  <c:v>9.1498992824522336</c:v>
                </c:pt>
                <c:pt idx="163">
                  <c:v>6.4677922902456846</c:v>
                </c:pt>
                <c:pt idx="164">
                  <c:v>7.4172249970293436</c:v>
                </c:pt>
                <c:pt idx="165">
                  <c:v>6.8101716721685355</c:v>
                </c:pt>
                <c:pt idx="166">
                  <c:v>5.3268886199074368</c:v>
                </c:pt>
                <c:pt idx="167">
                  <c:v>7.5696957067602755</c:v>
                </c:pt>
                <c:pt idx="168">
                  <c:v>6.0824801802085124</c:v>
                </c:pt>
                <c:pt idx="169">
                  <c:v>8.1985498744511052</c:v>
                </c:pt>
                <c:pt idx="170">
                  <c:v>6.4885211045035307</c:v>
                </c:pt>
                <c:pt idx="171">
                  <c:v>6.7820280690270378</c:v>
                </c:pt>
                <c:pt idx="172">
                  <c:v>6.3015616808136059</c:v>
                </c:pt>
                <c:pt idx="173">
                  <c:v>7.9296579773432123</c:v>
                </c:pt>
                <c:pt idx="174">
                  <c:v>7.4697502410440784</c:v>
                </c:pt>
                <c:pt idx="175">
                  <c:v>7.961901234195099</c:v>
                </c:pt>
                <c:pt idx="176">
                  <c:v>8.5047507868579864</c:v>
                </c:pt>
                <c:pt idx="177">
                  <c:v>5.6670698576562994</c:v>
                </c:pt>
                <c:pt idx="178">
                  <c:v>4.605940396914173</c:v>
                </c:pt>
                <c:pt idx="179">
                  <c:v>9.3239992482566176</c:v>
                </c:pt>
                <c:pt idx="180">
                  <c:v>8.0767496406239996</c:v>
                </c:pt>
                <c:pt idx="181">
                  <c:v>7.6695005101764542</c:v>
                </c:pt>
                <c:pt idx="182">
                  <c:v>6.6908461486694195</c:v>
                </c:pt>
                <c:pt idx="183">
                  <c:v>8.1259106308105196</c:v>
                </c:pt>
                <c:pt idx="184">
                  <c:v>7.9575088773268945</c:v>
                </c:pt>
                <c:pt idx="185">
                  <c:v>8.2878308311627453</c:v>
                </c:pt>
                <c:pt idx="186">
                  <c:v>8.3919983556154332</c:v>
                </c:pt>
                <c:pt idx="187">
                  <c:v>8.8853668748707637</c:v>
                </c:pt>
                <c:pt idx="188">
                  <c:v>7.794648350506729</c:v>
                </c:pt>
                <c:pt idx="189">
                  <c:v>6.9154552398440057</c:v>
                </c:pt>
                <c:pt idx="190">
                  <c:v>7.358725571272875</c:v>
                </c:pt>
                <c:pt idx="191">
                  <c:v>7.5683777537182211</c:v>
                </c:pt>
                <c:pt idx="192">
                  <c:v>6.3941389813229925</c:v>
                </c:pt>
                <c:pt idx="193">
                  <c:v>7.4955304621017307</c:v>
                </c:pt>
                <c:pt idx="194">
                  <c:v>8.4762550597308568</c:v>
                </c:pt>
                <c:pt idx="195">
                  <c:v>6.9759668788340816</c:v>
                </c:pt>
                <c:pt idx="196">
                  <c:v>7.588525484810317</c:v>
                </c:pt>
                <c:pt idx="197">
                  <c:v>7.3774027907046724</c:v>
                </c:pt>
                <c:pt idx="198">
                  <c:v>7.8073181649276373</c:v>
                </c:pt>
                <c:pt idx="199">
                  <c:v>8.0520741782896685</c:v>
                </c:pt>
                <c:pt idx="200">
                  <c:v>7.1352789823712337</c:v>
                </c:pt>
                <c:pt idx="201">
                  <c:v>6.6824970643562791</c:v>
                </c:pt>
                <c:pt idx="202">
                  <c:v>7.1288837020997731</c:v>
                </c:pt>
                <c:pt idx="203">
                  <c:v>6.0771861540858971</c:v>
                </c:pt>
                <c:pt idx="204">
                  <c:v>8.7749856777587478</c:v>
                </c:pt>
                <c:pt idx="205">
                  <c:v>6.1713460966871772</c:v>
                </c:pt>
                <c:pt idx="206">
                  <c:v>7.5767575895478743</c:v>
                </c:pt>
                <c:pt idx="207">
                  <c:v>10.64938592912981</c:v>
                </c:pt>
                <c:pt idx="208">
                  <c:v>5.8509921853443219</c:v>
                </c:pt>
                <c:pt idx="209">
                  <c:v>5.9020518691695401</c:v>
                </c:pt>
                <c:pt idx="210">
                  <c:v>0</c:v>
                </c:pt>
                <c:pt idx="211">
                  <c:v>8.0606506318659399</c:v>
                </c:pt>
                <c:pt idx="212">
                  <c:v>7.1542687315065603</c:v>
                </c:pt>
                <c:pt idx="213">
                  <c:v>8.2915675235915884</c:v>
                </c:pt>
                <c:pt idx="214">
                  <c:v>7.9700561643363121</c:v>
                </c:pt>
                <c:pt idx="215">
                  <c:v>7.4814039272696791</c:v>
                </c:pt>
                <c:pt idx="216">
                  <c:v>8.1359130435442282</c:v>
                </c:pt>
                <c:pt idx="217">
                  <c:v>0</c:v>
                </c:pt>
                <c:pt idx="218">
                  <c:v>7.3934479670575639</c:v>
                </c:pt>
                <c:pt idx="219">
                  <c:v>8.8784051637307293</c:v>
                </c:pt>
                <c:pt idx="220">
                  <c:v>7.3263624913776599</c:v>
                </c:pt>
                <c:pt idx="221">
                  <c:v>7.7815256044033934</c:v>
                </c:pt>
                <c:pt idx="222">
                  <c:v>8.2163730997630449</c:v>
                </c:pt>
                <c:pt idx="223">
                  <c:v>8.7138809805619797</c:v>
                </c:pt>
                <c:pt idx="224">
                  <c:v>5.1636532569612941</c:v>
                </c:pt>
                <c:pt idx="225">
                  <c:v>6.4409507786278981</c:v>
                </c:pt>
                <c:pt idx="226">
                  <c:v>7.9451262340574988</c:v>
                </c:pt>
                <c:pt idx="227">
                  <c:v>9.7552770990968032</c:v>
                </c:pt>
                <c:pt idx="228">
                  <c:v>9.8936444367825551</c:v>
                </c:pt>
                <c:pt idx="229">
                  <c:v>6.1334750368380924</c:v>
                </c:pt>
                <c:pt idx="230">
                  <c:v>5.7660780733955841</c:v>
                </c:pt>
                <c:pt idx="231">
                  <c:v>6.2656549208570382</c:v>
                </c:pt>
                <c:pt idx="232">
                  <c:v>7.2240818301559191</c:v>
                </c:pt>
                <c:pt idx="233">
                  <c:v>6.5453194893517352</c:v>
                </c:pt>
                <c:pt idx="234">
                  <c:v>7.5694546738548611</c:v>
                </c:pt>
                <c:pt idx="235">
                  <c:v>7.5454592784711156</c:v>
                </c:pt>
                <c:pt idx="236">
                  <c:v>6.8611423533702718</c:v>
                </c:pt>
                <c:pt idx="237">
                  <c:v>0</c:v>
                </c:pt>
                <c:pt idx="238">
                  <c:v>6.3653756528261525</c:v>
                </c:pt>
                <c:pt idx="239">
                  <c:v>5.1797097399295859</c:v>
                </c:pt>
                <c:pt idx="240">
                  <c:v>5.9618101235712313</c:v>
                </c:pt>
                <c:pt idx="241">
                  <c:v>7.6031362498294719</c:v>
                </c:pt>
                <c:pt idx="242">
                  <c:v>6.860335011426308</c:v>
                </c:pt>
                <c:pt idx="243">
                  <c:v>5.7499796686602833</c:v>
                </c:pt>
                <c:pt idx="244">
                  <c:v>7.2517355304378421</c:v>
                </c:pt>
                <c:pt idx="245">
                  <c:v>6.8914897885890047</c:v>
                </c:pt>
                <c:pt idx="246">
                  <c:v>6.1062844118481685</c:v>
                </c:pt>
                <c:pt idx="247">
                  <c:v>6.5220710755752389</c:v>
                </c:pt>
                <c:pt idx="248">
                  <c:v>7.6487989632713322</c:v>
                </c:pt>
                <c:pt idx="249">
                  <c:v>6.2252317222146463</c:v>
                </c:pt>
                <c:pt idx="250">
                  <c:v>6.7931468450750394</c:v>
                </c:pt>
                <c:pt idx="251">
                  <c:v>8.3661024884637261</c:v>
                </c:pt>
                <c:pt idx="252">
                  <c:v>7.6041925614226136</c:v>
                </c:pt>
                <c:pt idx="253">
                  <c:v>6.6273581744290002</c:v>
                </c:pt>
                <c:pt idx="254">
                  <c:v>6.2400872527578013</c:v>
                </c:pt>
                <c:pt idx="255">
                  <c:v>6.9451713216065016</c:v>
                </c:pt>
                <c:pt idx="256">
                  <c:v>6.3980372797420308</c:v>
                </c:pt>
                <c:pt idx="257">
                  <c:v>7.9626382592243434</c:v>
                </c:pt>
                <c:pt idx="258">
                  <c:v>0</c:v>
                </c:pt>
                <c:pt idx="259">
                  <c:v>0</c:v>
                </c:pt>
                <c:pt idx="260">
                  <c:v>5.2284003587030048</c:v>
                </c:pt>
                <c:pt idx="261">
                  <c:v>0</c:v>
                </c:pt>
                <c:pt idx="262">
                  <c:v>6.6689400806128045</c:v>
                </c:pt>
                <c:pt idx="263">
                  <c:v>6.5024339484603395</c:v>
                </c:pt>
                <c:pt idx="264">
                  <c:v>8.6301129736689983</c:v>
                </c:pt>
                <c:pt idx="265">
                  <c:v>6.8183034392764954</c:v>
                </c:pt>
                <c:pt idx="266">
                  <c:v>0</c:v>
                </c:pt>
                <c:pt idx="267">
                  <c:v>7.0476311153570732</c:v>
                </c:pt>
                <c:pt idx="268">
                  <c:v>7.4536829026031342</c:v>
                </c:pt>
                <c:pt idx="269">
                  <c:v>7.3049017925376614</c:v>
                </c:pt>
                <c:pt idx="270">
                  <c:v>7.7574188058783458</c:v>
                </c:pt>
                <c:pt idx="271">
                  <c:v>8.7140907481822705</c:v>
                </c:pt>
                <c:pt idx="272">
                  <c:v>6.9343658701928144</c:v>
                </c:pt>
                <c:pt idx="273">
                  <c:v>6.1369851842556544</c:v>
                </c:pt>
                <c:pt idx="274">
                  <c:v>7.2167990616476656</c:v>
                </c:pt>
                <c:pt idx="275">
                  <c:v>7.4928492636745352</c:v>
                </c:pt>
                <c:pt idx="276">
                  <c:v>7.4356779713068901</c:v>
                </c:pt>
                <c:pt idx="277">
                  <c:v>8.2867525603220002</c:v>
                </c:pt>
                <c:pt idx="278">
                  <c:v>7.1120128047107514</c:v>
                </c:pt>
                <c:pt idx="279">
                  <c:v>7.1320176534553088</c:v>
                </c:pt>
                <c:pt idx="280">
                  <c:v>7.934621803656527</c:v>
                </c:pt>
                <c:pt idx="281">
                  <c:v>9.2453793979249799</c:v>
                </c:pt>
                <c:pt idx="282">
                  <c:v>6.1387762157293491</c:v>
                </c:pt>
                <c:pt idx="283">
                  <c:v>0</c:v>
                </c:pt>
                <c:pt idx="284">
                  <c:v>7.1543635572414361</c:v>
                </c:pt>
                <c:pt idx="285">
                  <c:v>0</c:v>
                </c:pt>
                <c:pt idx="286">
                  <c:v>0</c:v>
                </c:pt>
                <c:pt idx="287">
                  <c:v>6.4557589634229426</c:v>
                </c:pt>
                <c:pt idx="288">
                  <c:v>7.7418261622216047</c:v>
                </c:pt>
                <c:pt idx="289">
                  <c:v>6.292942423054936</c:v>
                </c:pt>
                <c:pt idx="290">
                  <c:v>6.53562952413135</c:v>
                </c:pt>
                <c:pt idx="291">
                  <c:v>6.0953210663743649</c:v>
                </c:pt>
                <c:pt idx="292">
                  <c:v>8.0130585320010628</c:v>
                </c:pt>
                <c:pt idx="293">
                  <c:v>6.6622529069688463</c:v>
                </c:pt>
                <c:pt idx="294">
                  <c:v>7.0721757927833897</c:v>
                </c:pt>
                <c:pt idx="295">
                  <c:v>8.8330326241958605</c:v>
                </c:pt>
                <c:pt idx="296">
                  <c:v>6.7284592987022398</c:v>
                </c:pt>
                <c:pt idx="297">
                  <c:v>8.1310248724922936</c:v>
                </c:pt>
                <c:pt idx="298">
                  <c:v>6.5602414888929106</c:v>
                </c:pt>
                <c:pt idx="299">
                  <c:v>8.0633727702322506</c:v>
                </c:pt>
                <c:pt idx="300">
                  <c:v>6.2522581984006136</c:v>
                </c:pt>
                <c:pt idx="301">
                  <c:v>6.4824941245117937</c:v>
                </c:pt>
                <c:pt idx="302">
                  <c:v>7.6057122083558122</c:v>
                </c:pt>
                <c:pt idx="303">
                  <c:v>6.6501739108778537</c:v>
                </c:pt>
                <c:pt idx="304">
                  <c:v>5.8419098120181543</c:v>
                </c:pt>
                <c:pt idx="305">
                  <c:v>9.127977371670724</c:v>
                </c:pt>
                <c:pt idx="306">
                  <c:v>6.4710935923795985</c:v>
                </c:pt>
                <c:pt idx="307">
                  <c:v>7.8746209551895188</c:v>
                </c:pt>
                <c:pt idx="308">
                  <c:v>7.6082456841092378</c:v>
                </c:pt>
                <c:pt idx="309">
                  <c:v>5.3539162309203627</c:v>
                </c:pt>
                <c:pt idx="310">
                  <c:v>7.2428220886007635</c:v>
                </c:pt>
                <c:pt idx="311">
                  <c:v>5.4188479592500611</c:v>
                </c:pt>
                <c:pt idx="312">
                  <c:v>8.1273597904750172</c:v>
                </c:pt>
                <c:pt idx="313">
                  <c:v>0</c:v>
                </c:pt>
                <c:pt idx="314">
                  <c:v>6.6027076926152599</c:v>
                </c:pt>
                <c:pt idx="315">
                  <c:v>8.0923416117697204</c:v>
                </c:pt>
                <c:pt idx="316">
                  <c:v>6.6002920764817894</c:v>
                </c:pt>
                <c:pt idx="317">
                  <c:v>6.2805647130941589</c:v>
                </c:pt>
                <c:pt idx="318">
                  <c:v>5.9203659831676649</c:v>
                </c:pt>
                <c:pt idx="319">
                  <c:v>7.2325565140361947</c:v>
                </c:pt>
                <c:pt idx="320">
                  <c:v>7.6638812944225005</c:v>
                </c:pt>
                <c:pt idx="321">
                  <c:v>6.7256294941594508</c:v>
                </c:pt>
                <c:pt idx="322">
                  <c:v>5.9010003543386871</c:v>
                </c:pt>
                <c:pt idx="323">
                  <c:v>5.2164694063344355</c:v>
                </c:pt>
                <c:pt idx="324">
                  <c:v>7.310263052178958</c:v>
                </c:pt>
                <c:pt idx="325">
                  <c:v>6.4979029529901062</c:v>
                </c:pt>
                <c:pt idx="326">
                  <c:v>7.2906355262615454</c:v>
                </c:pt>
                <c:pt idx="327">
                  <c:v>6.3786976242334399</c:v>
                </c:pt>
                <c:pt idx="328">
                  <c:v>7.6210879593233765</c:v>
                </c:pt>
                <c:pt idx="329">
                  <c:v>7.8617583702014668</c:v>
                </c:pt>
                <c:pt idx="330">
                  <c:v>0</c:v>
                </c:pt>
                <c:pt idx="331">
                  <c:v>7.3977054263088702</c:v>
                </c:pt>
                <c:pt idx="332">
                  <c:v>7.1892726908426292</c:v>
                </c:pt>
                <c:pt idx="333">
                  <c:v>9.2814924307456312</c:v>
                </c:pt>
                <c:pt idx="334">
                  <c:v>0</c:v>
                </c:pt>
                <c:pt idx="335">
                  <c:v>7.4568644264413768</c:v>
                </c:pt>
                <c:pt idx="336">
                  <c:v>6.874641532159341</c:v>
                </c:pt>
                <c:pt idx="337">
                  <c:v>7.3114283360027414</c:v>
                </c:pt>
                <c:pt idx="338">
                  <c:v>8.114544267205865</c:v>
                </c:pt>
                <c:pt idx="339">
                  <c:v>7.0890851808566575</c:v>
                </c:pt>
                <c:pt idx="340">
                  <c:v>6.7224488144190957</c:v>
                </c:pt>
                <c:pt idx="341">
                  <c:v>7.1288938694101009</c:v>
                </c:pt>
                <c:pt idx="342">
                  <c:v>6.7679902457469057</c:v>
                </c:pt>
                <c:pt idx="343">
                  <c:v>7.0958734188514248</c:v>
                </c:pt>
                <c:pt idx="344">
                  <c:v>6.1427647746387244</c:v>
                </c:pt>
                <c:pt idx="345">
                  <c:v>0</c:v>
                </c:pt>
                <c:pt idx="346">
                  <c:v>5.9123017850426116</c:v>
                </c:pt>
                <c:pt idx="347">
                  <c:v>7.3400136724300618</c:v>
                </c:pt>
                <c:pt idx="348">
                  <c:v>7.1697493566166779</c:v>
                </c:pt>
                <c:pt idx="349">
                  <c:v>7.2973873170008074</c:v>
                </c:pt>
                <c:pt idx="350">
                  <c:v>5.6153081255797757</c:v>
                </c:pt>
                <c:pt idx="351">
                  <c:v>6.3887049557007378</c:v>
                </c:pt>
                <c:pt idx="352">
                  <c:v>6.8189381330308194</c:v>
                </c:pt>
                <c:pt idx="353">
                  <c:v>6.6059882797632792</c:v>
                </c:pt>
                <c:pt idx="354">
                  <c:v>7.1085565677610685</c:v>
                </c:pt>
                <c:pt idx="355">
                  <c:v>6.9112748257862631</c:v>
                </c:pt>
                <c:pt idx="356">
                  <c:v>6.8542714183433882</c:v>
                </c:pt>
                <c:pt idx="357">
                  <c:v>6.8456272465103964</c:v>
                </c:pt>
                <c:pt idx="358">
                  <c:v>8.6088981265446112</c:v>
                </c:pt>
                <c:pt idx="359">
                  <c:v>7.5427818708872296</c:v>
                </c:pt>
                <c:pt idx="360">
                  <c:v>7.471807862521664</c:v>
                </c:pt>
                <c:pt idx="361">
                  <c:v>7.7299136258095338</c:v>
                </c:pt>
                <c:pt idx="362">
                  <c:v>6.8641944409216222</c:v>
                </c:pt>
                <c:pt idx="363">
                  <c:v>7.3930836020894564</c:v>
                </c:pt>
                <c:pt idx="364">
                  <c:v>8.0660387860385292</c:v>
                </c:pt>
                <c:pt idx="365">
                  <c:v>6.861662529739772</c:v>
                </c:pt>
                <c:pt idx="366">
                  <c:v>6.1174685067632977</c:v>
                </c:pt>
                <c:pt idx="367">
                  <c:v>0</c:v>
                </c:pt>
                <c:pt idx="368">
                  <c:v>6.7461280054643282</c:v>
                </c:pt>
                <c:pt idx="369">
                  <c:v>0</c:v>
                </c:pt>
                <c:pt idx="370">
                  <c:v>5.3049642018376897</c:v>
                </c:pt>
                <c:pt idx="371">
                  <c:v>7.4620552192903675</c:v>
                </c:pt>
                <c:pt idx="372">
                  <c:v>5.823992334586455</c:v>
                </c:pt>
                <c:pt idx="373">
                  <c:v>6.8170676619556927</c:v>
                </c:pt>
                <c:pt idx="374">
                  <c:v>7.2165933860887943</c:v>
                </c:pt>
                <c:pt idx="375">
                  <c:v>5.0293837776852097</c:v>
                </c:pt>
                <c:pt idx="376">
                  <c:v>7.6557001560588755</c:v>
                </c:pt>
                <c:pt idx="377">
                  <c:v>7.8451569759805224</c:v>
                </c:pt>
                <c:pt idx="378">
                  <c:v>5.7582682967440899</c:v>
                </c:pt>
                <c:pt idx="379">
                  <c:v>6.4723636519792231</c:v>
                </c:pt>
                <c:pt idx="380">
                  <c:v>6.5738517222332398</c:v>
                </c:pt>
                <c:pt idx="381">
                  <c:v>5.8474832000712578</c:v>
                </c:pt>
                <c:pt idx="382">
                  <c:v>7.3148958694276942</c:v>
                </c:pt>
                <c:pt idx="383">
                  <c:v>6.5152132934582783</c:v>
                </c:pt>
                <c:pt idx="384">
                  <c:v>6.5904004083268104</c:v>
                </c:pt>
                <c:pt idx="385">
                  <c:v>7.1921277794712557</c:v>
                </c:pt>
                <c:pt idx="386">
                  <c:v>7.1384542799654076</c:v>
                </c:pt>
                <c:pt idx="387">
                  <c:v>5.1753378287920198</c:v>
                </c:pt>
                <c:pt idx="388">
                  <c:v>7.6748106384432138</c:v>
                </c:pt>
                <c:pt idx="389">
                  <c:v>10.016274122292883</c:v>
                </c:pt>
                <c:pt idx="390">
                  <c:v>7.0496249830140973</c:v>
                </c:pt>
                <c:pt idx="391">
                  <c:v>8.2777224598720025</c:v>
                </c:pt>
                <c:pt idx="392">
                  <c:v>6.6216280039451023</c:v>
                </c:pt>
                <c:pt idx="393">
                  <c:v>6.6390754083681358</c:v>
                </c:pt>
                <c:pt idx="394">
                  <c:v>0</c:v>
                </c:pt>
                <c:pt idx="395">
                  <c:v>7.8340064639459062</c:v>
                </c:pt>
                <c:pt idx="396">
                  <c:v>0</c:v>
                </c:pt>
                <c:pt idx="397">
                  <c:v>7.7080297740404271</c:v>
                </c:pt>
                <c:pt idx="398">
                  <c:v>5.7682717188610173</c:v>
                </c:pt>
                <c:pt idx="399">
                  <c:v>6.5568088823309987</c:v>
                </c:pt>
                <c:pt idx="400">
                  <c:v>6.0677959352948641</c:v>
                </c:pt>
                <c:pt idx="401">
                  <c:v>6.9004791021055327</c:v>
                </c:pt>
                <c:pt idx="402">
                  <c:v>7.9977144935512845</c:v>
                </c:pt>
                <c:pt idx="403">
                  <c:v>6.4153615339213887</c:v>
                </c:pt>
                <c:pt idx="404">
                  <c:v>7.0079077293186991</c:v>
                </c:pt>
                <c:pt idx="405">
                  <c:v>6.8578458065043622</c:v>
                </c:pt>
                <c:pt idx="406">
                  <c:v>7.2393608016837971</c:v>
                </c:pt>
                <c:pt idx="407">
                  <c:v>7.6401369455997132</c:v>
                </c:pt>
                <c:pt idx="408">
                  <c:v>5.5786678564165442</c:v>
                </c:pt>
                <c:pt idx="409">
                  <c:v>5.7724757365692403</c:v>
                </c:pt>
                <c:pt idx="410">
                  <c:v>7.413107726578799</c:v>
                </c:pt>
                <c:pt idx="411">
                  <c:v>6.4284992539631931</c:v>
                </c:pt>
                <c:pt idx="412">
                  <c:v>7.6701393079406559</c:v>
                </c:pt>
                <c:pt idx="413">
                  <c:v>7.6584158180352908</c:v>
                </c:pt>
                <c:pt idx="414">
                  <c:v>6.9299928369267585</c:v>
                </c:pt>
                <c:pt idx="415">
                  <c:v>7.592042894094722</c:v>
                </c:pt>
                <c:pt idx="416">
                  <c:v>6.5111812411046364</c:v>
                </c:pt>
                <c:pt idx="417">
                  <c:v>6.7784479169300811</c:v>
                </c:pt>
                <c:pt idx="418">
                  <c:v>6.6617194772646267</c:v>
                </c:pt>
                <c:pt idx="419">
                  <c:v>6.7913460234831655</c:v>
                </c:pt>
                <c:pt idx="420">
                  <c:v>8.2400772582353685</c:v>
                </c:pt>
                <c:pt idx="421">
                  <c:v>6.8809821344042206</c:v>
                </c:pt>
                <c:pt idx="422">
                  <c:v>6.160108220410951</c:v>
                </c:pt>
                <c:pt idx="423">
                  <c:v>4.9119827831440279</c:v>
                </c:pt>
                <c:pt idx="424">
                  <c:v>7.2945848142491663</c:v>
                </c:pt>
                <c:pt idx="425">
                  <c:v>7.3705353866338221</c:v>
                </c:pt>
                <c:pt idx="426">
                  <c:v>5.9693203756998434</c:v>
                </c:pt>
                <c:pt idx="427">
                  <c:v>6.0568096008739998</c:v>
                </c:pt>
                <c:pt idx="428">
                  <c:v>8.084839277082283</c:v>
                </c:pt>
                <c:pt idx="429">
                  <c:v>6.8832894289639874</c:v>
                </c:pt>
                <c:pt idx="430">
                  <c:v>6.8079194317485028</c:v>
                </c:pt>
                <c:pt idx="431">
                  <c:v>8.2071506661703424</c:v>
                </c:pt>
                <c:pt idx="432">
                  <c:v>7.0148098320340964</c:v>
                </c:pt>
                <c:pt idx="433">
                  <c:v>6.5218504223589111</c:v>
                </c:pt>
                <c:pt idx="434">
                  <c:v>7.5629069864846041</c:v>
                </c:pt>
                <c:pt idx="435">
                  <c:v>5.8794972872494284</c:v>
                </c:pt>
                <c:pt idx="436">
                  <c:v>0</c:v>
                </c:pt>
                <c:pt idx="437">
                  <c:v>6.5315823689934209</c:v>
                </c:pt>
                <c:pt idx="438">
                  <c:v>0</c:v>
                </c:pt>
                <c:pt idx="439">
                  <c:v>6.4658511015363063</c:v>
                </c:pt>
                <c:pt idx="440">
                  <c:v>6.286613631657004</c:v>
                </c:pt>
                <c:pt idx="441">
                  <c:v>0</c:v>
                </c:pt>
                <c:pt idx="442">
                  <c:v>6.8353693283976416</c:v>
                </c:pt>
                <c:pt idx="443">
                  <c:v>6.2631506182517613</c:v>
                </c:pt>
                <c:pt idx="444">
                  <c:v>7.4082845799923227</c:v>
                </c:pt>
                <c:pt idx="445">
                  <c:v>6.8586902563924275</c:v>
                </c:pt>
                <c:pt idx="446">
                  <c:v>6.3258418774078207</c:v>
                </c:pt>
                <c:pt idx="447">
                  <c:v>6.3121138584526921</c:v>
                </c:pt>
                <c:pt idx="448">
                  <c:v>7.0730416433896695</c:v>
                </c:pt>
                <c:pt idx="449">
                  <c:v>7.7795658298507755</c:v>
                </c:pt>
                <c:pt idx="450">
                  <c:v>7.4890706420036208</c:v>
                </c:pt>
                <c:pt idx="451">
                  <c:v>6.7152761270448833</c:v>
                </c:pt>
                <c:pt idx="452">
                  <c:v>5.7217817711676835</c:v>
                </c:pt>
                <c:pt idx="453">
                  <c:v>7.8292683844314714</c:v>
                </c:pt>
                <c:pt idx="454">
                  <c:v>7.1652977561992239</c:v>
                </c:pt>
                <c:pt idx="455">
                  <c:v>7.59440360098501</c:v>
                </c:pt>
                <c:pt idx="456">
                  <c:v>7.156503720662573</c:v>
                </c:pt>
                <c:pt idx="457">
                  <c:v>7.20523820727424</c:v>
                </c:pt>
                <c:pt idx="458">
                  <c:v>6.4374826124131639</c:v>
                </c:pt>
                <c:pt idx="459">
                  <c:v>6.7789286651041429</c:v>
                </c:pt>
                <c:pt idx="460">
                  <c:v>5.661893102995486</c:v>
                </c:pt>
                <c:pt idx="461">
                  <c:v>7.6968754840967817</c:v>
                </c:pt>
                <c:pt idx="462">
                  <c:v>7.1980092853842566</c:v>
                </c:pt>
                <c:pt idx="463">
                  <c:v>5.0692054416191956</c:v>
                </c:pt>
                <c:pt idx="464">
                  <c:v>7.9577796299419239</c:v>
                </c:pt>
                <c:pt idx="465">
                  <c:v>0</c:v>
                </c:pt>
                <c:pt idx="466">
                  <c:v>6.5901108966978565</c:v>
                </c:pt>
                <c:pt idx="467">
                  <c:v>7.5683551672365956</c:v>
                </c:pt>
                <c:pt idx="468">
                  <c:v>7.8157629812329787</c:v>
                </c:pt>
                <c:pt idx="469">
                  <c:v>6.2796669440484552</c:v>
                </c:pt>
                <c:pt idx="470">
                  <c:v>5.9096897200170204</c:v>
                </c:pt>
                <c:pt idx="471">
                  <c:v>5.7375464564988157</c:v>
                </c:pt>
                <c:pt idx="472">
                  <c:v>7.9057257401916177</c:v>
                </c:pt>
                <c:pt idx="473">
                  <c:v>6.3438456227059454</c:v>
                </c:pt>
                <c:pt idx="474">
                  <c:v>8.2992969646967811</c:v>
                </c:pt>
                <c:pt idx="475">
                  <c:v>8.2939160654341109</c:v>
                </c:pt>
                <c:pt idx="476">
                  <c:v>0</c:v>
                </c:pt>
                <c:pt idx="477">
                  <c:v>5.7064916172931959</c:v>
                </c:pt>
                <c:pt idx="478">
                  <c:v>7.9672352465010032</c:v>
                </c:pt>
                <c:pt idx="479">
                  <c:v>7.0091762940951652</c:v>
                </c:pt>
                <c:pt idx="480">
                  <c:v>6.1266573094055294</c:v>
                </c:pt>
                <c:pt idx="481">
                  <c:v>5.8401719867419342</c:v>
                </c:pt>
                <c:pt idx="482">
                  <c:v>8.1956577217365503</c:v>
                </c:pt>
                <c:pt idx="483">
                  <c:v>7.6854644627737976</c:v>
                </c:pt>
                <c:pt idx="484">
                  <c:v>7.2849662214464255</c:v>
                </c:pt>
                <c:pt idx="485">
                  <c:v>7.1337384463851699</c:v>
                </c:pt>
                <c:pt idx="486">
                  <c:v>5.8932067530598484</c:v>
                </c:pt>
                <c:pt idx="487">
                  <c:v>7.1733465488757844</c:v>
                </c:pt>
                <c:pt idx="488">
                  <c:v>5.7819419735106186</c:v>
                </c:pt>
                <c:pt idx="489">
                  <c:v>6.6972555042899149</c:v>
                </c:pt>
                <c:pt idx="490">
                  <c:v>6.7615219065192917</c:v>
                </c:pt>
                <c:pt idx="491">
                  <c:v>5.471365065418019</c:v>
                </c:pt>
                <c:pt idx="492">
                  <c:v>0</c:v>
                </c:pt>
                <c:pt idx="493">
                  <c:v>8.0476641946015608</c:v>
                </c:pt>
                <c:pt idx="494">
                  <c:v>6.7597395917642196</c:v>
                </c:pt>
                <c:pt idx="495">
                  <c:v>6.351850397147226</c:v>
                </c:pt>
                <c:pt idx="496">
                  <c:v>6.042553856237058</c:v>
                </c:pt>
                <c:pt idx="497">
                  <c:v>0</c:v>
                </c:pt>
                <c:pt idx="498">
                  <c:v>0</c:v>
                </c:pt>
                <c:pt idx="499">
                  <c:v>7.1605135489462706</c:v>
                </c:pt>
                <c:pt idx="500">
                  <c:v>8.6211518130593152</c:v>
                </c:pt>
                <c:pt idx="501">
                  <c:v>5.9412231323874627</c:v>
                </c:pt>
                <c:pt idx="502">
                  <c:v>7.7326996688192837</c:v>
                </c:pt>
                <c:pt idx="503">
                  <c:v>7.8622077320702495</c:v>
                </c:pt>
                <c:pt idx="504">
                  <c:v>8.0422055549296587</c:v>
                </c:pt>
                <c:pt idx="505">
                  <c:v>6.0401729753767182</c:v>
                </c:pt>
                <c:pt idx="506">
                  <c:v>7.3444423816960773</c:v>
                </c:pt>
                <c:pt idx="507">
                  <c:v>7.1453541472918234</c:v>
                </c:pt>
                <c:pt idx="508">
                  <c:v>5.1683354031024527</c:v>
                </c:pt>
                <c:pt idx="509">
                  <c:v>6.7010712411828006</c:v>
                </c:pt>
                <c:pt idx="510">
                  <c:v>6.1400191080616002</c:v>
                </c:pt>
                <c:pt idx="511">
                  <c:v>6.2524027326626905</c:v>
                </c:pt>
                <c:pt idx="512">
                  <c:v>7.7272488231051382</c:v>
                </c:pt>
                <c:pt idx="513">
                  <c:v>5.8884041677370469</c:v>
                </c:pt>
                <c:pt idx="514">
                  <c:v>8.2540518714991968</c:v>
                </c:pt>
                <c:pt idx="515">
                  <c:v>8.1519157617985805</c:v>
                </c:pt>
                <c:pt idx="516">
                  <c:v>6.6380197655595774</c:v>
                </c:pt>
                <c:pt idx="517">
                  <c:v>7.7430324841662515</c:v>
                </c:pt>
                <c:pt idx="518">
                  <c:v>7.0661332646441188</c:v>
                </c:pt>
                <c:pt idx="519">
                  <c:v>5.4328330516809364</c:v>
                </c:pt>
                <c:pt idx="520">
                  <c:v>6.9334695715119867</c:v>
                </c:pt>
                <c:pt idx="521">
                  <c:v>6.8197837183331735</c:v>
                </c:pt>
                <c:pt idx="522">
                  <c:v>7.6907421499414061</c:v>
                </c:pt>
                <c:pt idx="523">
                  <c:v>7.0585778491332247</c:v>
                </c:pt>
                <c:pt idx="524">
                  <c:v>0</c:v>
                </c:pt>
                <c:pt idx="525">
                  <c:v>6.7094972275189741</c:v>
                </c:pt>
                <c:pt idx="526">
                  <c:v>6.7913242558672708</c:v>
                </c:pt>
                <c:pt idx="527">
                  <c:v>7.597306230505124</c:v>
                </c:pt>
                <c:pt idx="528">
                  <c:v>7.7909110963148906</c:v>
                </c:pt>
                <c:pt idx="529">
                  <c:v>6.6123016281427356</c:v>
                </c:pt>
                <c:pt idx="530">
                  <c:v>8.1044932569455419</c:v>
                </c:pt>
                <c:pt idx="531">
                  <c:v>8.613599775274448</c:v>
                </c:pt>
                <c:pt idx="532">
                  <c:v>6.8890971156341418</c:v>
                </c:pt>
                <c:pt idx="533">
                  <c:v>8.4839223374977841</c:v>
                </c:pt>
                <c:pt idx="534">
                  <c:v>6.3692752440479907</c:v>
                </c:pt>
                <c:pt idx="535">
                  <c:v>7.3739238703596905</c:v>
                </c:pt>
                <c:pt idx="536">
                  <c:v>8.1330052926016947</c:v>
                </c:pt>
                <c:pt idx="537">
                  <c:v>7.3853654683042889</c:v>
                </c:pt>
                <c:pt idx="538">
                  <c:v>0</c:v>
                </c:pt>
                <c:pt idx="539">
                  <c:v>6.951974162907371</c:v>
                </c:pt>
                <c:pt idx="540">
                  <c:v>6.8473690358757873</c:v>
                </c:pt>
                <c:pt idx="541">
                  <c:v>7.2693774979378265</c:v>
                </c:pt>
                <c:pt idx="542">
                  <c:v>8.1519778045824491</c:v>
                </c:pt>
                <c:pt idx="543">
                  <c:v>8.0995316504768908</c:v>
                </c:pt>
                <c:pt idx="544">
                  <c:v>8.9945283083718159</c:v>
                </c:pt>
                <c:pt idx="545">
                  <c:v>7.1371277254417516</c:v>
                </c:pt>
                <c:pt idx="546">
                  <c:v>8.8468564700755845</c:v>
                </c:pt>
                <c:pt idx="547">
                  <c:v>0</c:v>
                </c:pt>
                <c:pt idx="548">
                  <c:v>8.3624259223086312</c:v>
                </c:pt>
                <c:pt idx="549">
                  <c:v>7.5962456697155014</c:v>
                </c:pt>
                <c:pt idx="550">
                  <c:v>9.289550493037817</c:v>
                </c:pt>
                <c:pt idx="551">
                  <c:v>10.370093525435824</c:v>
                </c:pt>
                <c:pt idx="552">
                  <c:v>8.25661926106282</c:v>
                </c:pt>
                <c:pt idx="553">
                  <c:v>9.0216289547214217</c:v>
                </c:pt>
                <c:pt idx="554">
                  <c:v>7.1766570655637958</c:v>
                </c:pt>
                <c:pt idx="555">
                  <c:v>6.9410142437055695</c:v>
                </c:pt>
                <c:pt idx="556">
                  <c:v>6.8923562141442947</c:v>
                </c:pt>
                <c:pt idx="557">
                  <c:v>7.5738864787675837</c:v>
                </c:pt>
                <c:pt idx="558">
                  <c:v>0</c:v>
                </c:pt>
                <c:pt idx="559">
                  <c:v>6.5594876817977648</c:v>
                </c:pt>
                <c:pt idx="560">
                  <c:v>8.0795677770312651</c:v>
                </c:pt>
                <c:pt idx="561">
                  <c:v>7.4111346413388253</c:v>
                </c:pt>
                <c:pt idx="562">
                  <c:v>6.9208665237180957</c:v>
                </c:pt>
                <c:pt idx="563">
                  <c:v>6.6774016179297107</c:v>
                </c:pt>
                <c:pt idx="564">
                  <c:v>7.9086940733053162</c:v>
                </c:pt>
                <c:pt idx="565">
                  <c:v>6.5409641820871833</c:v>
                </c:pt>
                <c:pt idx="566">
                  <c:v>6.7966287900466007</c:v>
                </c:pt>
                <c:pt idx="567">
                  <c:v>6.8806707087519801</c:v>
                </c:pt>
                <c:pt idx="568">
                  <c:v>0</c:v>
                </c:pt>
                <c:pt idx="569">
                  <c:v>6.9630952365689867</c:v>
                </c:pt>
                <c:pt idx="570">
                  <c:v>7.2660175550750647</c:v>
                </c:pt>
                <c:pt idx="571">
                  <c:v>7.408065194480062</c:v>
                </c:pt>
                <c:pt idx="572">
                  <c:v>7.0788083165455076</c:v>
                </c:pt>
                <c:pt idx="573">
                  <c:v>6.8507074853745369</c:v>
                </c:pt>
                <c:pt idx="574">
                  <c:v>7.9876416899547493</c:v>
                </c:pt>
                <c:pt idx="575">
                  <c:v>6.4291658288434057</c:v>
                </c:pt>
                <c:pt idx="576">
                  <c:v>4.8912307229780625</c:v>
                </c:pt>
                <c:pt idx="577">
                  <c:v>7.3358444813603452</c:v>
                </c:pt>
                <c:pt idx="578">
                  <c:v>6.79305313438861</c:v>
                </c:pt>
                <c:pt idx="579">
                  <c:v>5.9343974407809883</c:v>
                </c:pt>
                <c:pt idx="580">
                  <c:v>5.9008557763702534</c:v>
                </c:pt>
                <c:pt idx="581">
                  <c:v>6.8664081565924011</c:v>
                </c:pt>
                <c:pt idx="582">
                  <c:v>7.4853323742065436</c:v>
                </c:pt>
                <c:pt idx="583">
                  <c:v>5.7648707467768725</c:v>
                </c:pt>
                <c:pt idx="584">
                  <c:v>6.5148199314779482</c:v>
                </c:pt>
                <c:pt idx="585">
                  <c:v>5.7622282842864747</c:v>
                </c:pt>
                <c:pt idx="586">
                  <c:v>8.9682961150462557</c:v>
                </c:pt>
                <c:pt idx="587">
                  <c:v>7.6189779558310935</c:v>
                </c:pt>
                <c:pt idx="588">
                  <c:v>8.0371461082106066</c:v>
                </c:pt>
                <c:pt idx="589">
                  <c:v>6.4366873013575905</c:v>
                </c:pt>
                <c:pt idx="590">
                  <c:v>6.9793457477308722</c:v>
                </c:pt>
                <c:pt idx="591">
                  <c:v>6.3075495191622064</c:v>
                </c:pt>
                <c:pt idx="592">
                  <c:v>7.3392088842165002</c:v>
                </c:pt>
                <c:pt idx="593">
                  <c:v>7.4017881307063353</c:v>
                </c:pt>
                <c:pt idx="594">
                  <c:v>7.8721728863804961</c:v>
                </c:pt>
                <c:pt idx="595">
                  <c:v>7.9665922262559219</c:v>
                </c:pt>
                <c:pt idx="596">
                  <c:v>7.3888566501260202</c:v>
                </c:pt>
                <c:pt idx="597">
                  <c:v>8.1513424186428676</c:v>
                </c:pt>
                <c:pt idx="598">
                  <c:v>0</c:v>
                </c:pt>
                <c:pt idx="599">
                  <c:v>7.7022025581851556</c:v>
                </c:pt>
                <c:pt idx="600">
                  <c:v>0</c:v>
                </c:pt>
                <c:pt idx="601">
                  <c:v>6.2628128510857106</c:v>
                </c:pt>
                <c:pt idx="602">
                  <c:v>7.1897403751031881</c:v>
                </c:pt>
                <c:pt idx="603">
                  <c:v>7.9614896739548291</c:v>
                </c:pt>
                <c:pt idx="604">
                  <c:v>6.4642368558335166</c:v>
                </c:pt>
                <c:pt idx="605">
                  <c:v>7.3022259145813742</c:v>
                </c:pt>
                <c:pt idx="606">
                  <c:v>6.9003671286564705</c:v>
                </c:pt>
                <c:pt idx="607">
                  <c:v>6.6823707425165573</c:v>
                </c:pt>
                <c:pt idx="608">
                  <c:v>7.4415325392799083</c:v>
                </c:pt>
                <c:pt idx="609">
                  <c:v>5.0241571544596724</c:v>
                </c:pt>
                <c:pt idx="610">
                  <c:v>6.3806905106543113</c:v>
                </c:pt>
                <c:pt idx="611">
                  <c:v>7.8016506319316559</c:v>
                </c:pt>
                <c:pt idx="612">
                  <c:v>5.3004106846633077</c:v>
                </c:pt>
                <c:pt idx="613">
                  <c:v>0</c:v>
                </c:pt>
                <c:pt idx="614">
                  <c:v>6.3829441090623789</c:v>
                </c:pt>
                <c:pt idx="615">
                  <c:v>6.179471358813462</c:v>
                </c:pt>
                <c:pt idx="616">
                  <c:v>7.0371861749712243</c:v>
                </c:pt>
                <c:pt idx="617">
                  <c:v>6.6710140044957784</c:v>
                </c:pt>
                <c:pt idx="618">
                  <c:v>6.6069561023371399</c:v>
                </c:pt>
                <c:pt idx="619">
                  <c:v>5.6562659434210101</c:v>
                </c:pt>
                <c:pt idx="620">
                  <c:v>6.8717436427658534</c:v>
                </c:pt>
                <c:pt idx="621">
                  <c:v>7.9613593866416119</c:v>
                </c:pt>
                <c:pt idx="622">
                  <c:v>8.1594194959674518</c:v>
                </c:pt>
                <c:pt idx="623">
                  <c:v>6.5574229815135743</c:v>
                </c:pt>
                <c:pt idx="624">
                  <c:v>7.6394426591734437</c:v>
                </c:pt>
                <c:pt idx="625">
                  <c:v>7.6001988573704935</c:v>
                </c:pt>
                <c:pt idx="626">
                  <c:v>0</c:v>
                </c:pt>
                <c:pt idx="627">
                  <c:v>6.7253071179363815</c:v>
                </c:pt>
                <c:pt idx="628">
                  <c:v>6.9062865446763277</c:v>
                </c:pt>
                <c:pt idx="629">
                  <c:v>8.3559847216267116</c:v>
                </c:pt>
                <c:pt idx="630">
                  <c:v>6.7587064240245107</c:v>
                </c:pt>
                <c:pt idx="631">
                  <c:v>6.593053901164593</c:v>
                </c:pt>
                <c:pt idx="632">
                  <c:v>5.8110385086042156</c:v>
                </c:pt>
                <c:pt idx="633">
                  <c:v>6.2657962429230638</c:v>
                </c:pt>
                <c:pt idx="634">
                  <c:v>5.6832136960485808</c:v>
                </c:pt>
                <c:pt idx="635">
                  <c:v>5.3499279960368593</c:v>
                </c:pt>
                <c:pt idx="636">
                  <c:v>5.7826517516103202</c:v>
                </c:pt>
                <c:pt idx="637">
                  <c:v>6.0342312745642195</c:v>
                </c:pt>
                <c:pt idx="638">
                  <c:v>7.6343361771108134</c:v>
                </c:pt>
                <c:pt idx="639">
                  <c:v>5.9340437190355253</c:v>
                </c:pt>
                <c:pt idx="640">
                  <c:v>7.9044585702892878</c:v>
                </c:pt>
                <c:pt idx="641">
                  <c:v>6.7426026005686701</c:v>
                </c:pt>
                <c:pt idx="642">
                  <c:v>0</c:v>
                </c:pt>
                <c:pt idx="643">
                  <c:v>6.7505083948513462</c:v>
                </c:pt>
                <c:pt idx="644">
                  <c:v>6.6215911568645458</c:v>
                </c:pt>
                <c:pt idx="645">
                  <c:v>6.5271637830046227</c:v>
                </c:pt>
                <c:pt idx="646">
                  <c:v>6.131066624937497</c:v>
                </c:pt>
                <c:pt idx="647">
                  <c:v>7.7281053107479716</c:v>
                </c:pt>
                <c:pt idx="648">
                  <c:v>7.6644530821857169</c:v>
                </c:pt>
                <c:pt idx="649">
                  <c:v>7.7405797824664742</c:v>
                </c:pt>
                <c:pt idx="650">
                  <c:v>8.2971859216588264</c:v>
                </c:pt>
                <c:pt idx="651">
                  <c:v>6.6936917819547705</c:v>
                </c:pt>
                <c:pt idx="652">
                  <c:v>6.0572666126917536</c:v>
                </c:pt>
                <c:pt idx="653">
                  <c:v>7.9848049030515984</c:v>
                </c:pt>
                <c:pt idx="654">
                  <c:v>7.0979164092373255</c:v>
                </c:pt>
                <c:pt idx="655">
                  <c:v>6.9997219625501046</c:v>
                </c:pt>
                <c:pt idx="656">
                  <c:v>7.4679128186381396</c:v>
                </c:pt>
                <c:pt idx="657">
                  <c:v>7.4643360119529172</c:v>
                </c:pt>
                <c:pt idx="658">
                  <c:v>0</c:v>
                </c:pt>
                <c:pt idx="659">
                  <c:v>6.3092713004704795</c:v>
                </c:pt>
                <c:pt idx="660">
                  <c:v>6.8154625188300608</c:v>
                </c:pt>
                <c:pt idx="661">
                  <c:v>7.0392574276064588</c:v>
                </c:pt>
                <c:pt idx="662">
                  <c:v>0</c:v>
                </c:pt>
                <c:pt idx="663">
                  <c:v>6.3385760077498077</c:v>
                </c:pt>
                <c:pt idx="664">
                  <c:v>6.8001360270385547</c:v>
                </c:pt>
                <c:pt idx="665">
                  <c:v>5.9410888583405619</c:v>
                </c:pt>
                <c:pt idx="666">
                  <c:v>7.2112297688761222</c:v>
                </c:pt>
                <c:pt idx="667">
                  <c:v>6.6562036470321875</c:v>
                </c:pt>
                <c:pt idx="668">
                  <c:v>0</c:v>
                </c:pt>
                <c:pt idx="669">
                  <c:v>7.1625390171763756</c:v>
                </c:pt>
                <c:pt idx="670">
                  <c:v>6.7991581764202724</c:v>
                </c:pt>
                <c:pt idx="671">
                  <c:v>5.7561033715851053</c:v>
                </c:pt>
                <c:pt idx="672">
                  <c:v>8.0845047832462278</c:v>
                </c:pt>
                <c:pt idx="673">
                  <c:v>6.7882143445079688</c:v>
                </c:pt>
                <c:pt idx="674">
                  <c:v>7.0172504322710108</c:v>
                </c:pt>
                <c:pt idx="675">
                  <c:v>7.397481586133198</c:v>
                </c:pt>
                <c:pt idx="676">
                  <c:v>6.8487401057091137</c:v>
                </c:pt>
                <c:pt idx="677">
                  <c:v>5.9930921859382424</c:v>
                </c:pt>
                <c:pt idx="678">
                  <c:v>7.8110787688964347</c:v>
                </c:pt>
                <c:pt idx="679">
                  <c:v>6.9904320981935237</c:v>
                </c:pt>
                <c:pt idx="680">
                  <c:v>6.4447035488304429</c:v>
                </c:pt>
                <c:pt idx="681">
                  <c:v>10.150613615902014</c:v>
                </c:pt>
                <c:pt idx="682">
                  <c:v>6.1851552820248212</c:v>
                </c:pt>
                <c:pt idx="683">
                  <c:v>6.726209495325322</c:v>
                </c:pt>
                <c:pt idx="684">
                  <c:v>0</c:v>
                </c:pt>
                <c:pt idx="685">
                  <c:v>5.4463041139519239</c:v>
                </c:pt>
                <c:pt idx="686">
                  <c:v>6.791080173222789</c:v>
                </c:pt>
                <c:pt idx="687">
                  <c:v>7.5526560508302722</c:v>
                </c:pt>
                <c:pt idx="688">
                  <c:v>6.7111405182473112</c:v>
                </c:pt>
                <c:pt idx="689">
                  <c:v>7.0930537800142739</c:v>
                </c:pt>
                <c:pt idx="690">
                  <c:v>7.5385983381039674</c:v>
                </c:pt>
                <c:pt idx="691">
                  <c:v>5.7160451007120781</c:v>
                </c:pt>
                <c:pt idx="692">
                  <c:v>5.7936157939419735</c:v>
                </c:pt>
                <c:pt idx="693">
                  <c:v>7.0788554029797677</c:v>
                </c:pt>
                <c:pt idx="694">
                  <c:v>6.5741354858976955</c:v>
                </c:pt>
                <c:pt idx="695">
                  <c:v>8.2545480771089732</c:v>
                </c:pt>
                <c:pt idx="696">
                  <c:v>6.5200995069451118</c:v>
                </c:pt>
                <c:pt idx="697">
                  <c:v>6.4704104909759304</c:v>
                </c:pt>
                <c:pt idx="698">
                  <c:v>8.2292324721314181</c:v>
                </c:pt>
                <c:pt idx="699">
                  <c:v>7.1719355080798977</c:v>
                </c:pt>
                <c:pt idx="700">
                  <c:v>0</c:v>
                </c:pt>
                <c:pt idx="701">
                  <c:v>7.4919846695294137</c:v>
                </c:pt>
                <c:pt idx="702">
                  <c:v>7.4472291412416665</c:v>
                </c:pt>
                <c:pt idx="703">
                  <c:v>6.9722491359625955</c:v>
                </c:pt>
                <c:pt idx="704">
                  <c:v>6.7415061410581627</c:v>
                </c:pt>
                <c:pt idx="705">
                  <c:v>7.3473700271226328</c:v>
                </c:pt>
                <c:pt idx="706">
                  <c:v>0</c:v>
                </c:pt>
                <c:pt idx="707">
                  <c:v>6.2190209923988409</c:v>
                </c:pt>
                <c:pt idx="708">
                  <c:v>6.5724301161050436</c:v>
                </c:pt>
                <c:pt idx="709">
                  <c:v>6.8675912176422118</c:v>
                </c:pt>
                <c:pt idx="710">
                  <c:v>8.4522725578288096</c:v>
                </c:pt>
                <c:pt idx="711">
                  <c:v>6.8670312064916956</c:v>
                </c:pt>
                <c:pt idx="712">
                  <c:v>6.2182203041755457</c:v>
                </c:pt>
                <c:pt idx="713">
                  <c:v>6.3076350754641703</c:v>
                </c:pt>
                <c:pt idx="714">
                  <c:v>7.0948692531895521</c:v>
                </c:pt>
                <c:pt idx="715">
                  <c:v>6.239637271386461</c:v>
                </c:pt>
                <c:pt idx="716">
                  <c:v>6.5623166607624395</c:v>
                </c:pt>
                <c:pt idx="717">
                  <c:v>0</c:v>
                </c:pt>
                <c:pt idx="718">
                  <c:v>7.2057725820984198</c:v>
                </c:pt>
                <c:pt idx="719">
                  <c:v>7.2030519346005955</c:v>
                </c:pt>
                <c:pt idx="720">
                  <c:v>6.596622932630873</c:v>
                </c:pt>
                <c:pt idx="721">
                  <c:v>7.5623404557646046</c:v>
                </c:pt>
                <c:pt idx="722">
                  <c:v>6.1353712091866202</c:v>
                </c:pt>
                <c:pt idx="723">
                  <c:v>0</c:v>
                </c:pt>
                <c:pt idx="724">
                  <c:v>7.4524881822934876</c:v>
                </c:pt>
                <c:pt idx="725">
                  <c:v>6.9736311586390709</c:v>
                </c:pt>
                <c:pt idx="726">
                  <c:v>0</c:v>
                </c:pt>
                <c:pt idx="727">
                  <c:v>7.0723602039634885</c:v>
                </c:pt>
                <c:pt idx="728">
                  <c:v>6.9529579953352494</c:v>
                </c:pt>
                <c:pt idx="729">
                  <c:v>6.0487873923896318</c:v>
                </c:pt>
                <c:pt idx="730">
                  <c:v>6.3900258449072025</c:v>
                </c:pt>
                <c:pt idx="731">
                  <c:v>5.1882251727052795</c:v>
                </c:pt>
                <c:pt idx="732">
                  <c:v>6.7857532436552397</c:v>
                </c:pt>
                <c:pt idx="733">
                  <c:v>5.5452885564759962</c:v>
                </c:pt>
                <c:pt idx="734">
                  <c:v>7.2424728500712394</c:v>
                </c:pt>
                <c:pt idx="735">
                  <c:v>6.8548371961213856</c:v>
                </c:pt>
                <c:pt idx="736">
                  <c:v>6.604549492806469</c:v>
                </c:pt>
                <c:pt idx="737">
                  <c:v>6.2786735919682668</c:v>
                </c:pt>
                <c:pt idx="738">
                  <c:v>6.9572384350433438</c:v>
                </c:pt>
                <c:pt idx="739">
                  <c:v>6.6167747431317858</c:v>
                </c:pt>
                <c:pt idx="740">
                  <c:v>0</c:v>
                </c:pt>
                <c:pt idx="741">
                  <c:v>7.4887360981121214</c:v>
                </c:pt>
                <c:pt idx="742">
                  <c:v>7.0042977234391826</c:v>
                </c:pt>
                <c:pt idx="743">
                  <c:v>5.3731419709298898</c:v>
                </c:pt>
                <c:pt idx="744">
                  <c:v>8.2234894511577501</c:v>
                </c:pt>
                <c:pt idx="745">
                  <c:v>6.3165972070840715</c:v>
                </c:pt>
                <c:pt idx="746">
                  <c:v>0</c:v>
                </c:pt>
                <c:pt idx="747">
                  <c:v>6.2687066499972364</c:v>
                </c:pt>
                <c:pt idx="748">
                  <c:v>0</c:v>
                </c:pt>
                <c:pt idx="749">
                  <c:v>5.6953546968403002</c:v>
                </c:pt>
                <c:pt idx="750">
                  <c:v>6.6037396302426137</c:v>
                </c:pt>
                <c:pt idx="751">
                  <c:v>7.1341850791350652</c:v>
                </c:pt>
                <c:pt idx="752">
                  <c:v>6.7690152631273621</c:v>
                </c:pt>
                <c:pt idx="753">
                  <c:v>5.089251412565682</c:v>
                </c:pt>
                <c:pt idx="754">
                  <c:v>6.8423595733306746</c:v>
                </c:pt>
                <c:pt idx="755">
                  <c:v>6.4954118089471375</c:v>
                </c:pt>
                <c:pt idx="756">
                  <c:v>0</c:v>
                </c:pt>
                <c:pt idx="757">
                  <c:v>5.9741615369755934</c:v>
                </c:pt>
                <c:pt idx="758">
                  <c:v>0</c:v>
                </c:pt>
                <c:pt idx="759">
                  <c:v>7.030727198839366</c:v>
                </c:pt>
                <c:pt idx="760">
                  <c:v>7.8448054130960276</c:v>
                </c:pt>
                <c:pt idx="761">
                  <c:v>7.4627512800234053</c:v>
                </c:pt>
                <c:pt idx="762">
                  <c:v>7.051904647895439</c:v>
                </c:pt>
                <c:pt idx="763">
                  <c:v>6.193388992061859</c:v>
                </c:pt>
                <c:pt idx="764">
                  <c:v>6.5867222975180688</c:v>
                </c:pt>
                <c:pt idx="765">
                  <c:v>5.6520383328156294</c:v>
                </c:pt>
                <c:pt idx="766">
                  <c:v>8.0952565504044216</c:v>
                </c:pt>
                <c:pt idx="767">
                  <c:v>7.1787430555717746</c:v>
                </c:pt>
                <c:pt idx="768">
                  <c:v>5.7755012235898304</c:v>
                </c:pt>
                <c:pt idx="769">
                  <c:v>8.1017417483089105</c:v>
                </c:pt>
                <c:pt idx="770">
                  <c:v>6.2467693149464711</c:v>
                </c:pt>
                <c:pt idx="771">
                  <c:v>4.9320676922007216</c:v>
                </c:pt>
                <c:pt idx="772">
                  <c:v>6.2232661428086979</c:v>
                </c:pt>
                <c:pt idx="773">
                  <c:v>7.1027195392852684</c:v>
                </c:pt>
                <c:pt idx="774">
                  <c:v>7.9534455721398905</c:v>
                </c:pt>
                <c:pt idx="775">
                  <c:v>7.4672298753756303</c:v>
                </c:pt>
                <c:pt idx="776">
                  <c:v>6.1429991778694495</c:v>
                </c:pt>
                <c:pt idx="777">
                  <c:v>7.0004210614656337</c:v>
                </c:pt>
                <c:pt idx="778">
                  <c:v>4.7843319480221487</c:v>
                </c:pt>
                <c:pt idx="779">
                  <c:v>6.2085501851689342</c:v>
                </c:pt>
                <c:pt idx="780">
                  <c:v>5.616444004076933</c:v>
                </c:pt>
                <c:pt idx="781">
                  <c:v>0</c:v>
                </c:pt>
                <c:pt idx="782">
                  <c:v>8.1190641930862633</c:v>
                </c:pt>
                <c:pt idx="783">
                  <c:v>6.913861516235591</c:v>
                </c:pt>
                <c:pt idx="784">
                  <c:v>9.1115500713043733</c:v>
                </c:pt>
                <c:pt idx="785">
                  <c:v>6.2127773646896802</c:v>
                </c:pt>
                <c:pt idx="786">
                  <c:v>6.8911888787294568</c:v>
                </c:pt>
                <c:pt idx="787">
                  <c:v>0</c:v>
                </c:pt>
                <c:pt idx="788">
                  <c:v>6.9898834506164578</c:v>
                </c:pt>
                <c:pt idx="789">
                  <c:v>0</c:v>
                </c:pt>
                <c:pt idx="790">
                  <c:v>6.6485502781141452</c:v>
                </c:pt>
                <c:pt idx="791">
                  <c:v>0</c:v>
                </c:pt>
                <c:pt idx="792">
                  <c:v>5.975155978406689</c:v>
                </c:pt>
                <c:pt idx="793">
                  <c:v>5.918970813622682</c:v>
                </c:pt>
                <c:pt idx="794">
                  <c:v>6.7592446735295733</c:v>
                </c:pt>
                <c:pt idx="795">
                  <c:v>7.1856271356748991</c:v>
                </c:pt>
                <c:pt idx="796">
                  <c:v>0</c:v>
                </c:pt>
                <c:pt idx="797">
                  <c:v>6.4251101525436809</c:v>
                </c:pt>
                <c:pt idx="798">
                  <c:v>6.9530054226654414</c:v>
                </c:pt>
                <c:pt idx="799">
                  <c:v>6.2035224168225849</c:v>
                </c:pt>
                <c:pt idx="800">
                  <c:v>0</c:v>
                </c:pt>
                <c:pt idx="801">
                  <c:v>7.0462805003612106</c:v>
                </c:pt>
                <c:pt idx="802">
                  <c:v>6.1093929113033969</c:v>
                </c:pt>
                <c:pt idx="803">
                  <c:v>9.315130317183602</c:v>
                </c:pt>
                <c:pt idx="804">
                  <c:v>6.7617512294997644</c:v>
                </c:pt>
                <c:pt idx="805">
                  <c:v>7.2434832824382953</c:v>
                </c:pt>
                <c:pt idx="806">
                  <c:v>0</c:v>
                </c:pt>
                <c:pt idx="807">
                  <c:v>6.4974894440313111</c:v>
                </c:pt>
                <c:pt idx="808">
                  <c:v>6.987165554770618</c:v>
                </c:pt>
                <c:pt idx="809">
                  <c:v>7.6139369124465111</c:v>
                </c:pt>
                <c:pt idx="810">
                  <c:v>6.4670306354658473</c:v>
                </c:pt>
                <c:pt idx="811">
                  <c:v>6.0582057843568906</c:v>
                </c:pt>
                <c:pt idx="812">
                  <c:v>5.7638433697507621</c:v>
                </c:pt>
                <c:pt idx="813">
                  <c:v>7.6427542829703183</c:v>
                </c:pt>
                <c:pt idx="814">
                  <c:v>6.4946985133402153</c:v>
                </c:pt>
                <c:pt idx="815">
                  <c:v>5.359939776350954</c:v>
                </c:pt>
                <c:pt idx="816">
                  <c:v>6.3407612917626723</c:v>
                </c:pt>
                <c:pt idx="817">
                  <c:v>4.7126497016272113</c:v>
                </c:pt>
                <c:pt idx="818">
                  <c:v>0</c:v>
                </c:pt>
                <c:pt idx="819">
                  <c:v>7.7148119947585352</c:v>
                </c:pt>
                <c:pt idx="820">
                  <c:v>0</c:v>
                </c:pt>
                <c:pt idx="821">
                  <c:v>6.2455435114974058</c:v>
                </c:pt>
                <c:pt idx="822">
                  <c:v>6.5530877097963547</c:v>
                </c:pt>
                <c:pt idx="823">
                  <c:v>7.6966446575863081</c:v>
                </c:pt>
                <c:pt idx="824">
                  <c:v>6.2730360142326216</c:v>
                </c:pt>
                <c:pt idx="825">
                  <c:v>7.0194320261802838</c:v>
                </c:pt>
                <c:pt idx="826">
                  <c:v>6.6748423178417964</c:v>
                </c:pt>
                <c:pt idx="827">
                  <c:v>6.3298451655108687</c:v>
                </c:pt>
                <c:pt idx="828">
                  <c:v>6.9581528050636283</c:v>
                </c:pt>
                <c:pt idx="829">
                  <c:v>0</c:v>
                </c:pt>
                <c:pt idx="830">
                  <c:v>7.6514117716090846</c:v>
                </c:pt>
                <c:pt idx="831">
                  <c:v>0</c:v>
                </c:pt>
                <c:pt idx="832">
                  <c:v>6.0943313492770965</c:v>
                </c:pt>
                <c:pt idx="833">
                  <c:v>6.6445518260995744</c:v>
                </c:pt>
                <c:pt idx="834">
                  <c:v>6.9946822113746432</c:v>
                </c:pt>
                <c:pt idx="835">
                  <c:v>5.5197033294324545</c:v>
                </c:pt>
                <c:pt idx="836">
                  <c:v>7.3790787913126978</c:v>
                </c:pt>
                <c:pt idx="837">
                  <c:v>6.6555177963320888</c:v>
                </c:pt>
                <c:pt idx="838">
                  <c:v>6.9458057464212795</c:v>
                </c:pt>
                <c:pt idx="839">
                  <c:v>6.5716447890265846</c:v>
                </c:pt>
                <c:pt idx="840">
                  <c:v>7.6416426395860126</c:v>
                </c:pt>
                <c:pt idx="841">
                  <c:v>6.2162187008371372</c:v>
                </c:pt>
                <c:pt idx="842">
                  <c:v>6.8248804726501309</c:v>
                </c:pt>
                <c:pt idx="843">
                  <c:v>6.0132544529014789</c:v>
                </c:pt>
                <c:pt idx="844">
                  <c:v>6.9908070896842096</c:v>
                </c:pt>
                <c:pt idx="845">
                  <c:v>6.4773962208281217</c:v>
                </c:pt>
                <c:pt idx="846">
                  <c:v>5.820359117213135</c:v>
                </c:pt>
                <c:pt idx="847">
                  <c:v>0</c:v>
                </c:pt>
                <c:pt idx="848">
                  <c:v>6.0300732307125182</c:v>
                </c:pt>
                <c:pt idx="849">
                  <c:v>7.7148153865226723</c:v>
                </c:pt>
                <c:pt idx="850">
                  <c:v>6.6415484696313944</c:v>
                </c:pt>
                <c:pt idx="851">
                  <c:v>5.936290003091468</c:v>
                </c:pt>
                <c:pt idx="852">
                  <c:v>6.9619523644150751</c:v>
                </c:pt>
                <c:pt idx="853">
                  <c:v>5.3534064673320794</c:v>
                </c:pt>
                <c:pt idx="854">
                  <c:v>6.3041961590538307</c:v>
                </c:pt>
                <c:pt idx="855">
                  <c:v>6.941369791773691</c:v>
                </c:pt>
                <c:pt idx="856">
                  <c:v>6.7765994977914579</c:v>
                </c:pt>
                <c:pt idx="857">
                  <c:v>7.3840719187457022</c:v>
                </c:pt>
                <c:pt idx="858">
                  <c:v>6.9952687411549057</c:v>
                </c:pt>
                <c:pt idx="859">
                  <c:v>6.2456828976249827</c:v>
                </c:pt>
                <c:pt idx="860">
                  <c:v>5.9689730044410787</c:v>
                </c:pt>
                <c:pt idx="861">
                  <c:v>6.9145969944352661</c:v>
                </c:pt>
                <c:pt idx="862">
                  <c:v>5.881812462894711</c:v>
                </c:pt>
                <c:pt idx="863">
                  <c:v>7.5836674003320459</c:v>
                </c:pt>
                <c:pt idx="864">
                  <c:v>6.3972793788535922</c:v>
                </c:pt>
                <c:pt idx="865">
                  <c:v>6.648363426766795</c:v>
                </c:pt>
                <c:pt idx="866">
                  <c:v>6.943103573894752</c:v>
                </c:pt>
                <c:pt idx="867">
                  <c:v>6.9510313644630939</c:v>
                </c:pt>
                <c:pt idx="868">
                  <c:v>7.3775156966355926</c:v>
                </c:pt>
                <c:pt idx="869">
                  <c:v>6.1660791616086135</c:v>
                </c:pt>
                <c:pt idx="870">
                  <c:v>6.0428372701960882</c:v>
                </c:pt>
                <c:pt idx="871">
                  <c:v>0</c:v>
                </c:pt>
                <c:pt idx="872">
                  <c:v>0</c:v>
                </c:pt>
                <c:pt idx="873">
                  <c:v>8.7499294641076695</c:v>
                </c:pt>
                <c:pt idx="874">
                  <c:v>6.6933047572359232</c:v>
                </c:pt>
                <c:pt idx="875">
                  <c:v>6.9556071843408285</c:v>
                </c:pt>
                <c:pt idx="876">
                  <c:v>6.3420573250071905</c:v>
                </c:pt>
                <c:pt idx="877">
                  <c:v>7.4607851219490877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07-4878-89F8-53D764701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2629151"/>
        <c:axId val="2132624159"/>
      </c:scatterChart>
      <c:valAx>
        <c:axId val="21326291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32624159"/>
        <c:crosses val="autoZero"/>
        <c:crossBetween val="midCat"/>
      </c:valAx>
      <c:valAx>
        <c:axId val="2132624159"/>
        <c:scaling>
          <c:orientation val="minMax"/>
          <c:min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326291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b="1"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Norm_log10 (Sum cdk4)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Figs!$M$1</c:f>
              <c:strCache>
                <c:ptCount val="1"/>
                <c:pt idx="0">
                  <c:v>Norm_log10 (Sum cdk4)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Figs!$L$2:$L$879</c:f>
              <c:numCache>
                <c:formatCode>General</c:formatCode>
                <c:ptCount val="878"/>
                <c:pt idx="0">
                  <c:v>2.8345649927055216</c:v>
                </c:pt>
                <c:pt idx="1">
                  <c:v>2.8394675282584005</c:v>
                </c:pt>
                <c:pt idx="2">
                  <c:v>0</c:v>
                </c:pt>
                <c:pt idx="3">
                  <c:v>0</c:v>
                </c:pt>
                <c:pt idx="4">
                  <c:v>-8.3022833695082969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-1.0032959967079038</c:v>
                </c:pt>
                <c:pt idx="9">
                  <c:v>-1.4534262469950689</c:v>
                </c:pt>
                <c:pt idx="10">
                  <c:v>0</c:v>
                </c:pt>
                <c:pt idx="11">
                  <c:v>-1.5754092403984747</c:v>
                </c:pt>
                <c:pt idx="12">
                  <c:v>8.1072749013958223E-2</c:v>
                </c:pt>
                <c:pt idx="13">
                  <c:v>0</c:v>
                </c:pt>
                <c:pt idx="14">
                  <c:v>-1.7014141049721607</c:v>
                </c:pt>
                <c:pt idx="15">
                  <c:v>2.3635292432765587</c:v>
                </c:pt>
                <c:pt idx="16">
                  <c:v>1.4840705547041235</c:v>
                </c:pt>
                <c:pt idx="17">
                  <c:v>-7.6269616997942</c:v>
                </c:pt>
                <c:pt idx="18">
                  <c:v>-2.3984761752708379</c:v>
                </c:pt>
                <c:pt idx="19">
                  <c:v>-1.6581540549787988</c:v>
                </c:pt>
                <c:pt idx="20">
                  <c:v>-3.3487125982744037</c:v>
                </c:pt>
                <c:pt idx="21">
                  <c:v>0</c:v>
                </c:pt>
                <c:pt idx="22">
                  <c:v>0</c:v>
                </c:pt>
                <c:pt idx="23">
                  <c:v>-17.336775700336865</c:v>
                </c:pt>
                <c:pt idx="24">
                  <c:v>0</c:v>
                </c:pt>
                <c:pt idx="25">
                  <c:v>-14.359435833253595</c:v>
                </c:pt>
                <c:pt idx="26">
                  <c:v>0.45433885053917322</c:v>
                </c:pt>
                <c:pt idx="27">
                  <c:v>0</c:v>
                </c:pt>
                <c:pt idx="28">
                  <c:v>-1.2531221930679581</c:v>
                </c:pt>
                <c:pt idx="29">
                  <c:v>-0.7759344213444046</c:v>
                </c:pt>
                <c:pt idx="30">
                  <c:v>-7.3738202970951896</c:v>
                </c:pt>
                <c:pt idx="31">
                  <c:v>-7.8637159148226141</c:v>
                </c:pt>
                <c:pt idx="32">
                  <c:v>-6.1899526185696354</c:v>
                </c:pt>
                <c:pt idx="33">
                  <c:v>-8.5416991015015675</c:v>
                </c:pt>
                <c:pt idx="34">
                  <c:v>0</c:v>
                </c:pt>
                <c:pt idx="35">
                  <c:v>-7.7125362320138384</c:v>
                </c:pt>
                <c:pt idx="36">
                  <c:v>2.664019979176369</c:v>
                </c:pt>
                <c:pt idx="37">
                  <c:v>-2.6346843449895716</c:v>
                </c:pt>
                <c:pt idx="38">
                  <c:v>-5.9347961273578207</c:v>
                </c:pt>
                <c:pt idx="39">
                  <c:v>0</c:v>
                </c:pt>
                <c:pt idx="40">
                  <c:v>-3.0177018311237704</c:v>
                </c:pt>
                <c:pt idx="41">
                  <c:v>-0.96529479454190259</c:v>
                </c:pt>
                <c:pt idx="42">
                  <c:v>0</c:v>
                </c:pt>
                <c:pt idx="43">
                  <c:v>2.2127353293261054</c:v>
                </c:pt>
                <c:pt idx="44">
                  <c:v>-3.0106451198746154</c:v>
                </c:pt>
                <c:pt idx="45">
                  <c:v>0.70033713541611098</c:v>
                </c:pt>
                <c:pt idx="46">
                  <c:v>0</c:v>
                </c:pt>
                <c:pt idx="47">
                  <c:v>0</c:v>
                </c:pt>
                <c:pt idx="48">
                  <c:v>-1.2126421617985845</c:v>
                </c:pt>
                <c:pt idx="49">
                  <c:v>1.8972908651015139</c:v>
                </c:pt>
                <c:pt idx="50">
                  <c:v>-1.6559327593418978</c:v>
                </c:pt>
                <c:pt idx="51">
                  <c:v>-0.25314912051279848</c:v>
                </c:pt>
                <c:pt idx="52">
                  <c:v>0.59140392235309625</c:v>
                </c:pt>
                <c:pt idx="53">
                  <c:v>-0.95604004702564893</c:v>
                </c:pt>
                <c:pt idx="54">
                  <c:v>-0.39696883360932089</c:v>
                </c:pt>
                <c:pt idx="55">
                  <c:v>-3.3406355443056222</c:v>
                </c:pt>
                <c:pt idx="56">
                  <c:v>-2.4944767389671743</c:v>
                </c:pt>
                <c:pt idx="57">
                  <c:v>-0.10367739412313259</c:v>
                </c:pt>
                <c:pt idx="58">
                  <c:v>0</c:v>
                </c:pt>
                <c:pt idx="59">
                  <c:v>-1.8751308635721264</c:v>
                </c:pt>
                <c:pt idx="60">
                  <c:v>-1.4305872541644222</c:v>
                </c:pt>
                <c:pt idx="61">
                  <c:v>-3.7743626005610325</c:v>
                </c:pt>
                <c:pt idx="62">
                  <c:v>0</c:v>
                </c:pt>
                <c:pt idx="63">
                  <c:v>0.51852602852700969</c:v>
                </c:pt>
                <c:pt idx="64">
                  <c:v>-7.1186108798793946E-2</c:v>
                </c:pt>
                <c:pt idx="65">
                  <c:v>-0.64148002528982762</c:v>
                </c:pt>
                <c:pt idx="66">
                  <c:v>0</c:v>
                </c:pt>
                <c:pt idx="67">
                  <c:v>-1.0385536749648687</c:v>
                </c:pt>
                <c:pt idx="68">
                  <c:v>-1.2570016505054209</c:v>
                </c:pt>
                <c:pt idx="69">
                  <c:v>3.2717540438006738</c:v>
                </c:pt>
                <c:pt idx="70">
                  <c:v>0</c:v>
                </c:pt>
                <c:pt idx="71">
                  <c:v>0</c:v>
                </c:pt>
                <c:pt idx="72">
                  <c:v>1.42422274160963</c:v>
                </c:pt>
                <c:pt idx="73">
                  <c:v>1.6218988026912955</c:v>
                </c:pt>
                <c:pt idx="74">
                  <c:v>3.2746938110529644</c:v>
                </c:pt>
                <c:pt idx="75">
                  <c:v>9.1909868571451003E-2</c:v>
                </c:pt>
                <c:pt idx="76">
                  <c:v>-0.53098550226239105</c:v>
                </c:pt>
                <c:pt idx="77">
                  <c:v>-3.0284917769373925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-2.3017081526821754</c:v>
                </c:pt>
                <c:pt idx="82">
                  <c:v>0</c:v>
                </c:pt>
                <c:pt idx="83">
                  <c:v>0.42277983861340163</c:v>
                </c:pt>
                <c:pt idx="84">
                  <c:v>1.262345040369798</c:v>
                </c:pt>
                <c:pt idx="85">
                  <c:v>1.8479697799590582</c:v>
                </c:pt>
                <c:pt idx="86">
                  <c:v>1.4696141228998867</c:v>
                </c:pt>
                <c:pt idx="87">
                  <c:v>-0.38721704800339651</c:v>
                </c:pt>
                <c:pt idx="88">
                  <c:v>0</c:v>
                </c:pt>
                <c:pt idx="89">
                  <c:v>0</c:v>
                </c:pt>
                <c:pt idx="90">
                  <c:v>0.37413470454367381</c:v>
                </c:pt>
                <c:pt idx="91">
                  <c:v>1.5563763962116877</c:v>
                </c:pt>
                <c:pt idx="92">
                  <c:v>-1.3944221500315752</c:v>
                </c:pt>
                <c:pt idx="93">
                  <c:v>-2.133314531340861</c:v>
                </c:pt>
                <c:pt idx="94">
                  <c:v>-1.0715862976317356</c:v>
                </c:pt>
                <c:pt idx="95">
                  <c:v>-0.99067686633736463</c:v>
                </c:pt>
                <c:pt idx="96">
                  <c:v>-1.033402114197139</c:v>
                </c:pt>
                <c:pt idx="97">
                  <c:v>-0.77305846930387823</c:v>
                </c:pt>
                <c:pt idx="98">
                  <c:v>0.51844276099497133</c:v>
                </c:pt>
                <c:pt idx="99">
                  <c:v>-5.5782004707275092</c:v>
                </c:pt>
                <c:pt idx="100">
                  <c:v>0</c:v>
                </c:pt>
                <c:pt idx="101">
                  <c:v>-2.4684517749942554</c:v>
                </c:pt>
                <c:pt idx="102">
                  <c:v>0</c:v>
                </c:pt>
                <c:pt idx="103">
                  <c:v>0</c:v>
                </c:pt>
                <c:pt idx="104">
                  <c:v>6.0879241158212416E-2</c:v>
                </c:pt>
                <c:pt idx="105">
                  <c:v>0</c:v>
                </c:pt>
                <c:pt idx="106">
                  <c:v>-1.4136654808738118</c:v>
                </c:pt>
                <c:pt idx="107">
                  <c:v>-3.2694344508987063</c:v>
                </c:pt>
                <c:pt idx="108">
                  <c:v>1.7048936770165275</c:v>
                </c:pt>
                <c:pt idx="109">
                  <c:v>1.3789068648808565</c:v>
                </c:pt>
                <c:pt idx="110">
                  <c:v>-0.72934095124907916</c:v>
                </c:pt>
                <c:pt idx="111">
                  <c:v>0.34922335385710612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0.16895984547437148</c:v>
                </c:pt>
                <c:pt idx="116">
                  <c:v>-0.88574109015126767</c:v>
                </c:pt>
                <c:pt idx="117">
                  <c:v>0</c:v>
                </c:pt>
                <c:pt idx="118">
                  <c:v>-2.8727833970621832</c:v>
                </c:pt>
                <c:pt idx="119">
                  <c:v>-1.3491144176851246</c:v>
                </c:pt>
                <c:pt idx="120">
                  <c:v>2.0181098993861752</c:v>
                </c:pt>
                <c:pt idx="121">
                  <c:v>0.15553678203986987</c:v>
                </c:pt>
                <c:pt idx="122">
                  <c:v>-1.1026139820821785</c:v>
                </c:pt>
                <c:pt idx="123">
                  <c:v>0</c:v>
                </c:pt>
                <c:pt idx="124">
                  <c:v>1.1740593296150168</c:v>
                </c:pt>
                <c:pt idx="125">
                  <c:v>0.63774017451521026</c:v>
                </c:pt>
                <c:pt idx="126">
                  <c:v>-1.1492236016486541</c:v>
                </c:pt>
                <c:pt idx="127">
                  <c:v>-2.2589776666495669</c:v>
                </c:pt>
                <c:pt idx="128">
                  <c:v>0.21573352672546831</c:v>
                </c:pt>
                <c:pt idx="129">
                  <c:v>1.7389187206964749</c:v>
                </c:pt>
                <c:pt idx="130">
                  <c:v>0</c:v>
                </c:pt>
                <c:pt idx="131">
                  <c:v>3.800422233672573</c:v>
                </c:pt>
                <c:pt idx="132">
                  <c:v>0.7457425374268718</c:v>
                </c:pt>
                <c:pt idx="133">
                  <c:v>0</c:v>
                </c:pt>
                <c:pt idx="134">
                  <c:v>0</c:v>
                </c:pt>
                <c:pt idx="135">
                  <c:v>0.6448573380391589</c:v>
                </c:pt>
                <c:pt idx="136">
                  <c:v>0</c:v>
                </c:pt>
                <c:pt idx="137">
                  <c:v>-1.176805195788948</c:v>
                </c:pt>
                <c:pt idx="138">
                  <c:v>-1.2060884609899487</c:v>
                </c:pt>
                <c:pt idx="139">
                  <c:v>2.3136816341396553</c:v>
                </c:pt>
                <c:pt idx="140">
                  <c:v>0.36030796810044441</c:v>
                </c:pt>
                <c:pt idx="141">
                  <c:v>-0.36854824876978354</c:v>
                </c:pt>
                <c:pt idx="142">
                  <c:v>0</c:v>
                </c:pt>
                <c:pt idx="143">
                  <c:v>1.4985202795835306</c:v>
                </c:pt>
                <c:pt idx="144">
                  <c:v>-1.6387214925241289</c:v>
                </c:pt>
                <c:pt idx="145">
                  <c:v>0.25959667868530678</c:v>
                </c:pt>
                <c:pt idx="146">
                  <c:v>-0.65972119623335024</c:v>
                </c:pt>
                <c:pt idx="147">
                  <c:v>4.1692880734477171</c:v>
                </c:pt>
                <c:pt idx="148">
                  <c:v>2.1792637682581422</c:v>
                </c:pt>
                <c:pt idx="149">
                  <c:v>-0.5562457749363956</c:v>
                </c:pt>
                <c:pt idx="150">
                  <c:v>3.5480307394166628</c:v>
                </c:pt>
                <c:pt idx="151">
                  <c:v>-1.8172190714222991</c:v>
                </c:pt>
                <c:pt idx="152">
                  <c:v>-1.1331073559088689</c:v>
                </c:pt>
                <c:pt idx="153">
                  <c:v>1.1135778432400754</c:v>
                </c:pt>
                <c:pt idx="154">
                  <c:v>0</c:v>
                </c:pt>
                <c:pt idx="155">
                  <c:v>-1.1024837835849457</c:v>
                </c:pt>
                <c:pt idx="156">
                  <c:v>0</c:v>
                </c:pt>
                <c:pt idx="157">
                  <c:v>4.3123171415659884</c:v>
                </c:pt>
                <c:pt idx="158">
                  <c:v>2.1041734086140638</c:v>
                </c:pt>
                <c:pt idx="159">
                  <c:v>0.30370111502500707</c:v>
                </c:pt>
                <c:pt idx="160">
                  <c:v>-0.26859166104618382</c:v>
                </c:pt>
                <c:pt idx="161">
                  <c:v>-0.75727282045087829</c:v>
                </c:pt>
                <c:pt idx="162">
                  <c:v>-0.5592344933050315</c:v>
                </c:pt>
                <c:pt idx="163">
                  <c:v>0</c:v>
                </c:pt>
                <c:pt idx="164">
                  <c:v>1.5282769699105545</c:v>
                </c:pt>
                <c:pt idx="165">
                  <c:v>-9.4483924034972855E-2</c:v>
                </c:pt>
                <c:pt idx="166">
                  <c:v>-2.5406344249381458</c:v>
                </c:pt>
                <c:pt idx="167">
                  <c:v>-1.3205664940724144</c:v>
                </c:pt>
                <c:pt idx="168">
                  <c:v>0</c:v>
                </c:pt>
                <c:pt idx="169">
                  <c:v>0.53485796207155989</c:v>
                </c:pt>
                <c:pt idx="170">
                  <c:v>-2.5488512340652001</c:v>
                </c:pt>
                <c:pt idx="171">
                  <c:v>0.16105188212239474</c:v>
                </c:pt>
                <c:pt idx="172">
                  <c:v>0</c:v>
                </c:pt>
                <c:pt idx="173">
                  <c:v>0.85216128028046256</c:v>
                </c:pt>
                <c:pt idx="174">
                  <c:v>2.4618503497879942</c:v>
                </c:pt>
                <c:pt idx="175">
                  <c:v>0</c:v>
                </c:pt>
                <c:pt idx="176">
                  <c:v>-0.7685679171611044</c:v>
                </c:pt>
                <c:pt idx="177">
                  <c:v>-0.87063068623827355</c:v>
                </c:pt>
                <c:pt idx="178">
                  <c:v>-1.3815657930550829</c:v>
                </c:pt>
                <c:pt idx="179">
                  <c:v>2.3375621971679212</c:v>
                </c:pt>
                <c:pt idx="180">
                  <c:v>0</c:v>
                </c:pt>
                <c:pt idx="181">
                  <c:v>-1.6690109431790285</c:v>
                </c:pt>
                <c:pt idx="182">
                  <c:v>1.2436843800608397</c:v>
                </c:pt>
                <c:pt idx="183">
                  <c:v>0.66851647458069863</c:v>
                </c:pt>
                <c:pt idx="184">
                  <c:v>1.6769971034065749</c:v>
                </c:pt>
                <c:pt idx="185">
                  <c:v>-0.27590460757035062</c:v>
                </c:pt>
                <c:pt idx="186">
                  <c:v>0.11058328776083126</c:v>
                </c:pt>
                <c:pt idx="187">
                  <c:v>-0.63543308624431294</c:v>
                </c:pt>
                <c:pt idx="188">
                  <c:v>-1.2324069212942779</c:v>
                </c:pt>
                <c:pt idx="189">
                  <c:v>0.77210565754874061</c:v>
                </c:pt>
                <c:pt idx="190">
                  <c:v>-4.7884662119550114E-2</c:v>
                </c:pt>
                <c:pt idx="191">
                  <c:v>-1.5270672926927247</c:v>
                </c:pt>
                <c:pt idx="192">
                  <c:v>0.41810443893360016</c:v>
                </c:pt>
                <c:pt idx="193">
                  <c:v>-1.9216560562944514</c:v>
                </c:pt>
                <c:pt idx="194">
                  <c:v>2.5101782122608425</c:v>
                </c:pt>
                <c:pt idx="195">
                  <c:v>-0.68985591779946276</c:v>
                </c:pt>
                <c:pt idx="196">
                  <c:v>0.39913879669256369</c:v>
                </c:pt>
                <c:pt idx="197">
                  <c:v>1.5952476119965704</c:v>
                </c:pt>
                <c:pt idx="198">
                  <c:v>1.0333489542855192</c:v>
                </c:pt>
                <c:pt idx="199">
                  <c:v>6.2275639986009157E-2</c:v>
                </c:pt>
                <c:pt idx="200">
                  <c:v>-0.75716361718953751</c:v>
                </c:pt>
                <c:pt idx="201">
                  <c:v>2.9047915565632669</c:v>
                </c:pt>
                <c:pt idx="202">
                  <c:v>1.5797216920194774</c:v>
                </c:pt>
                <c:pt idx="203">
                  <c:v>1.8698388613822541</c:v>
                </c:pt>
                <c:pt idx="204">
                  <c:v>0.96730663843869191</c:v>
                </c:pt>
                <c:pt idx="205">
                  <c:v>0</c:v>
                </c:pt>
                <c:pt idx="206">
                  <c:v>-0.72649788825886263</c:v>
                </c:pt>
                <c:pt idx="207">
                  <c:v>1.0137753116462909</c:v>
                </c:pt>
                <c:pt idx="208">
                  <c:v>-1.0730929655278993</c:v>
                </c:pt>
                <c:pt idx="209">
                  <c:v>-0.69299939646914543</c:v>
                </c:pt>
                <c:pt idx="210">
                  <c:v>0</c:v>
                </c:pt>
                <c:pt idx="211">
                  <c:v>-0.60000450256421312</c:v>
                </c:pt>
                <c:pt idx="212">
                  <c:v>-0.58592075783615272</c:v>
                </c:pt>
                <c:pt idx="213">
                  <c:v>-1.3887684396699616</c:v>
                </c:pt>
                <c:pt idx="214">
                  <c:v>-0.9778757123972901</c:v>
                </c:pt>
                <c:pt idx="215">
                  <c:v>2.0455626660847281</c:v>
                </c:pt>
                <c:pt idx="216">
                  <c:v>-1.2899794219843139</c:v>
                </c:pt>
                <c:pt idx="217">
                  <c:v>0</c:v>
                </c:pt>
                <c:pt idx="218">
                  <c:v>-2.3419699443452373</c:v>
                </c:pt>
                <c:pt idx="219">
                  <c:v>0.56797812171831996</c:v>
                </c:pt>
                <c:pt idx="220">
                  <c:v>0.41821233383684087</c:v>
                </c:pt>
                <c:pt idx="221">
                  <c:v>-2.4677597936092175</c:v>
                </c:pt>
                <c:pt idx="222">
                  <c:v>-0.8273645387381352</c:v>
                </c:pt>
                <c:pt idx="223">
                  <c:v>-2.3730560078446481</c:v>
                </c:pt>
                <c:pt idx="224">
                  <c:v>0</c:v>
                </c:pt>
                <c:pt idx="225">
                  <c:v>-1.4496559490057803</c:v>
                </c:pt>
                <c:pt idx="226">
                  <c:v>0.44426987458264122</c:v>
                </c:pt>
                <c:pt idx="227">
                  <c:v>-0.54777053971652556</c:v>
                </c:pt>
                <c:pt idx="228">
                  <c:v>-0.16976046212558904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-6.9921556352415593E-2</c:v>
                </c:pt>
                <c:pt idx="233">
                  <c:v>0.35620003442186166</c:v>
                </c:pt>
                <c:pt idx="234">
                  <c:v>-0.19545227261395048</c:v>
                </c:pt>
                <c:pt idx="235">
                  <c:v>0.1769565531914159</c:v>
                </c:pt>
                <c:pt idx="236">
                  <c:v>0.13063545732168658</c:v>
                </c:pt>
                <c:pt idx="237">
                  <c:v>1.9248462663670942</c:v>
                </c:pt>
                <c:pt idx="238">
                  <c:v>1.561931173840498</c:v>
                </c:pt>
                <c:pt idx="239">
                  <c:v>0.44727159582714249</c:v>
                </c:pt>
                <c:pt idx="240">
                  <c:v>-0.15064537551948076</c:v>
                </c:pt>
                <c:pt idx="241">
                  <c:v>-0.7679008202373292</c:v>
                </c:pt>
                <c:pt idx="242">
                  <c:v>0.92967657630657641</c:v>
                </c:pt>
                <c:pt idx="243">
                  <c:v>1.9472511698991486</c:v>
                </c:pt>
                <c:pt idx="244">
                  <c:v>0</c:v>
                </c:pt>
                <c:pt idx="245">
                  <c:v>4.2432943217974692</c:v>
                </c:pt>
                <c:pt idx="246">
                  <c:v>2.3399293177579228</c:v>
                </c:pt>
                <c:pt idx="247">
                  <c:v>-0.55008944675305482</c:v>
                </c:pt>
                <c:pt idx="248">
                  <c:v>-0.96478357360374467</c:v>
                </c:pt>
                <c:pt idx="249">
                  <c:v>0</c:v>
                </c:pt>
                <c:pt idx="250">
                  <c:v>0.67807212938886874</c:v>
                </c:pt>
                <c:pt idx="251">
                  <c:v>0.61103329460869249</c:v>
                </c:pt>
                <c:pt idx="252">
                  <c:v>1.8981381291572044</c:v>
                </c:pt>
                <c:pt idx="253">
                  <c:v>0</c:v>
                </c:pt>
                <c:pt idx="254">
                  <c:v>0</c:v>
                </c:pt>
                <c:pt idx="255">
                  <c:v>1.893485546686434</c:v>
                </c:pt>
                <c:pt idx="256">
                  <c:v>3.0620433618282581</c:v>
                </c:pt>
                <c:pt idx="257">
                  <c:v>-1.6143904655929466</c:v>
                </c:pt>
                <c:pt idx="258">
                  <c:v>1.7301591403870802</c:v>
                </c:pt>
                <c:pt idx="259">
                  <c:v>0</c:v>
                </c:pt>
                <c:pt idx="260">
                  <c:v>2.9627786670687595</c:v>
                </c:pt>
                <c:pt idx="261">
                  <c:v>0</c:v>
                </c:pt>
                <c:pt idx="262">
                  <c:v>0</c:v>
                </c:pt>
                <c:pt idx="263">
                  <c:v>4.6723992469959539</c:v>
                </c:pt>
                <c:pt idx="264">
                  <c:v>-1.2393681226592825</c:v>
                </c:pt>
                <c:pt idx="265">
                  <c:v>0.90392295919663646</c:v>
                </c:pt>
                <c:pt idx="266">
                  <c:v>0</c:v>
                </c:pt>
                <c:pt idx="267">
                  <c:v>-2.0182865243864452</c:v>
                </c:pt>
                <c:pt idx="268">
                  <c:v>-2.0520869307101099</c:v>
                </c:pt>
                <c:pt idx="269">
                  <c:v>-0.44580743994310712</c:v>
                </c:pt>
                <c:pt idx="270">
                  <c:v>-2.6866647829035912</c:v>
                </c:pt>
                <c:pt idx="271">
                  <c:v>-0.29996017304516753</c:v>
                </c:pt>
                <c:pt idx="272">
                  <c:v>-2.2964584092283085</c:v>
                </c:pt>
                <c:pt idx="273">
                  <c:v>-0.28865433903251603</c:v>
                </c:pt>
                <c:pt idx="274">
                  <c:v>3.0074734241876744</c:v>
                </c:pt>
                <c:pt idx="275">
                  <c:v>0.71643613960469743</c:v>
                </c:pt>
                <c:pt idx="276">
                  <c:v>0.54549340631469745</c:v>
                </c:pt>
                <c:pt idx="277">
                  <c:v>2.1301194169909881</c:v>
                </c:pt>
                <c:pt idx="278">
                  <c:v>-0.50777121578276496</c:v>
                </c:pt>
                <c:pt idx="279">
                  <c:v>-1.6042455955076178</c:v>
                </c:pt>
                <c:pt idx="280">
                  <c:v>1.311108340575684</c:v>
                </c:pt>
                <c:pt idx="281">
                  <c:v>-1.7972830513745301</c:v>
                </c:pt>
                <c:pt idx="282">
                  <c:v>0.79332097129577761</c:v>
                </c:pt>
                <c:pt idx="283">
                  <c:v>0</c:v>
                </c:pt>
                <c:pt idx="284">
                  <c:v>0.23301277334204684</c:v>
                </c:pt>
                <c:pt idx="285">
                  <c:v>0</c:v>
                </c:pt>
                <c:pt idx="286">
                  <c:v>1.1527764259242854</c:v>
                </c:pt>
                <c:pt idx="287">
                  <c:v>-0.29436361152311052</c:v>
                </c:pt>
                <c:pt idx="288">
                  <c:v>0.24168765590103991</c:v>
                </c:pt>
                <c:pt idx="289">
                  <c:v>-2.0734794410751825</c:v>
                </c:pt>
                <c:pt idx="290">
                  <c:v>0</c:v>
                </c:pt>
                <c:pt idx="291">
                  <c:v>-2.6999170044161214</c:v>
                </c:pt>
                <c:pt idx="292">
                  <c:v>0.47934746792442473</c:v>
                </c:pt>
                <c:pt idx="293">
                  <c:v>1.4393016979289968</c:v>
                </c:pt>
                <c:pt idx="294">
                  <c:v>0</c:v>
                </c:pt>
                <c:pt idx="295">
                  <c:v>-0.35347249097727218</c:v>
                </c:pt>
                <c:pt idx="296">
                  <c:v>0</c:v>
                </c:pt>
                <c:pt idx="297">
                  <c:v>-1.5013628565955273</c:v>
                </c:pt>
                <c:pt idx="298">
                  <c:v>0</c:v>
                </c:pt>
                <c:pt idx="299">
                  <c:v>-1.0890328192170369</c:v>
                </c:pt>
                <c:pt idx="300">
                  <c:v>0.49294981288563644</c:v>
                </c:pt>
                <c:pt idx="301">
                  <c:v>0</c:v>
                </c:pt>
                <c:pt idx="302">
                  <c:v>0.44105783285746325</c:v>
                </c:pt>
                <c:pt idx="303">
                  <c:v>5.8732697085814296</c:v>
                </c:pt>
                <c:pt idx="304">
                  <c:v>1.1287207907177566</c:v>
                </c:pt>
                <c:pt idx="305">
                  <c:v>-0.39330816747502562</c:v>
                </c:pt>
                <c:pt idx="306">
                  <c:v>-2.0324860687694564</c:v>
                </c:pt>
                <c:pt idx="307">
                  <c:v>-1.0085931581674514</c:v>
                </c:pt>
                <c:pt idx="308">
                  <c:v>0.74924197009595961</c:v>
                </c:pt>
                <c:pt idx="309">
                  <c:v>-0.16338779103017442</c:v>
                </c:pt>
                <c:pt idx="310">
                  <c:v>-1.2593558595868937</c:v>
                </c:pt>
                <c:pt idx="311">
                  <c:v>0</c:v>
                </c:pt>
                <c:pt idx="312">
                  <c:v>1.2834413805282008</c:v>
                </c:pt>
                <c:pt idx="313">
                  <c:v>-0.8999363318562712</c:v>
                </c:pt>
                <c:pt idx="314">
                  <c:v>1.0140525351267851</c:v>
                </c:pt>
                <c:pt idx="315">
                  <c:v>2.0244493183919037</c:v>
                </c:pt>
                <c:pt idx="316">
                  <c:v>-0.59813040063080747</c:v>
                </c:pt>
                <c:pt idx="317">
                  <c:v>1.8343351886571995</c:v>
                </c:pt>
                <c:pt idx="318">
                  <c:v>-1.4518506390575305</c:v>
                </c:pt>
                <c:pt idx="319">
                  <c:v>-0.62841212579044381</c:v>
                </c:pt>
                <c:pt idx="320">
                  <c:v>-1.3606068611286717</c:v>
                </c:pt>
                <c:pt idx="321">
                  <c:v>1.8109846795907165</c:v>
                </c:pt>
                <c:pt idx="322">
                  <c:v>-0.82203414719387347</c:v>
                </c:pt>
                <c:pt idx="323">
                  <c:v>0.58277551606624822</c:v>
                </c:pt>
                <c:pt idx="324">
                  <c:v>0.87011797194919716</c:v>
                </c:pt>
                <c:pt idx="325">
                  <c:v>0</c:v>
                </c:pt>
                <c:pt idx="326">
                  <c:v>-0.2617997991544776</c:v>
                </c:pt>
                <c:pt idx="327">
                  <c:v>-0.58403533666333862</c:v>
                </c:pt>
                <c:pt idx="328">
                  <c:v>0.1799181528495617</c:v>
                </c:pt>
                <c:pt idx="329">
                  <c:v>-1.1064910854039511</c:v>
                </c:pt>
                <c:pt idx="330">
                  <c:v>0</c:v>
                </c:pt>
                <c:pt idx="331">
                  <c:v>0.45528271901430095</c:v>
                </c:pt>
                <c:pt idx="332">
                  <c:v>-0.60528160651473417</c:v>
                </c:pt>
                <c:pt idx="333">
                  <c:v>-2.3231170383277631</c:v>
                </c:pt>
                <c:pt idx="334">
                  <c:v>0</c:v>
                </c:pt>
                <c:pt idx="335">
                  <c:v>1.1458155558874372</c:v>
                </c:pt>
                <c:pt idx="336">
                  <c:v>0.1550644027482786</c:v>
                </c:pt>
                <c:pt idx="337">
                  <c:v>1.3325492345909531</c:v>
                </c:pt>
                <c:pt idx="338">
                  <c:v>-1.4254483628783754</c:v>
                </c:pt>
                <c:pt idx="339">
                  <c:v>-1.6315176763123962</c:v>
                </c:pt>
                <c:pt idx="340">
                  <c:v>2.9084576170934424</c:v>
                </c:pt>
                <c:pt idx="341">
                  <c:v>1.7457215901121392</c:v>
                </c:pt>
                <c:pt idx="342">
                  <c:v>1.0432623108392765</c:v>
                </c:pt>
                <c:pt idx="343">
                  <c:v>-4.6879212674712623E-2</c:v>
                </c:pt>
                <c:pt idx="344">
                  <c:v>0.62216555471545432</c:v>
                </c:pt>
                <c:pt idx="345">
                  <c:v>0.13114380010882565</c:v>
                </c:pt>
                <c:pt idx="346">
                  <c:v>0</c:v>
                </c:pt>
                <c:pt idx="347">
                  <c:v>2.3785743271140634</c:v>
                </c:pt>
                <c:pt idx="348">
                  <c:v>-0.7993717046161799</c:v>
                </c:pt>
                <c:pt idx="349">
                  <c:v>1.3816692654328175</c:v>
                </c:pt>
                <c:pt idx="350">
                  <c:v>0</c:v>
                </c:pt>
                <c:pt idx="351">
                  <c:v>0</c:v>
                </c:pt>
                <c:pt idx="352">
                  <c:v>-0.93304937857446246</c:v>
                </c:pt>
                <c:pt idx="353">
                  <c:v>2.60412791056818</c:v>
                </c:pt>
                <c:pt idx="354">
                  <c:v>-1.2826544217700031</c:v>
                </c:pt>
                <c:pt idx="355">
                  <c:v>0</c:v>
                </c:pt>
                <c:pt idx="356">
                  <c:v>0.44768941217190283</c:v>
                </c:pt>
                <c:pt idx="357">
                  <c:v>1.4737987464720099</c:v>
                </c:pt>
                <c:pt idx="358">
                  <c:v>0.81500174039507289</c:v>
                </c:pt>
                <c:pt idx="359">
                  <c:v>-1.1067979487680359</c:v>
                </c:pt>
                <c:pt idx="360">
                  <c:v>0.36539086770792739</c:v>
                </c:pt>
                <c:pt idx="361">
                  <c:v>-0.59832087466699146</c:v>
                </c:pt>
                <c:pt idx="362">
                  <c:v>1.0022563245455602</c:v>
                </c:pt>
                <c:pt idx="363">
                  <c:v>-1.2041908151619389</c:v>
                </c:pt>
                <c:pt idx="364">
                  <c:v>-0.76725293931643046</c:v>
                </c:pt>
                <c:pt idx="365">
                  <c:v>0.34872668840277399</c:v>
                </c:pt>
                <c:pt idx="366">
                  <c:v>0.7324495814027121</c:v>
                </c:pt>
                <c:pt idx="367">
                  <c:v>0</c:v>
                </c:pt>
                <c:pt idx="368">
                  <c:v>4.6589458270362982E-2</c:v>
                </c:pt>
                <c:pt idx="369">
                  <c:v>0</c:v>
                </c:pt>
                <c:pt idx="370">
                  <c:v>0</c:v>
                </c:pt>
                <c:pt idx="371">
                  <c:v>3.5384558762044325</c:v>
                </c:pt>
                <c:pt idx="372">
                  <c:v>1.2730043791976531</c:v>
                </c:pt>
                <c:pt idx="373">
                  <c:v>0</c:v>
                </c:pt>
                <c:pt idx="374">
                  <c:v>1.0350997560797328</c:v>
                </c:pt>
                <c:pt idx="375">
                  <c:v>9.4866131916669261E-2</c:v>
                </c:pt>
                <c:pt idx="376">
                  <c:v>-1.8314264642466416</c:v>
                </c:pt>
                <c:pt idx="377">
                  <c:v>-2.5239344589802943</c:v>
                </c:pt>
                <c:pt idx="378">
                  <c:v>0</c:v>
                </c:pt>
                <c:pt idx="379">
                  <c:v>0</c:v>
                </c:pt>
                <c:pt idx="380">
                  <c:v>4.046168505902723</c:v>
                </c:pt>
                <c:pt idx="381">
                  <c:v>-0.21156313493510392</c:v>
                </c:pt>
                <c:pt idx="382">
                  <c:v>-2.4338235990740795</c:v>
                </c:pt>
                <c:pt idx="383">
                  <c:v>0.43081854988231871</c:v>
                </c:pt>
                <c:pt idx="384">
                  <c:v>-2.5617541377476911</c:v>
                </c:pt>
                <c:pt idx="385">
                  <c:v>0.80319559331840651</c:v>
                </c:pt>
                <c:pt idx="386">
                  <c:v>0.8818063814749495</c:v>
                </c:pt>
                <c:pt idx="387">
                  <c:v>0</c:v>
                </c:pt>
                <c:pt idx="388">
                  <c:v>-2.2367631301333732</c:v>
                </c:pt>
                <c:pt idx="389">
                  <c:v>-7.4664928500008276E-2</c:v>
                </c:pt>
                <c:pt idx="390">
                  <c:v>3.702151160305843</c:v>
                </c:pt>
                <c:pt idx="391">
                  <c:v>3.9029818150146944</c:v>
                </c:pt>
                <c:pt idx="392">
                  <c:v>-1.3357369908326655</c:v>
                </c:pt>
                <c:pt idx="393">
                  <c:v>1.0065695174365787</c:v>
                </c:pt>
                <c:pt idx="394">
                  <c:v>0</c:v>
                </c:pt>
                <c:pt idx="395">
                  <c:v>3.0330239623338899</c:v>
                </c:pt>
                <c:pt idx="396">
                  <c:v>0.54603130497850705</c:v>
                </c:pt>
                <c:pt idx="397">
                  <c:v>0</c:v>
                </c:pt>
                <c:pt idx="398">
                  <c:v>-1.5490806205235905</c:v>
                </c:pt>
                <c:pt idx="399">
                  <c:v>0</c:v>
                </c:pt>
                <c:pt idx="400">
                  <c:v>0</c:v>
                </c:pt>
                <c:pt idx="401">
                  <c:v>-1.3517859145403741</c:v>
                </c:pt>
                <c:pt idx="402">
                  <c:v>2.0574288795236297</c:v>
                </c:pt>
                <c:pt idx="403">
                  <c:v>-2.3275152234622758</c:v>
                </c:pt>
                <c:pt idx="404">
                  <c:v>-2.1670757044814692</c:v>
                </c:pt>
                <c:pt idx="405">
                  <c:v>4.3029422949659493</c:v>
                </c:pt>
                <c:pt idx="406">
                  <c:v>5.7688449290016512</c:v>
                </c:pt>
                <c:pt idx="407">
                  <c:v>1.6538464429184456</c:v>
                </c:pt>
                <c:pt idx="408">
                  <c:v>0</c:v>
                </c:pt>
                <c:pt idx="409">
                  <c:v>1.7699648341072827</c:v>
                </c:pt>
                <c:pt idx="410">
                  <c:v>-2.0246457463268825</c:v>
                </c:pt>
                <c:pt idx="411">
                  <c:v>0</c:v>
                </c:pt>
                <c:pt idx="412">
                  <c:v>2.1767753849604174</c:v>
                </c:pt>
                <c:pt idx="413">
                  <c:v>5.8305512920782121E-3</c:v>
                </c:pt>
                <c:pt idx="414">
                  <c:v>0.46544987196859511</c:v>
                </c:pt>
                <c:pt idx="415">
                  <c:v>-0.95329159062464575</c:v>
                </c:pt>
                <c:pt idx="416">
                  <c:v>-1.3977311619332644</c:v>
                </c:pt>
                <c:pt idx="417">
                  <c:v>0</c:v>
                </c:pt>
                <c:pt idx="418">
                  <c:v>-6.5535190178692915E-2</c:v>
                </c:pt>
                <c:pt idx="419">
                  <c:v>-0.21295361788646572</c:v>
                </c:pt>
                <c:pt idx="420">
                  <c:v>-0.98525709612276291</c:v>
                </c:pt>
                <c:pt idx="421">
                  <c:v>0</c:v>
                </c:pt>
                <c:pt idx="422">
                  <c:v>2.8703678991264754</c:v>
                </c:pt>
                <c:pt idx="423">
                  <c:v>0</c:v>
                </c:pt>
                <c:pt idx="424">
                  <c:v>1.8110032585466609</c:v>
                </c:pt>
                <c:pt idx="425">
                  <c:v>0.79342231460450563</c:v>
                </c:pt>
                <c:pt idx="426">
                  <c:v>-0.50163692224677892</c:v>
                </c:pt>
                <c:pt idx="427">
                  <c:v>-2.3167107456702141E-2</c:v>
                </c:pt>
                <c:pt idx="428">
                  <c:v>1.5511759778411385</c:v>
                </c:pt>
                <c:pt idx="429">
                  <c:v>-0.94381616991319861</c:v>
                </c:pt>
                <c:pt idx="430">
                  <c:v>2.0925961318524537</c:v>
                </c:pt>
                <c:pt idx="431">
                  <c:v>1.9849868769999635</c:v>
                </c:pt>
                <c:pt idx="432">
                  <c:v>0.19922773802374616</c:v>
                </c:pt>
                <c:pt idx="433">
                  <c:v>2.9857735557562561</c:v>
                </c:pt>
                <c:pt idx="434">
                  <c:v>-0.16062308795532987</c:v>
                </c:pt>
                <c:pt idx="435">
                  <c:v>0.50050534448610939</c:v>
                </c:pt>
                <c:pt idx="436">
                  <c:v>0</c:v>
                </c:pt>
                <c:pt idx="437">
                  <c:v>1.5671296496242739</c:v>
                </c:pt>
                <c:pt idx="438">
                  <c:v>0.52935845209553456</c:v>
                </c:pt>
                <c:pt idx="439">
                  <c:v>0</c:v>
                </c:pt>
                <c:pt idx="440">
                  <c:v>1.4973767785602998</c:v>
                </c:pt>
                <c:pt idx="441">
                  <c:v>-0.25290305066875174</c:v>
                </c:pt>
                <c:pt idx="442">
                  <c:v>1.9059898372509263</c:v>
                </c:pt>
                <c:pt idx="443">
                  <c:v>0</c:v>
                </c:pt>
                <c:pt idx="444">
                  <c:v>0.89136630441202769</c:v>
                </c:pt>
                <c:pt idx="445">
                  <c:v>-0.16376440025458638</c:v>
                </c:pt>
                <c:pt idx="446">
                  <c:v>1.1380896342527462</c:v>
                </c:pt>
                <c:pt idx="447">
                  <c:v>1.9869519556795634</c:v>
                </c:pt>
                <c:pt idx="448">
                  <c:v>-1.1391947494278196</c:v>
                </c:pt>
                <c:pt idx="449">
                  <c:v>-1.1333219493032574</c:v>
                </c:pt>
                <c:pt idx="450">
                  <c:v>0.58249386611898535</c:v>
                </c:pt>
                <c:pt idx="451">
                  <c:v>1.5092070113838298</c:v>
                </c:pt>
                <c:pt idx="452">
                  <c:v>-0.70568932121006211</c:v>
                </c:pt>
                <c:pt idx="453">
                  <c:v>0.71814847060369402</c:v>
                </c:pt>
                <c:pt idx="454">
                  <c:v>1.4100157957942585</c:v>
                </c:pt>
                <c:pt idx="455">
                  <c:v>3.1620961328187862</c:v>
                </c:pt>
                <c:pt idx="456">
                  <c:v>0</c:v>
                </c:pt>
                <c:pt idx="457">
                  <c:v>-1.4140339975777811</c:v>
                </c:pt>
                <c:pt idx="458">
                  <c:v>0</c:v>
                </c:pt>
                <c:pt idx="459">
                  <c:v>1.1880993523057555</c:v>
                </c:pt>
                <c:pt idx="460">
                  <c:v>0</c:v>
                </c:pt>
                <c:pt idx="461">
                  <c:v>3.0292998619416762</c:v>
                </c:pt>
                <c:pt idx="462">
                  <c:v>2.4554516183658155</c:v>
                </c:pt>
                <c:pt idx="463">
                  <c:v>2.4580831700346915</c:v>
                </c:pt>
                <c:pt idx="464">
                  <c:v>1.0875381046248309</c:v>
                </c:pt>
                <c:pt idx="465">
                  <c:v>1.7637360760169507</c:v>
                </c:pt>
                <c:pt idx="466">
                  <c:v>3.5711575172255206E-2</c:v>
                </c:pt>
                <c:pt idx="467">
                  <c:v>3.0130584945805738</c:v>
                </c:pt>
                <c:pt idx="468">
                  <c:v>-0.36507720588812198</c:v>
                </c:pt>
                <c:pt idx="469">
                  <c:v>0</c:v>
                </c:pt>
                <c:pt idx="470">
                  <c:v>1.8564954540628387</c:v>
                </c:pt>
                <c:pt idx="471">
                  <c:v>-0.74797944768718416</c:v>
                </c:pt>
                <c:pt idx="472">
                  <c:v>-0.45349970249751559</c:v>
                </c:pt>
                <c:pt idx="473">
                  <c:v>-1.0595290052769766</c:v>
                </c:pt>
                <c:pt idx="474">
                  <c:v>-0.46641161462771707</c:v>
                </c:pt>
                <c:pt idx="475">
                  <c:v>2.0596812722990068</c:v>
                </c:pt>
                <c:pt idx="476">
                  <c:v>0</c:v>
                </c:pt>
                <c:pt idx="477">
                  <c:v>1.5653286786949936</c:v>
                </c:pt>
                <c:pt idx="478">
                  <c:v>1.5168554071451528</c:v>
                </c:pt>
                <c:pt idx="479">
                  <c:v>0.45353696862652582</c:v>
                </c:pt>
                <c:pt idx="480">
                  <c:v>-0.73738990676355121</c:v>
                </c:pt>
                <c:pt idx="481">
                  <c:v>-1.1669186546502308</c:v>
                </c:pt>
                <c:pt idx="482">
                  <c:v>2.6120056442437605</c:v>
                </c:pt>
                <c:pt idx="483">
                  <c:v>2.00158926149747</c:v>
                </c:pt>
                <c:pt idx="484">
                  <c:v>0.22068675021743989</c:v>
                </c:pt>
                <c:pt idx="485">
                  <c:v>-0.34018926724775023</c:v>
                </c:pt>
                <c:pt idx="486">
                  <c:v>1.1945247088236091</c:v>
                </c:pt>
                <c:pt idx="487">
                  <c:v>-0.51117519722048987</c:v>
                </c:pt>
                <c:pt idx="488">
                  <c:v>0</c:v>
                </c:pt>
                <c:pt idx="489">
                  <c:v>-0.56106707967813385</c:v>
                </c:pt>
                <c:pt idx="490">
                  <c:v>3.2495148626527968</c:v>
                </c:pt>
                <c:pt idx="491">
                  <c:v>-0.54338834995044349</c:v>
                </c:pt>
                <c:pt idx="492">
                  <c:v>0</c:v>
                </c:pt>
                <c:pt idx="493">
                  <c:v>-0.19093043472685833</c:v>
                </c:pt>
                <c:pt idx="494">
                  <c:v>0.2011216395189388</c:v>
                </c:pt>
                <c:pt idx="495">
                  <c:v>1.928366912636081</c:v>
                </c:pt>
                <c:pt idx="496">
                  <c:v>-0.37983037499205929</c:v>
                </c:pt>
                <c:pt idx="497">
                  <c:v>0</c:v>
                </c:pt>
                <c:pt idx="498">
                  <c:v>0</c:v>
                </c:pt>
                <c:pt idx="499">
                  <c:v>3.5663842743794216</c:v>
                </c:pt>
                <c:pt idx="500">
                  <c:v>1.2845479178043613</c:v>
                </c:pt>
                <c:pt idx="501">
                  <c:v>1.3826367966200381</c:v>
                </c:pt>
                <c:pt idx="502">
                  <c:v>0.50521928063954347</c:v>
                </c:pt>
                <c:pt idx="503">
                  <c:v>1.0909430767858144</c:v>
                </c:pt>
                <c:pt idx="504">
                  <c:v>0.27250330046777593</c:v>
                </c:pt>
                <c:pt idx="505">
                  <c:v>0</c:v>
                </c:pt>
                <c:pt idx="506">
                  <c:v>1.5408635302791511</c:v>
                </c:pt>
                <c:pt idx="507">
                  <c:v>0.34612416668472079</c:v>
                </c:pt>
                <c:pt idx="508">
                  <c:v>-0.19621941338952675</c:v>
                </c:pt>
                <c:pt idx="509">
                  <c:v>-0.60412583071922255</c:v>
                </c:pt>
                <c:pt idx="510">
                  <c:v>-0.37684111712574087</c:v>
                </c:pt>
                <c:pt idx="511">
                  <c:v>0</c:v>
                </c:pt>
                <c:pt idx="512">
                  <c:v>0.35825078738311245</c:v>
                </c:pt>
                <c:pt idx="513">
                  <c:v>-0.75882794385503782</c:v>
                </c:pt>
                <c:pt idx="514">
                  <c:v>-0.18390567963565552</c:v>
                </c:pt>
                <c:pt idx="515">
                  <c:v>3.9185951947366053</c:v>
                </c:pt>
                <c:pt idx="516">
                  <c:v>-2.656364042671834</c:v>
                </c:pt>
                <c:pt idx="517">
                  <c:v>0.58465872575088618</c:v>
                </c:pt>
                <c:pt idx="518">
                  <c:v>2.9115347040290267</c:v>
                </c:pt>
                <c:pt idx="519">
                  <c:v>0</c:v>
                </c:pt>
                <c:pt idx="520">
                  <c:v>2.3629813670770714</c:v>
                </c:pt>
                <c:pt idx="521">
                  <c:v>0.32541119200128721</c:v>
                </c:pt>
                <c:pt idx="522">
                  <c:v>-0.30145062596516459</c:v>
                </c:pt>
                <c:pt idx="523">
                  <c:v>-3.3875873681357858</c:v>
                </c:pt>
                <c:pt idx="524">
                  <c:v>0</c:v>
                </c:pt>
                <c:pt idx="525">
                  <c:v>-2.0267255210760058</c:v>
                </c:pt>
                <c:pt idx="526">
                  <c:v>-8.35643295367543E-2</c:v>
                </c:pt>
                <c:pt idx="527">
                  <c:v>0.37323726365247456</c:v>
                </c:pt>
                <c:pt idx="528">
                  <c:v>1.2980959503513798</c:v>
                </c:pt>
                <c:pt idx="529">
                  <c:v>-0.22323724243447085</c:v>
                </c:pt>
                <c:pt idx="530">
                  <c:v>-0.40491265616861005</c:v>
                </c:pt>
                <c:pt idx="531">
                  <c:v>-1.1335194346922632</c:v>
                </c:pt>
                <c:pt idx="532">
                  <c:v>-0.3857725369112428</c:v>
                </c:pt>
                <c:pt idx="533">
                  <c:v>-3.0100448943249258E-2</c:v>
                </c:pt>
                <c:pt idx="534">
                  <c:v>-0.27377456149652346</c:v>
                </c:pt>
                <c:pt idx="535">
                  <c:v>-1.4900398742406888</c:v>
                </c:pt>
                <c:pt idx="536">
                  <c:v>0.58620412177654879</c:v>
                </c:pt>
                <c:pt idx="537">
                  <c:v>1.7051932026002232</c:v>
                </c:pt>
                <c:pt idx="538">
                  <c:v>0.36875659437948638</c:v>
                </c:pt>
                <c:pt idx="539">
                  <c:v>-4.8734174884868864E-2</c:v>
                </c:pt>
                <c:pt idx="540">
                  <c:v>3.7055519663325303</c:v>
                </c:pt>
                <c:pt idx="541">
                  <c:v>0.68066555381173233</c:v>
                </c:pt>
                <c:pt idx="542">
                  <c:v>-1.1744271866957261</c:v>
                </c:pt>
                <c:pt idx="543">
                  <c:v>1.3788997884812924</c:v>
                </c:pt>
                <c:pt idx="544">
                  <c:v>-0.16422566225683521</c:v>
                </c:pt>
                <c:pt idx="545">
                  <c:v>0.61655263555402406</c:v>
                </c:pt>
                <c:pt idx="546">
                  <c:v>-1.9326594530859171</c:v>
                </c:pt>
                <c:pt idx="547">
                  <c:v>2.0903830765059155</c:v>
                </c:pt>
                <c:pt idx="548">
                  <c:v>-0.98762842735344991</c:v>
                </c:pt>
                <c:pt idx="549">
                  <c:v>0.33522066844307874</c:v>
                </c:pt>
                <c:pt idx="550">
                  <c:v>1.219311232090238</c:v>
                </c:pt>
                <c:pt idx="551">
                  <c:v>5.8286121722364159</c:v>
                </c:pt>
                <c:pt idx="552">
                  <c:v>0</c:v>
                </c:pt>
                <c:pt idx="553">
                  <c:v>2.558423450237215</c:v>
                </c:pt>
                <c:pt idx="554">
                  <c:v>0.87578257974309093</c:v>
                </c:pt>
                <c:pt idx="555">
                  <c:v>2.2514533437339868</c:v>
                </c:pt>
                <c:pt idx="556">
                  <c:v>-0.84377597303020657</c:v>
                </c:pt>
                <c:pt idx="557">
                  <c:v>-1.8391820516932784</c:v>
                </c:pt>
                <c:pt idx="558">
                  <c:v>0</c:v>
                </c:pt>
                <c:pt idx="559">
                  <c:v>-1.6322865553468253</c:v>
                </c:pt>
                <c:pt idx="560">
                  <c:v>-0.23290209032937081</c:v>
                </c:pt>
                <c:pt idx="561">
                  <c:v>-0.844937316262933</c:v>
                </c:pt>
                <c:pt idx="562">
                  <c:v>-0.98350010154207723</c:v>
                </c:pt>
                <c:pt idx="563">
                  <c:v>-1.9944715103140054</c:v>
                </c:pt>
                <c:pt idx="564">
                  <c:v>-1.7303762206542672</c:v>
                </c:pt>
                <c:pt idx="565">
                  <c:v>8.7536156676824017E-2</c:v>
                </c:pt>
                <c:pt idx="566">
                  <c:v>3.4071379173179368</c:v>
                </c:pt>
                <c:pt idx="567">
                  <c:v>0.24356748160613728</c:v>
                </c:pt>
                <c:pt idx="568">
                  <c:v>0</c:v>
                </c:pt>
                <c:pt idx="569">
                  <c:v>-1.3195596350723853</c:v>
                </c:pt>
                <c:pt idx="570">
                  <c:v>-1.3685466363801366</c:v>
                </c:pt>
                <c:pt idx="571">
                  <c:v>-0.83267489900800751</c:v>
                </c:pt>
                <c:pt idx="572">
                  <c:v>0.36991865395136259</c:v>
                </c:pt>
                <c:pt idx="573">
                  <c:v>-2.3433902913670903</c:v>
                </c:pt>
                <c:pt idx="574">
                  <c:v>-1.2264563371063133</c:v>
                </c:pt>
                <c:pt idx="575">
                  <c:v>-0.48249104679903754</c:v>
                </c:pt>
                <c:pt idx="576">
                  <c:v>0.7075793328124198</c:v>
                </c:pt>
                <c:pt idx="577">
                  <c:v>-5.0748973752230864E-2</c:v>
                </c:pt>
                <c:pt idx="578">
                  <c:v>0.99315204841384208</c:v>
                </c:pt>
                <c:pt idx="579">
                  <c:v>0</c:v>
                </c:pt>
                <c:pt idx="580">
                  <c:v>-1.2621811535841618</c:v>
                </c:pt>
                <c:pt idx="581">
                  <c:v>0.14795942583416766</c:v>
                </c:pt>
                <c:pt idx="582">
                  <c:v>-0.84088779889594489</c:v>
                </c:pt>
                <c:pt idx="583">
                  <c:v>1.2808604639533883</c:v>
                </c:pt>
                <c:pt idx="584">
                  <c:v>-1.5620141121539057</c:v>
                </c:pt>
                <c:pt idx="585">
                  <c:v>0</c:v>
                </c:pt>
                <c:pt idx="586">
                  <c:v>-0.65911983907500682</c:v>
                </c:pt>
                <c:pt idx="587">
                  <c:v>-2.7172884574624296</c:v>
                </c:pt>
                <c:pt idx="588">
                  <c:v>0.91265089506558361</c:v>
                </c:pt>
                <c:pt idx="589">
                  <c:v>0</c:v>
                </c:pt>
                <c:pt idx="590">
                  <c:v>-0.83339264017518655</c:v>
                </c:pt>
                <c:pt idx="591">
                  <c:v>0.768802008670745</c:v>
                </c:pt>
                <c:pt idx="592">
                  <c:v>-1.1390609625576804</c:v>
                </c:pt>
                <c:pt idx="593">
                  <c:v>0</c:v>
                </c:pt>
                <c:pt idx="594">
                  <c:v>1.2171785007628273</c:v>
                </c:pt>
                <c:pt idx="595">
                  <c:v>-1.4093454441264557</c:v>
                </c:pt>
                <c:pt idx="596">
                  <c:v>-0.58925839173735861</c:v>
                </c:pt>
                <c:pt idx="597">
                  <c:v>0.69427147738041795</c:v>
                </c:pt>
                <c:pt idx="598">
                  <c:v>0</c:v>
                </c:pt>
                <c:pt idx="599">
                  <c:v>-1.3202956449031555</c:v>
                </c:pt>
                <c:pt idx="600">
                  <c:v>-0.75095901247916785</c:v>
                </c:pt>
                <c:pt idx="601">
                  <c:v>0</c:v>
                </c:pt>
                <c:pt idx="602">
                  <c:v>1.9300925110589864</c:v>
                </c:pt>
                <c:pt idx="603">
                  <c:v>-0.81540970284357472</c:v>
                </c:pt>
                <c:pt idx="604">
                  <c:v>0</c:v>
                </c:pt>
                <c:pt idx="605">
                  <c:v>-0.51040651614525645</c:v>
                </c:pt>
                <c:pt idx="606">
                  <c:v>-0.60779080418824494</c:v>
                </c:pt>
                <c:pt idx="607">
                  <c:v>-0.37934417313649371</c:v>
                </c:pt>
                <c:pt idx="608">
                  <c:v>-0.8243839438429843</c:v>
                </c:pt>
                <c:pt idx="609">
                  <c:v>-0.17756760856386622</c:v>
                </c:pt>
                <c:pt idx="610">
                  <c:v>-0.39999327697581499</c:v>
                </c:pt>
                <c:pt idx="611">
                  <c:v>0.37778008328035728</c:v>
                </c:pt>
                <c:pt idx="612">
                  <c:v>-1.8183705795295728</c:v>
                </c:pt>
                <c:pt idx="613">
                  <c:v>0</c:v>
                </c:pt>
                <c:pt idx="614">
                  <c:v>-1.2586570209510979</c:v>
                </c:pt>
                <c:pt idx="615">
                  <c:v>-9.1390885097753838E-2</c:v>
                </c:pt>
                <c:pt idx="616">
                  <c:v>1.4003020429928688</c:v>
                </c:pt>
                <c:pt idx="617">
                  <c:v>2.0268201904581566</c:v>
                </c:pt>
                <c:pt idx="618">
                  <c:v>-0.99786756146681377</c:v>
                </c:pt>
                <c:pt idx="619">
                  <c:v>0.8397951480487329</c:v>
                </c:pt>
                <c:pt idx="620">
                  <c:v>0.16464288958133011</c:v>
                </c:pt>
                <c:pt idx="621">
                  <c:v>-0.86538050619171081</c:v>
                </c:pt>
                <c:pt idx="622">
                  <c:v>2.625442664185293</c:v>
                </c:pt>
                <c:pt idx="623">
                  <c:v>-1.5513281777611025</c:v>
                </c:pt>
                <c:pt idx="624">
                  <c:v>0.93960590457481707</c:v>
                </c:pt>
                <c:pt idx="625">
                  <c:v>-1.2841330735104244</c:v>
                </c:pt>
                <c:pt idx="626">
                  <c:v>0</c:v>
                </c:pt>
                <c:pt idx="627">
                  <c:v>-1.2523790824172916</c:v>
                </c:pt>
                <c:pt idx="628">
                  <c:v>-0.25296611071303854</c:v>
                </c:pt>
                <c:pt idx="629">
                  <c:v>-1.2556487163921914</c:v>
                </c:pt>
                <c:pt idx="630">
                  <c:v>0</c:v>
                </c:pt>
                <c:pt idx="631">
                  <c:v>-1.2549546714719044</c:v>
                </c:pt>
                <c:pt idx="632">
                  <c:v>0</c:v>
                </c:pt>
                <c:pt idx="633">
                  <c:v>0</c:v>
                </c:pt>
                <c:pt idx="634">
                  <c:v>-0.64101952651461502</c:v>
                </c:pt>
                <c:pt idx="635">
                  <c:v>0</c:v>
                </c:pt>
                <c:pt idx="636">
                  <c:v>0</c:v>
                </c:pt>
                <c:pt idx="637">
                  <c:v>2.6685398342945188</c:v>
                </c:pt>
                <c:pt idx="638">
                  <c:v>-1.8581669205555096</c:v>
                </c:pt>
                <c:pt idx="639">
                  <c:v>1.7427127099998962</c:v>
                </c:pt>
                <c:pt idx="640">
                  <c:v>6.3648095039214327</c:v>
                </c:pt>
                <c:pt idx="641">
                  <c:v>1.5084805074511127</c:v>
                </c:pt>
                <c:pt idx="642">
                  <c:v>0</c:v>
                </c:pt>
                <c:pt idx="643">
                  <c:v>-0.57386503311117654</c:v>
                </c:pt>
                <c:pt idx="644">
                  <c:v>0.43927406157238336</c:v>
                </c:pt>
                <c:pt idx="645">
                  <c:v>0.86717575810433445</c:v>
                </c:pt>
                <c:pt idx="646">
                  <c:v>-0.53281712095348421</c:v>
                </c:pt>
                <c:pt idx="647">
                  <c:v>-1.2760766809248756</c:v>
                </c:pt>
                <c:pt idx="648">
                  <c:v>0.81687729113313612</c:v>
                </c:pt>
                <c:pt idx="649">
                  <c:v>-0.91830387460007312</c:v>
                </c:pt>
                <c:pt idx="650">
                  <c:v>1.6159556678830844</c:v>
                </c:pt>
                <c:pt idx="651">
                  <c:v>-1.2599828132385742</c:v>
                </c:pt>
                <c:pt idx="652">
                  <c:v>-1.7213281668776765</c:v>
                </c:pt>
                <c:pt idx="653">
                  <c:v>0.89271354584850204</c:v>
                </c:pt>
                <c:pt idx="654">
                  <c:v>2.8901847547287502</c:v>
                </c:pt>
                <c:pt idx="655">
                  <c:v>-0.77960415224303681</c:v>
                </c:pt>
                <c:pt idx="656">
                  <c:v>-0.56154221767485346</c:v>
                </c:pt>
                <c:pt idx="657">
                  <c:v>1.9262401566939591E-2</c:v>
                </c:pt>
                <c:pt idx="658">
                  <c:v>0</c:v>
                </c:pt>
                <c:pt idx="659">
                  <c:v>-1.2653434252326092</c:v>
                </c:pt>
                <c:pt idx="660">
                  <c:v>1.701789062761403</c:v>
                </c:pt>
                <c:pt idx="661">
                  <c:v>-1.4951256544264337</c:v>
                </c:pt>
                <c:pt idx="662">
                  <c:v>0</c:v>
                </c:pt>
                <c:pt idx="663">
                  <c:v>-1.8727819781316788</c:v>
                </c:pt>
                <c:pt idx="664">
                  <c:v>4.7716369238281962</c:v>
                </c:pt>
                <c:pt idx="665">
                  <c:v>-2.2941287484157682</c:v>
                </c:pt>
                <c:pt idx="666">
                  <c:v>1.9809065397744243</c:v>
                </c:pt>
                <c:pt idx="667">
                  <c:v>0</c:v>
                </c:pt>
                <c:pt idx="668">
                  <c:v>1.8142747536020005</c:v>
                </c:pt>
                <c:pt idx="669">
                  <c:v>-1.1506829767512583</c:v>
                </c:pt>
                <c:pt idx="670">
                  <c:v>1.2082539348682895</c:v>
                </c:pt>
                <c:pt idx="671">
                  <c:v>1.79031878396985</c:v>
                </c:pt>
                <c:pt idx="672">
                  <c:v>0</c:v>
                </c:pt>
                <c:pt idx="673">
                  <c:v>-1.1499632048746506</c:v>
                </c:pt>
                <c:pt idx="674">
                  <c:v>3.7838349203296318E-2</c:v>
                </c:pt>
                <c:pt idx="675">
                  <c:v>0.45736777879940371</c:v>
                </c:pt>
                <c:pt idx="676">
                  <c:v>0.30979060534772174</c:v>
                </c:pt>
                <c:pt idx="677">
                  <c:v>0</c:v>
                </c:pt>
                <c:pt idx="678">
                  <c:v>-1.4454000540137686</c:v>
                </c:pt>
                <c:pt idx="679">
                  <c:v>-1.1928717727826057</c:v>
                </c:pt>
                <c:pt idx="680">
                  <c:v>-0.77420966215328058</c:v>
                </c:pt>
                <c:pt idx="681">
                  <c:v>0</c:v>
                </c:pt>
                <c:pt idx="682">
                  <c:v>2.6847273725719303</c:v>
                </c:pt>
                <c:pt idx="683">
                  <c:v>-1.869522419735683</c:v>
                </c:pt>
                <c:pt idx="684">
                  <c:v>0</c:v>
                </c:pt>
                <c:pt idx="685">
                  <c:v>-0.53178026486536689</c:v>
                </c:pt>
                <c:pt idx="686">
                  <c:v>1.533481985156012</c:v>
                </c:pt>
                <c:pt idx="687">
                  <c:v>0</c:v>
                </c:pt>
                <c:pt idx="688">
                  <c:v>-0.64493962224563006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2.7986765058987286</c:v>
                </c:pt>
                <c:pt idx="695">
                  <c:v>0.16707522331935198</c:v>
                </c:pt>
                <c:pt idx="696">
                  <c:v>0.98866076366757571</c:v>
                </c:pt>
                <c:pt idx="697">
                  <c:v>3.2718877206227175</c:v>
                </c:pt>
                <c:pt idx="698">
                  <c:v>1.6118420476753093</c:v>
                </c:pt>
                <c:pt idx="699">
                  <c:v>0</c:v>
                </c:pt>
                <c:pt idx="700">
                  <c:v>-1.2426970901375454</c:v>
                </c:pt>
                <c:pt idx="701">
                  <c:v>5.2256526244636232</c:v>
                </c:pt>
                <c:pt idx="702">
                  <c:v>1.2510713648660801</c:v>
                </c:pt>
                <c:pt idx="703">
                  <c:v>0</c:v>
                </c:pt>
                <c:pt idx="704">
                  <c:v>-1.4053191522729314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2.8403799784647816</c:v>
                </c:pt>
                <c:pt idx="710">
                  <c:v>0</c:v>
                </c:pt>
                <c:pt idx="711">
                  <c:v>-1.4086659606349561</c:v>
                </c:pt>
                <c:pt idx="712">
                  <c:v>-0.2602392797113211</c:v>
                </c:pt>
                <c:pt idx="713">
                  <c:v>0.94411828951691135</c:v>
                </c:pt>
                <c:pt idx="714">
                  <c:v>-1.1797773627811647E-2</c:v>
                </c:pt>
                <c:pt idx="715">
                  <c:v>0</c:v>
                </c:pt>
                <c:pt idx="716">
                  <c:v>1.6898659496842807</c:v>
                </c:pt>
                <c:pt idx="717">
                  <c:v>0</c:v>
                </c:pt>
                <c:pt idx="718">
                  <c:v>0</c:v>
                </c:pt>
                <c:pt idx="719">
                  <c:v>0.36573374557711036</c:v>
                </c:pt>
                <c:pt idx="720">
                  <c:v>0</c:v>
                </c:pt>
                <c:pt idx="721">
                  <c:v>-1.0334310477423516</c:v>
                </c:pt>
                <c:pt idx="722">
                  <c:v>0</c:v>
                </c:pt>
                <c:pt idx="723">
                  <c:v>0</c:v>
                </c:pt>
                <c:pt idx="724">
                  <c:v>3.3216842416573984</c:v>
                </c:pt>
                <c:pt idx="725">
                  <c:v>0</c:v>
                </c:pt>
                <c:pt idx="726">
                  <c:v>1.391365692113542</c:v>
                </c:pt>
                <c:pt idx="727">
                  <c:v>0</c:v>
                </c:pt>
                <c:pt idx="728">
                  <c:v>-0.14816796792803499</c:v>
                </c:pt>
                <c:pt idx="729">
                  <c:v>0</c:v>
                </c:pt>
                <c:pt idx="730">
                  <c:v>-1.2474133356415342</c:v>
                </c:pt>
                <c:pt idx="731">
                  <c:v>0.45601762402315815</c:v>
                </c:pt>
                <c:pt idx="732">
                  <c:v>-0.62466052474888611</c:v>
                </c:pt>
                <c:pt idx="733">
                  <c:v>0</c:v>
                </c:pt>
                <c:pt idx="734">
                  <c:v>3.4334068257485164</c:v>
                </c:pt>
                <c:pt idx="735">
                  <c:v>0.38720625551993892</c:v>
                </c:pt>
                <c:pt idx="736">
                  <c:v>1.4133482525497953</c:v>
                </c:pt>
                <c:pt idx="737">
                  <c:v>-0.3752446247727117</c:v>
                </c:pt>
                <c:pt idx="738">
                  <c:v>4.1477722347655765</c:v>
                </c:pt>
                <c:pt idx="739">
                  <c:v>-0.99186062210205339</c:v>
                </c:pt>
                <c:pt idx="740">
                  <c:v>0</c:v>
                </c:pt>
                <c:pt idx="741">
                  <c:v>-0.38271209157507347</c:v>
                </c:pt>
                <c:pt idx="742">
                  <c:v>-1.7538821591799376</c:v>
                </c:pt>
                <c:pt idx="743">
                  <c:v>0</c:v>
                </c:pt>
                <c:pt idx="744">
                  <c:v>9.9620268289269287E-2</c:v>
                </c:pt>
                <c:pt idx="745">
                  <c:v>-1.031842689696747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-0.36313115350989422</c:v>
                </c:pt>
                <c:pt idx="752">
                  <c:v>0</c:v>
                </c:pt>
                <c:pt idx="753">
                  <c:v>-0.65156103391860709</c:v>
                </c:pt>
                <c:pt idx="754">
                  <c:v>-2.4230590490931907</c:v>
                </c:pt>
                <c:pt idx="755">
                  <c:v>0.20667898471962953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-0.55252800110600742</c:v>
                </c:pt>
                <c:pt idx="760">
                  <c:v>1.9802546095951596</c:v>
                </c:pt>
                <c:pt idx="761">
                  <c:v>-3.0476877847032084</c:v>
                </c:pt>
                <c:pt idx="762">
                  <c:v>1.4239130366925563</c:v>
                </c:pt>
                <c:pt idx="763">
                  <c:v>0</c:v>
                </c:pt>
                <c:pt idx="764">
                  <c:v>0.10529656450023506</c:v>
                </c:pt>
                <c:pt idx="765">
                  <c:v>1.5290337184879377</c:v>
                </c:pt>
                <c:pt idx="766">
                  <c:v>0</c:v>
                </c:pt>
                <c:pt idx="767">
                  <c:v>1.4330673638365523</c:v>
                </c:pt>
                <c:pt idx="768">
                  <c:v>0</c:v>
                </c:pt>
                <c:pt idx="769">
                  <c:v>0.32353641544354383</c:v>
                </c:pt>
                <c:pt idx="770">
                  <c:v>0</c:v>
                </c:pt>
                <c:pt idx="771">
                  <c:v>-1.1223864723794121</c:v>
                </c:pt>
                <c:pt idx="772">
                  <c:v>-0.66624866270426431</c:v>
                </c:pt>
                <c:pt idx="773">
                  <c:v>0</c:v>
                </c:pt>
                <c:pt idx="774">
                  <c:v>-3.9347294040772556</c:v>
                </c:pt>
                <c:pt idx="775">
                  <c:v>4.2599024859926171E-2</c:v>
                </c:pt>
                <c:pt idx="776">
                  <c:v>0</c:v>
                </c:pt>
                <c:pt idx="777">
                  <c:v>-1.1031399389524017</c:v>
                </c:pt>
                <c:pt idx="778">
                  <c:v>0</c:v>
                </c:pt>
                <c:pt idx="779">
                  <c:v>0.78293669260384924</c:v>
                </c:pt>
                <c:pt idx="780">
                  <c:v>0</c:v>
                </c:pt>
                <c:pt idx="781">
                  <c:v>0</c:v>
                </c:pt>
                <c:pt idx="782">
                  <c:v>1.2115853895231252</c:v>
                </c:pt>
                <c:pt idx="783">
                  <c:v>0.30134808165919758</c:v>
                </c:pt>
                <c:pt idx="784">
                  <c:v>8.0677093359461587</c:v>
                </c:pt>
                <c:pt idx="785">
                  <c:v>0.67773503547718539</c:v>
                </c:pt>
                <c:pt idx="786">
                  <c:v>0</c:v>
                </c:pt>
                <c:pt idx="787">
                  <c:v>0.91018999119512589</c:v>
                </c:pt>
                <c:pt idx="788">
                  <c:v>3.5820398274277041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0.92750205865676705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-0.75818803901537946</c:v>
                </c:pt>
                <c:pt idx="803">
                  <c:v>0</c:v>
                </c:pt>
                <c:pt idx="804">
                  <c:v>0.26143897733862165</c:v>
                </c:pt>
                <c:pt idx="805">
                  <c:v>-1.6577818134908771</c:v>
                </c:pt>
                <c:pt idx="806">
                  <c:v>0</c:v>
                </c:pt>
                <c:pt idx="807">
                  <c:v>0.46388225064004995</c:v>
                </c:pt>
                <c:pt idx="808">
                  <c:v>0.3077399190407788</c:v>
                </c:pt>
                <c:pt idx="809">
                  <c:v>-2.7515846101436785</c:v>
                </c:pt>
                <c:pt idx="810">
                  <c:v>-0.82140503821177768</c:v>
                </c:pt>
                <c:pt idx="811">
                  <c:v>0</c:v>
                </c:pt>
                <c:pt idx="812">
                  <c:v>-0.29190057033274019</c:v>
                </c:pt>
                <c:pt idx="813">
                  <c:v>1.381730312773235</c:v>
                </c:pt>
                <c:pt idx="814">
                  <c:v>-1.8328170257700391</c:v>
                </c:pt>
                <c:pt idx="815">
                  <c:v>0</c:v>
                </c:pt>
                <c:pt idx="816">
                  <c:v>-1.6600171443340539</c:v>
                </c:pt>
                <c:pt idx="817">
                  <c:v>2.8704276824641708</c:v>
                </c:pt>
                <c:pt idx="818">
                  <c:v>0</c:v>
                </c:pt>
                <c:pt idx="819">
                  <c:v>0.62525205614536894</c:v>
                </c:pt>
                <c:pt idx="820">
                  <c:v>0.22239552943957053</c:v>
                </c:pt>
                <c:pt idx="821">
                  <c:v>0</c:v>
                </c:pt>
                <c:pt idx="822">
                  <c:v>0</c:v>
                </c:pt>
                <c:pt idx="823">
                  <c:v>-3.674255990830257</c:v>
                </c:pt>
                <c:pt idx="824">
                  <c:v>-0.87280432955814424</c:v>
                </c:pt>
                <c:pt idx="825">
                  <c:v>-1.2483734507379778</c:v>
                </c:pt>
                <c:pt idx="826">
                  <c:v>0</c:v>
                </c:pt>
                <c:pt idx="827">
                  <c:v>-2.590730631951486</c:v>
                </c:pt>
                <c:pt idx="828">
                  <c:v>0</c:v>
                </c:pt>
                <c:pt idx="829">
                  <c:v>0.32887523565869303</c:v>
                </c:pt>
                <c:pt idx="830">
                  <c:v>0.41550522377087074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-1.1432857115524073</c:v>
                </c:pt>
                <c:pt idx="835">
                  <c:v>-0.57707888455360257</c:v>
                </c:pt>
                <c:pt idx="836">
                  <c:v>5.1868324637438379</c:v>
                </c:pt>
                <c:pt idx="837">
                  <c:v>-0.9613798120681416</c:v>
                </c:pt>
                <c:pt idx="838">
                  <c:v>0</c:v>
                </c:pt>
                <c:pt idx="839">
                  <c:v>-0.27575735188404504</c:v>
                </c:pt>
                <c:pt idx="840">
                  <c:v>-1.227356391839233</c:v>
                </c:pt>
                <c:pt idx="841">
                  <c:v>1.205695869548272</c:v>
                </c:pt>
                <c:pt idx="842">
                  <c:v>-0.71132450778147938</c:v>
                </c:pt>
                <c:pt idx="843">
                  <c:v>-0.50455120389498198</c:v>
                </c:pt>
                <c:pt idx="844">
                  <c:v>-0.49772119634797463</c:v>
                </c:pt>
                <c:pt idx="845">
                  <c:v>-0.43212471510464923</c:v>
                </c:pt>
                <c:pt idx="846">
                  <c:v>0</c:v>
                </c:pt>
                <c:pt idx="847">
                  <c:v>0</c:v>
                </c:pt>
                <c:pt idx="848">
                  <c:v>0.11950282687778602</c:v>
                </c:pt>
                <c:pt idx="849">
                  <c:v>4.7274608802130444</c:v>
                </c:pt>
                <c:pt idx="850">
                  <c:v>0</c:v>
                </c:pt>
                <c:pt idx="851">
                  <c:v>-1.2490955317825749</c:v>
                </c:pt>
                <c:pt idx="852">
                  <c:v>-0.65985514755543528</c:v>
                </c:pt>
                <c:pt idx="853">
                  <c:v>0.36854624742972097</c:v>
                </c:pt>
                <c:pt idx="854">
                  <c:v>0</c:v>
                </c:pt>
                <c:pt idx="855">
                  <c:v>2.4565688453819599</c:v>
                </c:pt>
                <c:pt idx="856">
                  <c:v>1.153612446448725</c:v>
                </c:pt>
                <c:pt idx="857">
                  <c:v>0.15525864252226507</c:v>
                </c:pt>
                <c:pt idx="858">
                  <c:v>0.1528524343057871</c:v>
                </c:pt>
                <c:pt idx="859">
                  <c:v>-1.9495227304599414</c:v>
                </c:pt>
                <c:pt idx="860">
                  <c:v>1.3087838764347959</c:v>
                </c:pt>
                <c:pt idx="861">
                  <c:v>-0.36690630953103476</c:v>
                </c:pt>
                <c:pt idx="862">
                  <c:v>0</c:v>
                </c:pt>
                <c:pt idx="863">
                  <c:v>-1.9688568236332258</c:v>
                </c:pt>
                <c:pt idx="864">
                  <c:v>0.69373220211004583</c:v>
                </c:pt>
                <c:pt idx="865">
                  <c:v>0.67541546219770732</c:v>
                </c:pt>
                <c:pt idx="866">
                  <c:v>0</c:v>
                </c:pt>
                <c:pt idx="867">
                  <c:v>-1.8664489490445104</c:v>
                </c:pt>
                <c:pt idx="868">
                  <c:v>2.2544526814585728</c:v>
                </c:pt>
                <c:pt idx="869">
                  <c:v>0.60782100084416424</c:v>
                </c:pt>
                <c:pt idx="870">
                  <c:v>-0.50795495475590879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-1.1945578073699559</c:v>
                </c:pt>
                <c:pt idx="875">
                  <c:v>1.2590552710621568</c:v>
                </c:pt>
                <c:pt idx="876">
                  <c:v>0.42273732300214695</c:v>
                </c:pt>
                <c:pt idx="877">
                  <c:v>0</c:v>
                </c:pt>
              </c:numCache>
            </c:numRef>
          </c:xVal>
          <c:yVal>
            <c:numRef>
              <c:f>Figs!$M$2:$M$879</c:f>
              <c:numCache>
                <c:formatCode>General</c:formatCode>
                <c:ptCount val="878"/>
                <c:pt idx="0">
                  <c:v>10.631047751414194</c:v>
                </c:pt>
                <c:pt idx="1">
                  <c:v>9.6214387532000423</c:v>
                </c:pt>
                <c:pt idx="2">
                  <c:v>7.8069664202305304</c:v>
                </c:pt>
                <c:pt idx="3">
                  <c:v>7.5487455532594137</c:v>
                </c:pt>
                <c:pt idx="4">
                  <c:v>7.096511669198331</c:v>
                </c:pt>
                <c:pt idx="5">
                  <c:v>6.5240259376909409</c:v>
                </c:pt>
                <c:pt idx="6">
                  <c:v>6.9665593935602415</c:v>
                </c:pt>
                <c:pt idx="7">
                  <c:v>6.9383946223434494</c:v>
                </c:pt>
                <c:pt idx="8">
                  <c:v>6.3832074668355681</c:v>
                </c:pt>
                <c:pt idx="9">
                  <c:v>7.2797707152576239</c:v>
                </c:pt>
                <c:pt idx="10">
                  <c:v>0</c:v>
                </c:pt>
                <c:pt idx="11">
                  <c:v>8.8553767903510838</c:v>
                </c:pt>
                <c:pt idx="12">
                  <c:v>7.2081725266671217</c:v>
                </c:pt>
                <c:pt idx="13">
                  <c:v>7.1224616357906001</c:v>
                </c:pt>
                <c:pt idx="14">
                  <c:v>7.726242125431888</c:v>
                </c:pt>
                <c:pt idx="15">
                  <c:v>6.555831156206577</c:v>
                </c:pt>
                <c:pt idx="16">
                  <c:v>6.8811888662477205</c:v>
                </c:pt>
                <c:pt idx="17">
                  <c:v>7.9558238367843241</c:v>
                </c:pt>
                <c:pt idx="18">
                  <c:v>10.035133436285214</c:v>
                </c:pt>
                <c:pt idx="19">
                  <c:v>10.921171257974409</c:v>
                </c:pt>
                <c:pt idx="20">
                  <c:v>7.0755597345718053</c:v>
                </c:pt>
                <c:pt idx="21">
                  <c:v>8.3692622539148509</c:v>
                </c:pt>
                <c:pt idx="22">
                  <c:v>7.0621550001674525</c:v>
                </c:pt>
                <c:pt idx="23">
                  <c:v>9.9924634288327905</c:v>
                </c:pt>
                <c:pt idx="24">
                  <c:v>9.3369597851207047</c:v>
                </c:pt>
                <c:pt idx="25">
                  <c:v>9.6252091342181512</c:v>
                </c:pt>
                <c:pt idx="26">
                  <c:v>10.825739229215444</c:v>
                </c:pt>
                <c:pt idx="27">
                  <c:v>5.7892845012979439</c:v>
                </c:pt>
                <c:pt idx="28">
                  <c:v>8.9796325850709131</c:v>
                </c:pt>
                <c:pt idx="29">
                  <c:v>8.7026846622238292</c:v>
                </c:pt>
                <c:pt idx="30">
                  <c:v>9.6277267650916905</c:v>
                </c:pt>
                <c:pt idx="31">
                  <c:v>9.2064414497352693</c:v>
                </c:pt>
                <c:pt idx="32">
                  <c:v>9.1700254301440314</c:v>
                </c:pt>
                <c:pt idx="33">
                  <c:v>9.3174201866623605</c:v>
                </c:pt>
                <c:pt idx="34">
                  <c:v>6.358049119986747</c:v>
                </c:pt>
                <c:pt idx="35">
                  <c:v>9.2616327539291987</c:v>
                </c:pt>
                <c:pt idx="36">
                  <c:v>7.763133659334466</c:v>
                </c:pt>
                <c:pt idx="37">
                  <c:v>10.535370083279165</c:v>
                </c:pt>
                <c:pt idx="38">
                  <c:v>10.402571727597929</c:v>
                </c:pt>
                <c:pt idx="39">
                  <c:v>7.6769678142947582</c:v>
                </c:pt>
                <c:pt idx="40">
                  <c:v>7.1467975736537337</c:v>
                </c:pt>
                <c:pt idx="41">
                  <c:v>10.231944658675035</c:v>
                </c:pt>
                <c:pt idx="42">
                  <c:v>5.9799715373136459</c:v>
                </c:pt>
                <c:pt idx="43">
                  <c:v>9.4990635050330781</c:v>
                </c:pt>
                <c:pt idx="44">
                  <c:v>8.3252272009745205</c:v>
                </c:pt>
                <c:pt idx="45">
                  <c:v>9.4518946120186751</c:v>
                </c:pt>
                <c:pt idx="46">
                  <c:v>7.6211866714708982</c:v>
                </c:pt>
                <c:pt idx="47">
                  <c:v>0</c:v>
                </c:pt>
                <c:pt idx="48">
                  <c:v>8.50314556955996</c:v>
                </c:pt>
                <c:pt idx="49">
                  <c:v>7.7915253892284175</c:v>
                </c:pt>
                <c:pt idx="50">
                  <c:v>8.9430119733059481</c:v>
                </c:pt>
                <c:pt idx="51">
                  <c:v>6.4982926301554125</c:v>
                </c:pt>
                <c:pt idx="52">
                  <c:v>7.0947364109652966</c:v>
                </c:pt>
                <c:pt idx="53">
                  <c:v>10.133832596489366</c:v>
                </c:pt>
                <c:pt idx="54">
                  <c:v>9.2481547978615986</c:v>
                </c:pt>
                <c:pt idx="55">
                  <c:v>8.1111667028379451</c:v>
                </c:pt>
                <c:pt idx="56">
                  <c:v>10.691253937360592</c:v>
                </c:pt>
                <c:pt idx="57">
                  <c:v>7.3285243441439283</c:v>
                </c:pt>
                <c:pt idx="58">
                  <c:v>0</c:v>
                </c:pt>
                <c:pt idx="59">
                  <c:v>9.7311897400617227</c:v>
                </c:pt>
                <c:pt idx="60">
                  <c:v>9.9137185089837629</c:v>
                </c:pt>
                <c:pt idx="61">
                  <c:v>6.9381818647871478</c:v>
                </c:pt>
                <c:pt idx="62">
                  <c:v>0</c:v>
                </c:pt>
                <c:pt idx="63">
                  <c:v>7.8901375449646727</c:v>
                </c:pt>
                <c:pt idx="64">
                  <c:v>8.0704110147047068</c:v>
                </c:pt>
                <c:pt idx="65">
                  <c:v>8.0438689867252879</c:v>
                </c:pt>
                <c:pt idx="66">
                  <c:v>5.449486113052818</c:v>
                </c:pt>
                <c:pt idx="67">
                  <c:v>8.0522628956489921</c:v>
                </c:pt>
                <c:pt idx="68">
                  <c:v>7.6588595896913825</c:v>
                </c:pt>
                <c:pt idx="69">
                  <c:v>8.3492125241676103</c:v>
                </c:pt>
                <c:pt idx="70">
                  <c:v>0</c:v>
                </c:pt>
                <c:pt idx="71">
                  <c:v>6.7924267118346222</c:v>
                </c:pt>
                <c:pt idx="72">
                  <c:v>7.2588748347631267</c:v>
                </c:pt>
                <c:pt idx="73">
                  <c:v>8.0511540666027948</c:v>
                </c:pt>
                <c:pt idx="74">
                  <c:v>7.498570501182277</c:v>
                </c:pt>
                <c:pt idx="75">
                  <c:v>7.4325885153646221</c:v>
                </c:pt>
                <c:pt idx="76">
                  <c:v>7.8379439975020793</c:v>
                </c:pt>
                <c:pt idx="77">
                  <c:v>6.6398946935548491</c:v>
                </c:pt>
                <c:pt idx="78">
                  <c:v>7.6725227042398814</c:v>
                </c:pt>
                <c:pt idx="79">
                  <c:v>6.6743236787674833</c:v>
                </c:pt>
                <c:pt idx="80">
                  <c:v>7.5553967768062629</c:v>
                </c:pt>
                <c:pt idx="81">
                  <c:v>7.4373382629197939</c:v>
                </c:pt>
                <c:pt idx="82">
                  <c:v>6.4280780727619593</c:v>
                </c:pt>
                <c:pt idx="83">
                  <c:v>7.3350424643740597</c:v>
                </c:pt>
                <c:pt idx="84">
                  <c:v>7.6086051834865618</c:v>
                </c:pt>
                <c:pt idx="85">
                  <c:v>7.0746167947742844</c:v>
                </c:pt>
                <c:pt idx="86">
                  <c:v>7.866371235492327</c:v>
                </c:pt>
                <c:pt idx="87">
                  <c:v>7.4192500661789289</c:v>
                </c:pt>
                <c:pt idx="88">
                  <c:v>6.2377070705118243</c:v>
                </c:pt>
                <c:pt idx="89">
                  <c:v>0</c:v>
                </c:pt>
                <c:pt idx="90">
                  <c:v>7.3056673004898096</c:v>
                </c:pt>
                <c:pt idx="91">
                  <c:v>7.9320687078554784</c:v>
                </c:pt>
                <c:pt idx="92">
                  <c:v>6.6863752567101011</c:v>
                </c:pt>
                <c:pt idx="93">
                  <c:v>6.8977754956912776</c:v>
                </c:pt>
                <c:pt idx="94">
                  <c:v>8.3172576817875896</c:v>
                </c:pt>
                <c:pt idx="95">
                  <c:v>7.1744886544352795</c:v>
                </c:pt>
                <c:pt idx="96">
                  <c:v>7.366930738104835</c:v>
                </c:pt>
                <c:pt idx="97">
                  <c:v>6.3259177537207965</c:v>
                </c:pt>
                <c:pt idx="98">
                  <c:v>7.6643678699358411</c:v>
                </c:pt>
                <c:pt idx="99">
                  <c:v>6.8343984479035731</c:v>
                </c:pt>
                <c:pt idx="100">
                  <c:v>6.8313449779845135</c:v>
                </c:pt>
                <c:pt idx="101">
                  <c:v>6.7240258734780589</c:v>
                </c:pt>
                <c:pt idx="102">
                  <c:v>7.0075920354559385</c:v>
                </c:pt>
                <c:pt idx="103">
                  <c:v>6.8073151192763097</c:v>
                </c:pt>
                <c:pt idx="104">
                  <c:v>7.2556354718260012</c:v>
                </c:pt>
                <c:pt idx="105">
                  <c:v>7.1903176884449111</c:v>
                </c:pt>
                <c:pt idx="106">
                  <c:v>7.4656965605010246</c:v>
                </c:pt>
                <c:pt idx="107">
                  <c:v>7.0116021581998682</c:v>
                </c:pt>
                <c:pt idx="108">
                  <c:v>7.2465624646559634</c:v>
                </c:pt>
                <c:pt idx="109">
                  <c:v>8.4967643357527525</c:v>
                </c:pt>
                <c:pt idx="110">
                  <c:v>7.7707515234127102</c:v>
                </c:pt>
                <c:pt idx="111">
                  <c:v>6.8548696513497642</c:v>
                </c:pt>
                <c:pt idx="112">
                  <c:v>8.0614901766248153</c:v>
                </c:pt>
                <c:pt idx="113">
                  <c:v>7.5800406685659869</c:v>
                </c:pt>
                <c:pt idx="114">
                  <c:v>6.0262880620239425</c:v>
                </c:pt>
                <c:pt idx="115">
                  <c:v>6.7071122224102764</c:v>
                </c:pt>
                <c:pt idx="116">
                  <c:v>6.9772273118116317</c:v>
                </c:pt>
                <c:pt idx="117">
                  <c:v>0</c:v>
                </c:pt>
                <c:pt idx="118">
                  <c:v>6.8897945571244508</c:v>
                </c:pt>
                <c:pt idx="119">
                  <c:v>6.3512289193850746</c:v>
                </c:pt>
                <c:pt idx="120">
                  <c:v>7.351692454052011</c:v>
                </c:pt>
                <c:pt idx="121">
                  <c:v>7.0975332125338246</c:v>
                </c:pt>
                <c:pt idx="122">
                  <c:v>6.8805992493553729</c:v>
                </c:pt>
                <c:pt idx="123">
                  <c:v>6.8551525460770675</c:v>
                </c:pt>
                <c:pt idx="124">
                  <c:v>7.6114721091024418</c:v>
                </c:pt>
                <c:pt idx="125">
                  <c:v>6.9195270672236244</c:v>
                </c:pt>
                <c:pt idx="126">
                  <c:v>7.6605035732270785</c:v>
                </c:pt>
                <c:pt idx="127">
                  <c:v>6.2854504099049331</c:v>
                </c:pt>
                <c:pt idx="128">
                  <c:v>7.4464307549964879</c:v>
                </c:pt>
                <c:pt idx="129">
                  <c:v>6.8787842460492481</c:v>
                </c:pt>
                <c:pt idx="130">
                  <c:v>5.9637878273455556</c:v>
                </c:pt>
                <c:pt idx="131">
                  <c:v>7.1872383376387416</c:v>
                </c:pt>
                <c:pt idx="132">
                  <c:v>7.4486213073270484</c:v>
                </c:pt>
                <c:pt idx="133">
                  <c:v>6.4681256950504178</c:v>
                </c:pt>
                <c:pt idx="134">
                  <c:v>7.6696190146464618</c:v>
                </c:pt>
                <c:pt idx="135">
                  <c:v>6.6693847628349356</c:v>
                </c:pt>
                <c:pt idx="136">
                  <c:v>6.6234767184243752</c:v>
                </c:pt>
                <c:pt idx="137">
                  <c:v>6.6200428330841676</c:v>
                </c:pt>
                <c:pt idx="138">
                  <c:v>6.8990239304441747</c:v>
                </c:pt>
                <c:pt idx="139">
                  <c:v>7.1148944173071831</c:v>
                </c:pt>
                <c:pt idx="140">
                  <c:v>6.7872170455341285</c:v>
                </c:pt>
                <c:pt idx="141">
                  <c:v>7.4001475532933378</c:v>
                </c:pt>
                <c:pt idx="142">
                  <c:v>7.5587745494893239</c:v>
                </c:pt>
                <c:pt idx="143">
                  <c:v>6.4730751074571629</c:v>
                </c:pt>
                <c:pt idx="144">
                  <c:v>6.6293229354541525</c:v>
                </c:pt>
                <c:pt idx="145">
                  <c:v>6.8354974735784468</c:v>
                </c:pt>
                <c:pt idx="146">
                  <c:v>8.5907298485759078</c:v>
                </c:pt>
                <c:pt idx="147">
                  <c:v>7.8547671512931938</c:v>
                </c:pt>
                <c:pt idx="148">
                  <c:v>6.8226580193434732</c:v>
                </c:pt>
                <c:pt idx="149">
                  <c:v>7.6258539522037196</c:v>
                </c:pt>
                <c:pt idx="150">
                  <c:v>7.724698404596988</c:v>
                </c:pt>
                <c:pt idx="151">
                  <c:v>6.6589410320072346</c:v>
                </c:pt>
                <c:pt idx="152">
                  <c:v>7.1333584470715978</c:v>
                </c:pt>
                <c:pt idx="153">
                  <c:v>7.3615340596901664</c:v>
                </c:pt>
                <c:pt idx="154">
                  <c:v>6.7679013215865984</c:v>
                </c:pt>
                <c:pt idx="155">
                  <c:v>6.8097448394874611</c:v>
                </c:pt>
                <c:pt idx="156">
                  <c:v>6.1318912156692305</c:v>
                </c:pt>
                <c:pt idx="157">
                  <c:v>7.0986257307724889</c:v>
                </c:pt>
                <c:pt idx="158">
                  <c:v>7.425957141883635</c:v>
                </c:pt>
                <c:pt idx="159">
                  <c:v>7.0910888030263513</c:v>
                </c:pt>
                <c:pt idx="160">
                  <c:v>7.7118687848672964</c:v>
                </c:pt>
                <c:pt idx="161">
                  <c:v>7.7925447163161534</c:v>
                </c:pt>
                <c:pt idx="162">
                  <c:v>9.3316398362092112</c:v>
                </c:pt>
                <c:pt idx="163">
                  <c:v>6.3388746493013812</c:v>
                </c:pt>
                <c:pt idx="164">
                  <c:v>8.0679738594549271</c:v>
                </c:pt>
                <c:pt idx="165">
                  <c:v>7.0051034741896547</c:v>
                </c:pt>
                <c:pt idx="166">
                  <c:v>7.1494392841801258</c:v>
                </c:pt>
                <c:pt idx="167">
                  <c:v>7.9674216006028606</c:v>
                </c:pt>
                <c:pt idx="168">
                  <c:v>6.6491205798811368</c:v>
                </c:pt>
                <c:pt idx="169">
                  <c:v>8.4062479978413549</c:v>
                </c:pt>
                <c:pt idx="170">
                  <c:v>6.3548073595987695</c:v>
                </c:pt>
                <c:pt idx="171">
                  <c:v>6.6278526285685038</c:v>
                </c:pt>
                <c:pt idx="172">
                  <c:v>6.209233436116306</c:v>
                </c:pt>
                <c:pt idx="173">
                  <c:v>7.7984828331247407</c:v>
                </c:pt>
                <c:pt idx="174">
                  <c:v>7.8204661604604944</c:v>
                </c:pt>
                <c:pt idx="175">
                  <c:v>7.896716317497674</c:v>
                </c:pt>
                <c:pt idx="176">
                  <c:v>8.7657266554514877</c:v>
                </c:pt>
                <c:pt idx="177">
                  <c:v>6.7947284802471142</c:v>
                </c:pt>
                <c:pt idx="178">
                  <c:v>6.0150829931512009</c:v>
                </c:pt>
                <c:pt idx="179">
                  <c:v>9.1869231550031234</c:v>
                </c:pt>
                <c:pt idx="180">
                  <c:v>8.1473825738460981</c:v>
                </c:pt>
                <c:pt idx="181">
                  <c:v>8.3427808260551721</c:v>
                </c:pt>
                <c:pt idx="182">
                  <c:v>7.2668097046124966</c:v>
                </c:pt>
                <c:pt idx="183">
                  <c:v>8.5630483552938337</c:v>
                </c:pt>
                <c:pt idx="184">
                  <c:v>7.8986045274751175</c:v>
                </c:pt>
                <c:pt idx="185">
                  <c:v>8.819950402831287</c:v>
                </c:pt>
                <c:pt idx="186">
                  <c:v>8.9909106545205155</c:v>
                </c:pt>
                <c:pt idx="187">
                  <c:v>9.3155053805690358</c:v>
                </c:pt>
                <c:pt idx="188">
                  <c:v>8.1390774198135425</c:v>
                </c:pt>
                <c:pt idx="189">
                  <c:v>7.8691210779225003</c:v>
                </c:pt>
                <c:pt idx="190">
                  <c:v>8.0315595320545921</c:v>
                </c:pt>
                <c:pt idx="191">
                  <c:v>7.891791047278784</c:v>
                </c:pt>
                <c:pt idx="192">
                  <c:v>6.4663218155129254</c:v>
                </c:pt>
                <c:pt idx="193">
                  <c:v>7.5902732477957402</c:v>
                </c:pt>
                <c:pt idx="194">
                  <c:v>8.6723282962753565</c:v>
                </c:pt>
                <c:pt idx="195">
                  <c:v>7.4007140890208927</c:v>
                </c:pt>
                <c:pt idx="196">
                  <c:v>8.4931212201927604</c:v>
                </c:pt>
                <c:pt idx="197">
                  <c:v>7.1743947804803154</c:v>
                </c:pt>
                <c:pt idx="198">
                  <c:v>8.3687506905714084</c:v>
                </c:pt>
                <c:pt idx="199">
                  <c:v>8.2751316092890956</c:v>
                </c:pt>
                <c:pt idx="200">
                  <c:v>7.5946052252341589</c:v>
                </c:pt>
                <c:pt idx="201">
                  <c:v>7.2063000885342694</c:v>
                </c:pt>
                <c:pt idx="202">
                  <c:v>6.7626313063163908</c:v>
                </c:pt>
                <c:pt idx="203">
                  <c:v>7.4272084191739207</c:v>
                </c:pt>
                <c:pt idx="204">
                  <c:v>9.061210194325179</c:v>
                </c:pt>
                <c:pt idx="205">
                  <c:v>6.3681194586150287</c:v>
                </c:pt>
                <c:pt idx="206">
                  <c:v>7.8914454600094208</c:v>
                </c:pt>
                <c:pt idx="207">
                  <c:v>10.688642696705678</c:v>
                </c:pt>
                <c:pt idx="208">
                  <c:v>6.9039197819498392</c:v>
                </c:pt>
                <c:pt idx="209">
                  <c:v>7.2729259878287191</c:v>
                </c:pt>
                <c:pt idx="210">
                  <c:v>6.416823504766854</c:v>
                </c:pt>
                <c:pt idx="211">
                  <c:v>8.3454599926787267</c:v>
                </c:pt>
                <c:pt idx="212">
                  <c:v>7.9337908841434199</c:v>
                </c:pt>
                <c:pt idx="213">
                  <c:v>8.3909907144220099</c:v>
                </c:pt>
                <c:pt idx="214">
                  <c:v>8.1970185236896302</c:v>
                </c:pt>
                <c:pt idx="215">
                  <c:v>7.6631060717296613</c:v>
                </c:pt>
                <c:pt idx="216">
                  <c:v>8.6348625229927904</c:v>
                </c:pt>
                <c:pt idx="217">
                  <c:v>6.5167270293170478</c:v>
                </c:pt>
                <c:pt idx="218">
                  <c:v>7.8472641017707643</c:v>
                </c:pt>
                <c:pt idx="219">
                  <c:v>8.9624370557017059</c:v>
                </c:pt>
                <c:pt idx="220">
                  <c:v>8.107420110542904</c:v>
                </c:pt>
                <c:pt idx="221">
                  <c:v>8.0558425794516317</c:v>
                </c:pt>
                <c:pt idx="222">
                  <c:v>8.6053777816814883</c:v>
                </c:pt>
                <c:pt idx="223">
                  <c:v>8.7991888645768732</c:v>
                </c:pt>
                <c:pt idx="224">
                  <c:v>6.6662745576815521</c:v>
                </c:pt>
                <c:pt idx="225">
                  <c:v>7.1628316513521169</c:v>
                </c:pt>
                <c:pt idx="226">
                  <c:v>8.3997671453044251</c:v>
                </c:pt>
                <c:pt idx="227">
                  <c:v>9.7907951780615736</c:v>
                </c:pt>
                <c:pt idx="228">
                  <c:v>10.061378959475791</c:v>
                </c:pt>
                <c:pt idx="229">
                  <c:v>7.3290112157073688</c:v>
                </c:pt>
                <c:pt idx="230">
                  <c:v>6.173127969938208</c:v>
                </c:pt>
                <c:pt idx="231">
                  <c:v>6.3670762422687499</c:v>
                </c:pt>
                <c:pt idx="232">
                  <c:v>7.5568986431528913</c:v>
                </c:pt>
                <c:pt idx="233">
                  <c:v>7.0766726596268468</c:v>
                </c:pt>
                <c:pt idx="234">
                  <c:v>8.0270559009453226</c:v>
                </c:pt>
                <c:pt idx="235">
                  <c:v>7.984424915786474</c:v>
                </c:pt>
                <c:pt idx="236">
                  <c:v>6.9846132636423013</c:v>
                </c:pt>
                <c:pt idx="237">
                  <c:v>6.7412146497348671</c:v>
                </c:pt>
                <c:pt idx="238">
                  <c:v>7.5177113331588759</c:v>
                </c:pt>
                <c:pt idx="239">
                  <c:v>6.525553346746416</c:v>
                </c:pt>
                <c:pt idx="240">
                  <c:v>6.9102913536828554</c:v>
                </c:pt>
                <c:pt idx="241">
                  <c:v>7.9562933202213877</c:v>
                </c:pt>
                <c:pt idx="242">
                  <c:v>7.0298573873938119</c:v>
                </c:pt>
                <c:pt idx="243">
                  <c:v>6.7910952787207028</c:v>
                </c:pt>
                <c:pt idx="244">
                  <c:v>7.5219940555322262</c:v>
                </c:pt>
                <c:pt idx="245">
                  <c:v>7.5233089613829609</c:v>
                </c:pt>
                <c:pt idx="246">
                  <c:v>6.8496312879849208</c:v>
                </c:pt>
                <c:pt idx="247">
                  <c:v>7.2463902398615412</c:v>
                </c:pt>
                <c:pt idx="248">
                  <c:v>8.2747384453727513</c:v>
                </c:pt>
                <c:pt idx="249">
                  <c:v>6.4773745193057817</c:v>
                </c:pt>
                <c:pt idx="250">
                  <c:v>7.1166718209391151</c:v>
                </c:pt>
                <c:pt idx="251">
                  <c:v>8.5489235113667501</c:v>
                </c:pt>
                <c:pt idx="252">
                  <c:v>7.9421140079499217</c:v>
                </c:pt>
                <c:pt idx="253">
                  <c:v>7.1243052906649771</c:v>
                </c:pt>
                <c:pt idx="254">
                  <c:v>0</c:v>
                </c:pt>
                <c:pt idx="255">
                  <c:v>7.4841172548973978</c:v>
                </c:pt>
                <c:pt idx="256">
                  <c:v>7.2523721294214836</c:v>
                </c:pt>
                <c:pt idx="257">
                  <c:v>7.1372591386367681</c:v>
                </c:pt>
                <c:pt idx="258">
                  <c:v>6.768005435136863</c:v>
                </c:pt>
                <c:pt idx="259">
                  <c:v>6.7914555471872466</c:v>
                </c:pt>
                <c:pt idx="260">
                  <c:v>6.6158380460223114</c:v>
                </c:pt>
                <c:pt idx="261">
                  <c:v>6.607856961681029</c:v>
                </c:pt>
                <c:pt idx="262">
                  <c:v>6.0313074537890445</c:v>
                </c:pt>
                <c:pt idx="263">
                  <c:v>7.4596423613845246</c:v>
                </c:pt>
                <c:pt idx="264">
                  <c:v>8.0816766849019483</c:v>
                </c:pt>
                <c:pt idx="265">
                  <c:v>7.0510911378226568</c:v>
                </c:pt>
                <c:pt idx="266">
                  <c:v>6.0721395632397401</c:v>
                </c:pt>
                <c:pt idx="267">
                  <c:v>7.124838294395281</c:v>
                </c:pt>
                <c:pt idx="268">
                  <c:v>7.7507821532067149</c:v>
                </c:pt>
                <c:pt idx="269">
                  <c:v>7.9453269978100165</c:v>
                </c:pt>
                <c:pt idx="270">
                  <c:v>7.8069833538358386</c:v>
                </c:pt>
                <c:pt idx="271">
                  <c:v>8.9090511091846878</c:v>
                </c:pt>
                <c:pt idx="272">
                  <c:v>7.4144819832711608</c:v>
                </c:pt>
                <c:pt idx="273">
                  <c:v>6.8811631728934337</c:v>
                </c:pt>
                <c:pt idx="274">
                  <c:v>7.3884771371247489</c:v>
                </c:pt>
                <c:pt idx="275">
                  <c:v>7.7962762605292673</c:v>
                </c:pt>
                <c:pt idx="276">
                  <c:v>7.6806876115782226</c:v>
                </c:pt>
                <c:pt idx="277">
                  <c:v>8.3310375727195538</c:v>
                </c:pt>
                <c:pt idx="278">
                  <c:v>6.9028143940060911</c:v>
                </c:pt>
                <c:pt idx="279">
                  <c:v>6.6203141104502619</c:v>
                </c:pt>
                <c:pt idx="280">
                  <c:v>8.0384462901538871</c:v>
                </c:pt>
                <c:pt idx="281">
                  <c:v>9.5579538984163896</c:v>
                </c:pt>
                <c:pt idx="282">
                  <c:v>6.5339225995697845</c:v>
                </c:pt>
                <c:pt idx="283">
                  <c:v>6.5198870328190335</c:v>
                </c:pt>
                <c:pt idx="284">
                  <c:v>7.2402109159418515</c:v>
                </c:pt>
                <c:pt idx="285">
                  <c:v>6.2319790268315041</c:v>
                </c:pt>
                <c:pt idx="286">
                  <c:v>6.2569917988654451</c:v>
                </c:pt>
                <c:pt idx="287">
                  <c:v>6.3998354703765221</c:v>
                </c:pt>
                <c:pt idx="288">
                  <c:v>8.0462430208616329</c:v>
                </c:pt>
                <c:pt idx="289">
                  <c:v>7.0205974282195553</c:v>
                </c:pt>
                <c:pt idx="290">
                  <c:v>6.5141956587873615</c:v>
                </c:pt>
                <c:pt idx="291">
                  <c:v>6.5309548929713195</c:v>
                </c:pt>
                <c:pt idx="292">
                  <c:v>8.3537200908537379</c:v>
                </c:pt>
                <c:pt idx="293">
                  <c:v>7.1402939855600795</c:v>
                </c:pt>
                <c:pt idx="294">
                  <c:v>6.9043692696979475</c:v>
                </c:pt>
                <c:pt idx="295">
                  <c:v>8.8578729170003605</c:v>
                </c:pt>
                <c:pt idx="296">
                  <c:v>6.8806564178132703</c:v>
                </c:pt>
                <c:pt idx="297">
                  <c:v>7.5399043590797179</c:v>
                </c:pt>
                <c:pt idx="298">
                  <c:v>0</c:v>
                </c:pt>
                <c:pt idx="299">
                  <c:v>8.4817929327329651</c:v>
                </c:pt>
                <c:pt idx="300">
                  <c:v>7.0103881637482175</c:v>
                </c:pt>
                <c:pt idx="301">
                  <c:v>6.2662987413127151</c:v>
                </c:pt>
                <c:pt idx="302">
                  <c:v>8.0350138572628058</c:v>
                </c:pt>
                <c:pt idx="303">
                  <c:v>7.5084434575009578</c:v>
                </c:pt>
                <c:pt idx="304">
                  <c:v>6.5084091771088737</c:v>
                </c:pt>
                <c:pt idx="305">
                  <c:v>9.2594481340627262</c:v>
                </c:pt>
                <c:pt idx="306">
                  <c:v>7.2413160740780862</c:v>
                </c:pt>
                <c:pt idx="307">
                  <c:v>8.2828304879842012</c:v>
                </c:pt>
                <c:pt idx="308">
                  <c:v>7.6358118569794993</c:v>
                </c:pt>
                <c:pt idx="309">
                  <c:v>6.0420739928081444</c:v>
                </c:pt>
                <c:pt idx="310">
                  <c:v>7.0600099776776668</c:v>
                </c:pt>
                <c:pt idx="311">
                  <c:v>6.083717563898948</c:v>
                </c:pt>
                <c:pt idx="312">
                  <c:v>8.2305994932715567</c:v>
                </c:pt>
                <c:pt idx="313">
                  <c:v>6.4567576326660445</c:v>
                </c:pt>
                <c:pt idx="314">
                  <c:v>7.0612456498764837</c:v>
                </c:pt>
                <c:pt idx="315">
                  <c:v>8.3265327852118443</c:v>
                </c:pt>
                <c:pt idx="316">
                  <c:v>7.2084547935599588</c:v>
                </c:pt>
                <c:pt idx="317">
                  <c:v>7.321678468305314</c:v>
                </c:pt>
                <c:pt idx="318">
                  <c:v>6.8591202764027299</c:v>
                </c:pt>
                <c:pt idx="319">
                  <c:v>7.9601329144027382</c:v>
                </c:pt>
                <c:pt idx="320">
                  <c:v>7.6503167530060674</c:v>
                </c:pt>
                <c:pt idx="321">
                  <c:v>6.8440774906665309</c:v>
                </c:pt>
                <c:pt idx="322">
                  <c:v>6.9816827273712851</c:v>
                </c:pt>
                <c:pt idx="323">
                  <c:v>6.6567702151061008</c:v>
                </c:pt>
                <c:pt idx="324">
                  <c:v>7.8207982862457257</c:v>
                </c:pt>
                <c:pt idx="325">
                  <c:v>7.4402713340915119</c:v>
                </c:pt>
                <c:pt idx="326">
                  <c:v>7.7290517449811356</c:v>
                </c:pt>
                <c:pt idx="327">
                  <c:v>5.6429588794097905</c:v>
                </c:pt>
                <c:pt idx="328">
                  <c:v>8.435022122001488</c:v>
                </c:pt>
                <c:pt idx="329">
                  <c:v>8.2063238544751194</c:v>
                </c:pt>
                <c:pt idx="330">
                  <c:v>6.0636898070659369</c:v>
                </c:pt>
                <c:pt idx="331">
                  <c:v>7.8635720617439766</c:v>
                </c:pt>
                <c:pt idx="332">
                  <c:v>7.5475335004055868</c:v>
                </c:pt>
                <c:pt idx="333">
                  <c:v>9.3866460835238907</c:v>
                </c:pt>
                <c:pt idx="334">
                  <c:v>5.8875047742353779</c:v>
                </c:pt>
                <c:pt idx="335">
                  <c:v>7.6011306933314584</c:v>
                </c:pt>
                <c:pt idx="336">
                  <c:v>8.0392256857194369</c:v>
                </c:pt>
                <c:pt idx="337">
                  <c:v>7.2794804356557465</c:v>
                </c:pt>
                <c:pt idx="338">
                  <c:v>8.664974619227511</c:v>
                </c:pt>
                <c:pt idx="339">
                  <c:v>7.8675205192254127</c:v>
                </c:pt>
                <c:pt idx="340">
                  <c:v>7.2440105232323333</c:v>
                </c:pt>
                <c:pt idx="341">
                  <c:v>7.8592515114575567</c:v>
                </c:pt>
                <c:pt idx="342">
                  <c:v>7.2932827609652984</c:v>
                </c:pt>
                <c:pt idx="343">
                  <c:v>7.8175908183385765</c:v>
                </c:pt>
                <c:pt idx="344">
                  <c:v>6.6609754600589151</c:v>
                </c:pt>
                <c:pt idx="345">
                  <c:v>6.833245948895339</c:v>
                </c:pt>
                <c:pt idx="346">
                  <c:v>6.871196266951781</c:v>
                </c:pt>
                <c:pt idx="347">
                  <c:v>7.6885478666002305</c:v>
                </c:pt>
                <c:pt idx="348">
                  <c:v>8.0002821997082645</c:v>
                </c:pt>
                <c:pt idx="349">
                  <c:v>7.8642692446101341</c:v>
                </c:pt>
                <c:pt idx="350">
                  <c:v>6.4819010473145253</c:v>
                </c:pt>
                <c:pt idx="351">
                  <c:v>6.5194801565180356</c:v>
                </c:pt>
                <c:pt idx="352">
                  <c:v>5.8188887096838</c:v>
                </c:pt>
                <c:pt idx="353">
                  <c:v>7.0057779000810854</c:v>
                </c:pt>
                <c:pt idx="354">
                  <c:v>7.1316988442592404</c:v>
                </c:pt>
                <c:pt idx="355">
                  <c:v>7.2440048280914535</c:v>
                </c:pt>
                <c:pt idx="356">
                  <c:v>7.2131337612751167</c:v>
                </c:pt>
                <c:pt idx="357">
                  <c:v>6.9930127523197569</c:v>
                </c:pt>
                <c:pt idx="358">
                  <c:v>8.7138545426529781</c:v>
                </c:pt>
                <c:pt idx="359">
                  <c:v>7.3250217728882712</c:v>
                </c:pt>
                <c:pt idx="360">
                  <c:v>8.0745068772468542</c:v>
                </c:pt>
                <c:pt idx="361">
                  <c:v>8.0530303994010755</c:v>
                </c:pt>
                <c:pt idx="362">
                  <c:v>7.7172005951661724</c:v>
                </c:pt>
                <c:pt idx="363">
                  <c:v>7.68902723132486</c:v>
                </c:pt>
                <c:pt idx="364">
                  <c:v>8.3465671344572687</c:v>
                </c:pt>
                <c:pt idx="365">
                  <c:v>6.6843825556219745</c:v>
                </c:pt>
                <c:pt idx="366">
                  <c:v>7.2273889081189839</c:v>
                </c:pt>
                <c:pt idx="367">
                  <c:v>0</c:v>
                </c:pt>
                <c:pt idx="368">
                  <c:v>7.2580995883929793</c:v>
                </c:pt>
                <c:pt idx="369">
                  <c:v>6.4417736628051845</c:v>
                </c:pt>
                <c:pt idx="370">
                  <c:v>6.0572133194202946</c:v>
                </c:pt>
                <c:pt idx="371">
                  <c:v>8.1429968657087812</c:v>
                </c:pt>
                <c:pt idx="372">
                  <c:v>6.9872865381002969</c:v>
                </c:pt>
                <c:pt idx="373">
                  <c:v>7.1534947399291156</c:v>
                </c:pt>
                <c:pt idx="374">
                  <c:v>7.5532402077711156</c:v>
                </c:pt>
                <c:pt idx="375">
                  <c:v>6.4371295851743762</c:v>
                </c:pt>
                <c:pt idx="376">
                  <c:v>7.9598567183413422</c:v>
                </c:pt>
                <c:pt idx="377">
                  <c:v>8.0835438256851511</c:v>
                </c:pt>
                <c:pt idx="378">
                  <c:v>6.2062185182548051</c:v>
                </c:pt>
                <c:pt idx="379">
                  <c:v>7.2015063670532378</c:v>
                </c:pt>
                <c:pt idx="380">
                  <c:v>6.9820386422636691</c:v>
                </c:pt>
                <c:pt idx="381">
                  <c:v>6.6035357111024773</c:v>
                </c:pt>
                <c:pt idx="382">
                  <c:v>7.0799694985769595</c:v>
                </c:pt>
                <c:pt idx="383">
                  <c:v>7.5456342607138822</c:v>
                </c:pt>
                <c:pt idx="384">
                  <c:v>6.8843478157708891</c:v>
                </c:pt>
                <c:pt idx="385">
                  <c:v>7.2284491242579225</c:v>
                </c:pt>
                <c:pt idx="386">
                  <c:v>7.842209080079348</c:v>
                </c:pt>
                <c:pt idx="387">
                  <c:v>6.7127675174813382</c:v>
                </c:pt>
                <c:pt idx="388">
                  <c:v>8.0021660617565082</c:v>
                </c:pt>
                <c:pt idx="389">
                  <c:v>10.199786706327036</c:v>
                </c:pt>
                <c:pt idx="390">
                  <c:v>7.3795179889968416</c:v>
                </c:pt>
                <c:pt idx="391">
                  <c:v>7.6615921707084267</c:v>
                </c:pt>
                <c:pt idx="392">
                  <c:v>7.4587171477344221</c:v>
                </c:pt>
                <c:pt idx="393">
                  <c:v>7.7471464109513386</c:v>
                </c:pt>
                <c:pt idx="394">
                  <c:v>6.7096769213197467</c:v>
                </c:pt>
                <c:pt idx="395">
                  <c:v>8.1601083706026802</c:v>
                </c:pt>
                <c:pt idx="396">
                  <c:v>6.727543290237664</c:v>
                </c:pt>
                <c:pt idx="397">
                  <c:v>7.7789286651041429</c:v>
                </c:pt>
                <c:pt idx="398">
                  <c:v>6.404778998907644</c:v>
                </c:pt>
                <c:pt idx="399">
                  <c:v>6.9211009536606394</c:v>
                </c:pt>
                <c:pt idx="400">
                  <c:v>6.72385366130941</c:v>
                </c:pt>
                <c:pt idx="401">
                  <c:v>7.5460951837357415</c:v>
                </c:pt>
                <c:pt idx="402">
                  <c:v>8.0679586328905906</c:v>
                </c:pt>
                <c:pt idx="403">
                  <c:v>7.3128477517635693</c:v>
                </c:pt>
                <c:pt idx="404">
                  <c:v>7.3757212113042199</c:v>
                </c:pt>
                <c:pt idx="405">
                  <c:v>7.7493721515167024</c:v>
                </c:pt>
                <c:pt idx="406">
                  <c:v>7.7109042655706039</c:v>
                </c:pt>
                <c:pt idx="407">
                  <c:v>7.8957729896596129</c:v>
                </c:pt>
                <c:pt idx="408">
                  <c:v>6.061527870890508</c:v>
                </c:pt>
                <c:pt idx="409">
                  <c:v>6.4346175997661916</c:v>
                </c:pt>
                <c:pt idx="410">
                  <c:v>7.7746848118290197</c:v>
                </c:pt>
                <c:pt idx="411">
                  <c:v>5.9360359568914225</c:v>
                </c:pt>
                <c:pt idx="412">
                  <c:v>7.8804614424417645</c:v>
                </c:pt>
                <c:pt idx="413">
                  <c:v>7.2950885627458035</c:v>
                </c:pt>
                <c:pt idx="414">
                  <c:v>7.2728275195181498</c:v>
                </c:pt>
                <c:pt idx="415">
                  <c:v>8.0025850293991052</c:v>
                </c:pt>
                <c:pt idx="416">
                  <c:v>6.8329047066787147</c:v>
                </c:pt>
                <c:pt idx="417">
                  <c:v>6.8693901496274332</c:v>
                </c:pt>
                <c:pt idx="418">
                  <c:v>6.9591890750568526</c:v>
                </c:pt>
                <c:pt idx="419">
                  <c:v>6.9725980609303564</c:v>
                </c:pt>
                <c:pt idx="420">
                  <c:v>8.1521670614200001</c:v>
                </c:pt>
                <c:pt idx="421">
                  <c:v>6.097292024091896</c:v>
                </c:pt>
                <c:pt idx="422">
                  <c:v>7.3314259804748643</c:v>
                </c:pt>
                <c:pt idx="423">
                  <c:v>6.482594917171733</c:v>
                </c:pt>
                <c:pt idx="424">
                  <c:v>7.8344483628446104</c:v>
                </c:pt>
                <c:pt idx="425">
                  <c:v>7.59959217195762</c:v>
                </c:pt>
                <c:pt idx="426">
                  <c:v>6.9260644915591847</c:v>
                </c:pt>
                <c:pt idx="427">
                  <c:v>6.7162454788144403</c:v>
                </c:pt>
                <c:pt idx="428">
                  <c:v>7.9522362675947358</c:v>
                </c:pt>
                <c:pt idx="429">
                  <c:v>7.6618770206950568</c:v>
                </c:pt>
                <c:pt idx="430">
                  <c:v>7.3773824827333279</c:v>
                </c:pt>
                <c:pt idx="431">
                  <c:v>8.5326066173192903</c:v>
                </c:pt>
                <c:pt idx="432">
                  <c:v>7.2820304170323755</c:v>
                </c:pt>
                <c:pt idx="433">
                  <c:v>7.1455155589903345</c:v>
                </c:pt>
                <c:pt idx="434">
                  <c:v>7.942229362726378</c:v>
                </c:pt>
                <c:pt idx="435">
                  <c:v>6.5034726739862894</c:v>
                </c:pt>
                <c:pt idx="436">
                  <c:v>6.0792355294652198</c:v>
                </c:pt>
                <c:pt idx="437">
                  <c:v>7.1192116655517852</c:v>
                </c:pt>
                <c:pt idx="438">
                  <c:v>6.7869993675656364</c:v>
                </c:pt>
                <c:pt idx="439">
                  <c:v>7.1808853694443933</c:v>
                </c:pt>
                <c:pt idx="440">
                  <c:v>6.8177144054849403</c:v>
                </c:pt>
                <c:pt idx="441">
                  <c:v>6.9829221866691631</c:v>
                </c:pt>
                <c:pt idx="442">
                  <c:v>7.6271518831291498</c:v>
                </c:pt>
                <c:pt idx="443">
                  <c:v>6.6532511160136609</c:v>
                </c:pt>
                <c:pt idx="444">
                  <c:v>7.6665016006049695</c:v>
                </c:pt>
                <c:pt idx="445">
                  <c:v>7.0815460438796194</c:v>
                </c:pt>
                <c:pt idx="446">
                  <c:v>6.7937687392495869</c:v>
                </c:pt>
                <c:pt idx="447">
                  <c:v>6.7647013035784713</c:v>
                </c:pt>
                <c:pt idx="448">
                  <c:v>7.8376988915350445</c:v>
                </c:pt>
                <c:pt idx="449">
                  <c:v>8.259981895011876</c:v>
                </c:pt>
                <c:pt idx="450">
                  <c:v>7.8401352765592609</c:v>
                </c:pt>
                <c:pt idx="451">
                  <c:v>6.7206694031399987</c:v>
                </c:pt>
                <c:pt idx="452">
                  <c:v>6.9867538248461756</c:v>
                </c:pt>
                <c:pt idx="453">
                  <c:v>8.0972566153771464</c:v>
                </c:pt>
                <c:pt idx="454">
                  <c:v>7.4731020657319087</c:v>
                </c:pt>
                <c:pt idx="455">
                  <c:v>7.878694186531459</c:v>
                </c:pt>
                <c:pt idx="456">
                  <c:v>7.1286415529538827</c:v>
                </c:pt>
                <c:pt idx="457">
                  <c:v>7.7926857893827606</c:v>
                </c:pt>
                <c:pt idx="458">
                  <c:v>7.4670898985208165</c:v>
                </c:pt>
                <c:pt idx="459">
                  <c:v>7.3706000508134588</c:v>
                </c:pt>
                <c:pt idx="460">
                  <c:v>5.4426208526563382</c:v>
                </c:pt>
                <c:pt idx="461">
                  <c:v>7.9532587082094581</c:v>
                </c:pt>
                <c:pt idx="462">
                  <c:v>8.0214028780676987</c:v>
                </c:pt>
                <c:pt idx="463">
                  <c:v>6.6154913291062067</c:v>
                </c:pt>
                <c:pt idx="464">
                  <c:v>8.4753289921726687</c:v>
                </c:pt>
                <c:pt idx="465">
                  <c:v>6.0616699488625958</c:v>
                </c:pt>
                <c:pt idx="466">
                  <c:v>7.3607249693418826</c:v>
                </c:pt>
                <c:pt idx="467">
                  <c:v>7.5916907644057847</c:v>
                </c:pt>
                <c:pt idx="468">
                  <c:v>7.9998392813069037</c:v>
                </c:pt>
                <c:pt idx="469">
                  <c:v>6.6920313011489991</c:v>
                </c:pt>
                <c:pt idx="470">
                  <c:v>6.5902804991779114</c:v>
                </c:pt>
                <c:pt idx="471">
                  <c:v>6.6560248546983081</c:v>
                </c:pt>
                <c:pt idx="472">
                  <c:v>8.641132390600017</c:v>
                </c:pt>
                <c:pt idx="473">
                  <c:v>6.6037493640404854</c:v>
                </c:pt>
                <c:pt idx="474">
                  <c:v>8.4775987160941177</c:v>
                </c:pt>
                <c:pt idx="475">
                  <c:v>8.6002477044996155</c:v>
                </c:pt>
                <c:pt idx="476">
                  <c:v>6.8034298006710845</c:v>
                </c:pt>
                <c:pt idx="477">
                  <c:v>7.1267500877556156</c:v>
                </c:pt>
                <c:pt idx="478">
                  <c:v>8.0394932368541205</c:v>
                </c:pt>
                <c:pt idx="479">
                  <c:v>7.2990243597986426</c:v>
                </c:pt>
                <c:pt idx="480">
                  <c:v>6.9723000576046106</c:v>
                </c:pt>
                <c:pt idx="481">
                  <c:v>6.8065462554497209</c:v>
                </c:pt>
                <c:pt idx="482">
                  <c:v>8.3749010552138312</c:v>
                </c:pt>
                <c:pt idx="483">
                  <c:v>7.1893096242100469</c:v>
                </c:pt>
                <c:pt idx="484">
                  <c:v>7.4357711283353183</c:v>
                </c:pt>
                <c:pt idx="485">
                  <c:v>7.9211704768778883</c:v>
                </c:pt>
                <c:pt idx="486">
                  <c:v>6.9408373558106389</c:v>
                </c:pt>
                <c:pt idx="487">
                  <c:v>7.6874308548715922</c:v>
                </c:pt>
                <c:pt idx="488">
                  <c:v>6.3888380238397522</c:v>
                </c:pt>
                <c:pt idx="489">
                  <c:v>7.5663166743481316</c:v>
                </c:pt>
                <c:pt idx="490">
                  <c:v>6.7741748697432103</c:v>
                </c:pt>
                <c:pt idx="491">
                  <c:v>6.543494396943526</c:v>
                </c:pt>
                <c:pt idx="492">
                  <c:v>6.4459854056306192</c:v>
                </c:pt>
                <c:pt idx="493">
                  <c:v>8.4299475878725563</c:v>
                </c:pt>
                <c:pt idx="494">
                  <c:v>7.5622375330047156</c:v>
                </c:pt>
                <c:pt idx="495">
                  <c:v>7.3722833854422385</c:v>
                </c:pt>
                <c:pt idx="496">
                  <c:v>6.4971861380072697</c:v>
                </c:pt>
                <c:pt idx="497">
                  <c:v>6.390352125833223</c:v>
                </c:pt>
                <c:pt idx="498">
                  <c:v>6.323561463462867</c:v>
                </c:pt>
                <c:pt idx="499">
                  <c:v>7.4703882170079972</c:v>
                </c:pt>
                <c:pt idx="500">
                  <c:v>8.5340007079753715</c:v>
                </c:pt>
                <c:pt idx="501">
                  <c:v>6.9225848213601795</c:v>
                </c:pt>
                <c:pt idx="502">
                  <c:v>8.3499037423115219</c:v>
                </c:pt>
                <c:pt idx="503">
                  <c:v>8.1698100197277057</c:v>
                </c:pt>
                <c:pt idx="504">
                  <c:v>8.0926283736155895</c:v>
                </c:pt>
                <c:pt idx="505">
                  <c:v>6.4310902333646105</c:v>
                </c:pt>
                <c:pt idx="506">
                  <c:v>7.9328021517975973</c:v>
                </c:pt>
                <c:pt idx="507">
                  <c:v>7.4811673447710989</c:v>
                </c:pt>
                <c:pt idx="508">
                  <c:v>6.4141013786847125</c:v>
                </c:pt>
                <c:pt idx="509">
                  <c:v>7.3510905848549912</c:v>
                </c:pt>
                <c:pt idx="510">
                  <c:v>7.1976719361114414</c:v>
                </c:pt>
                <c:pt idx="511">
                  <c:v>6.7408795870129525</c:v>
                </c:pt>
                <c:pt idx="512">
                  <c:v>7.649551951684372</c:v>
                </c:pt>
                <c:pt idx="513">
                  <c:v>6.8102083151514252</c:v>
                </c:pt>
                <c:pt idx="514">
                  <c:v>8.2893291453433147</c:v>
                </c:pt>
                <c:pt idx="515">
                  <c:v>8.0069170677462616</c:v>
                </c:pt>
                <c:pt idx="516">
                  <c:v>6.7369658913453545</c:v>
                </c:pt>
                <c:pt idx="517">
                  <c:v>8.0262091591160285</c:v>
                </c:pt>
                <c:pt idx="518">
                  <c:v>7.5854708253278105</c:v>
                </c:pt>
                <c:pt idx="519">
                  <c:v>6.4301476470022498</c:v>
                </c:pt>
                <c:pt idx="520">
                  <c:v>7.1012465223346384</c:v>
                </c:pt>
                <c:pt idx="521">
                  <c:v>7.0102144889159259</c:v>
                </c:pt>
                <c:pt idx="522">
                  <c:v>7.7623806810922407</c:v>
                </c:pt>
                <c:pt idx="523">
                  <c:v>7.5403983056372903</c:v>
                </c:pt>
                <c:pt idx="524">
                  <c:v>6.5189808843423886</c:v>
                </c:pt>
                <c:pt idx="525">
                  <c:v>6.7812813402427681</c:v>
                </c:pt>
                <c:pt idx="526">
                  <c:v>7.0412604026037791</c:v>
                </c:pt>
                <c:pt idx="527">
                  <c:v>7.9187724089453937</c:v>
                </c:pt>
                <c:pt idx="528">
                  <c:v>8.0192565303737986</c:v>
                </c:pt>
                <c:pt idx="529">
                  <c:v>7.3945768726813057</c:v>
                </c:pt>
                <c:pt idx="530">
                  <c:v>7.9777396053171294</c:v>
                </c:pt>
                <c:pt idx="531">
                  <c:v>9.0285956505736085</c:v>
                </c:pt>
                <c:pt idx="532">
                  <c:v>7.4417870110111748</c:v>
                </c:pt>
                <c:pt idx="533">
                  <c:v>8.3239015087485964</c:v>
                </c:pt>
                <c:pt idx="534">
                  <c:v>6.8340606559738646</c:v>
                </c:pt>
                <c:pt idx="535">
                  <c:v>7.6174181747224523</c:v>
                </c:pt>
                <c:pt idx="536">
                  <c:v>8.7963356137770763</c:v>
                </c:pt>
                <c:pt idx="537">
                  <c:v>7.5796217917842794</c:v>
                </c:pt>
                <c:pt idx="538">
                  <c:v>6.9058320251125336</c:v>
                </c:pt>
                <c:pt idx="539">
                  <c:v>7.0927294146779785</c:v>
                </c:pt>
                <c:pt idx="540">
                  <c:v>7.4399727668009783</c:v>
                </c:pt>
                <c:pt idx="541">
                  <c:v>7.4602654766081447</c:v>
                </c:pt>
                <c:pt idx="542">
                  <c:v>8.4862540330224796</c:v>
                </c:pt>
                <c:pt idx="543">
                  <c:v>8.3425777160172441</c:v>
                </c:pt>
                <c:pt idx="544">
                  <c:v>9.5281058174930777</c:v>
                </c:pt>
                <c:pt idx="545">
                  <c:v>7.7936021729122951</c:v>
                </c:pt>
                <c:pt idx="546">
                  <c:v>9.0761687615047499</c:v>
                </c:pt>
                <c:pt idx="547">
                  <c:v>6.5510002215622309</c:v>
                </c:pt>
                <c:pt idx="548">
                  <c:v>8.6993376960667153</c:v>
                </c:pt>
                <c:pt idx="549">
                  <c:v>8.3702437694359002</c:v>
                </c:pt>
                <c:pt idx="550">
                  <c:v>9.392460400557523</c:v>
                </c:pt>
                <c:pt idx="551">
                  <c:v>10.546158216779123</c:v>
                </c:pt>
                <c:pt idx="552">
                  <c:v>8.3344839094428007</c:v>
                </c:pt>
                <c:pt idx="553">
                  <c:v>9.2850999339299154</c:v>
                </c:pt>
                <c:pt idx="554">
                  <c:v>7.8550949511586214</c:v>
                </c:pt>
                <c:pt idx="555">
                  <c:v>7.1206726232826076</c:v>
                </c:pt>
                <c:pt idx="556">
                  <c:v>7.6238914678099281</c:v>
                </c:pt>
                <c:pt idx="557">
                  <c:v>7.6871944167262187</c:v>
                </c:pt>
                <c:pt idx="558">
                  <c:v>6.5456966931400311</c:v>
                </c:pt>
                <c:pt idx="559">
                  <c:v>7.3134042181249646</c:v>
                </c:pt>
                <c:pt idx="560">
                  <c:v>7.9482314827603231</c:v>
                </c:pt>
                <c:pt idx="561">
                  <c:v>7.5809107269352545</c:v>
                </c:pt>
                <c:pt idx="562">
                  <c:v>7.5512089952723311</c:v>
                </c:pt>
                <c:pt idx="563">
                  <c:v>6.6557721190881489</c:v>
                </c:pt>
                <c:pt idx="564">
                  <c:v>8.1107748351514424</c:v>
                </c:pt>
                <c:pt idx="565">
                  <c:v>6.6734803154344098</c:v>
                </c:pt>
                <c:pt idx="566">
                  <c:v>6.8557304972271771</c:v>
                </c:pt>
                <c:pt idx="567">
                  <c:v>6.173023012959753</c:v>
                </c:pt>
                <c:pt idx="568">
                  <c:v>6.5033956903224466</c:v>
                </c:pt>
                <c:pt idx="569">
                  <c:v>7.61343745451211</c:v>
                </c:pt>
                <c:pt idx="570">
                  <c:v>8.0313397796932389</c:v>
                </c:pt>
                <c:pt idx="571">
                  <c:v>7.4962513980393188</c:v>
                </c:pt>
                <c:pt idx="572">
                  <c:v>7.7016020883531517</c:v>
                </c:pt>
                <c:pt idx="573">
                  <c:v>7.387416523949379</c:v>
                </c:pt>
                <c:pt idx="574">
                  <c:v>7.6253947738662715</c:v>
                </c:pt>
                <c:pt idx="575">
                  <c:v>7.3321009931220962</c:v>
                </c:pt>
                <c:pt idx="576">
                  <c:v>7.1165506311727311</c:v>
                </c:pt>
                <c:pt idx="577">
                  <c:v>6.7151313743486938</c:v>
                </c:pt>
                <c:pt idx="578">
                  <c:v>7.5190827561922706</c:v>
                </c:pt>
                <c:pt idx="579">
                  <c:v>6.8173868556919928</c:v>
                </c:pt>
                <c:pt idx="580">
                  <c:v>6.4756653783259424</c:v>
                </c:pt>
                <c:pt idx="581">
                  <c:v>7.3461308797270091</c:v>
                </c:pt>
                <c:pt idx="582">
                  <c:v>7.7295749879926161</c:v>
                </c:pt>
                <c:pt idx="583">
                  <c:v>6.8214316401266188</c:v>
                </c:pt>
                <c:pt idx="584">
                  <c:v>6.8471282670463616</c:v>
                </c:pt>
                <c:pt idx="585">
                  <c:v>6.7716903472553751</c:v>
                </c:pt>
                <c:pt idx="586">
                  <c:v>9.3044054270154017</c:v>
                </c:pt>
                <c:pt idx="587">
                  <c:v>7.3829953549994594</c:v>
                </c:pt>
                <c:pt idx="588">
                  <c:v>8.2671086924402175</c:v>
                </c:pt>
                <c:pt idx="589">
                  <c:v>6.3762118502826723</c:v>
                </c:pt>
                <c:pt idx="590">
                  <c:v>7.4076916618458446</c:v>
                </c:pt>
                <c:pt idx="591">
                  <c:v>6.8728633927424818</c:v>
                </c:pt>
                <c:pt idx="592">
                  <c:v>7.7999020117649431</c:v>
                </c:pt>
                <c:pt idx="593">
                  <c:v>6.8258900261935702</c:v>
                </c:pt>
                <c:pt idx="594">
                  <c:v>7.9163691870528234</c:v>
                </c:pt>
                <c:pt idx="595">
                  <c:v>7.6623960837013039</c:v>
                </c:pt>
                <c:pt idx="596">
                  <c:v>7.9729152744945297</c:v>
                </c:pt>
                <c:pt idx="597">
                  <c:v>8.1297879839914575</c:v>
                </c:pt>
                <c:pt idx="598">
                  <c:v>5.976166500131975</c:v>
                </c:pt>
                <c:pt idx="599">
                  <c:v>7.986899317511214</c:v>
                </c:pt>
                <c:pt idx="600">
                  <c:v>6.5355978932996672</c:v>
                </c:pt>
                <c:pt idx="601">
                  <c:v>6.2250248291091301</c:v>
                </c:pt>
                <c:pt idx="602">
                  <c:v>7.4546007483932621</c:v>
                </c:pt>
                <c:pt idx="603">
                  <c:v>7.9643232843320364</c:v>
                </c:pt>
                <c:pt idx="604">
                  <c:v>6.874394834126341</c:v>
                </c:pt>
                <c:pt idx="605">
                  <c:v>7.4134783079249367</c:v>
                </c:pt>
                <c:pt idx="606">
                  <c:v>7.2266192353920848</c:v>
                </c:pt>
                <c:pt idx="607">
                  <c:v>6.4946623659273506</c:v>
                </c:pt>
                <c:pt idx="608">
                  <c:v>7.9498167718050103</c:v>
                </c:pt>
                <c:pt idx="609">
                  <c:v>6.6502944066575687</c:v>
                </c:pt>
                <c:pt idx="610">
                  <c:v>7.2013151742339918</c:v>
                </c:pt>
                <c:pt idx="611">
                  <c:v>8.02350616991761</c:v>
                </c:pt>
                <c:pt idx="612">
                  <c:v>6.2547099708606924</c:v>
                </c:pt>
                <c:pt idx="613">
                  <c:v>6.3933031356649979</c:v>
                </c:pt>
                <c:pt idx="614">
                  <c:v>6.9726695235615193</c:v>
                </c:pt>
                <c:pt idx="615">
                  <c:v>7.0800327137386994</c:v>
                </c:pt>
                <c:pt idx="616">
                  <c:v>7.3990315812148433</c:v>
                </c:pt>
                <c:pt idx="617">
                  <c:v>7.5525866413786069</c:v>
                </c:pt>
                <c:pt idx="618">
                  <c:v>7.1756350102771345</c:v>
                </c:pt>
                <c:pt idx="619">
                  <c:v>6.2600678086201986</c:v>
                </c:pt>
                <c:pt idx="620">
                  <c:v>7.7385649427448717</c:v>
                </c:pt>
                <c:pt idx="621">
                  <c:v>8.087149386091852</c:v>
                </c:pt>
                <c:pt idx="622">
                  <c:v>8.186461047800309</c:v>
                </c:pt>
                <c:pt idx="623">
                  <c:v>6.9221361404899397</c:v>
                </c:pt>
                <c:pt idx="624">
                  <c:v>7.950926590684392</c:v>
                </c:pt>
                <c:pt idx="625">
                  <c:v>7.9581265019387262</c:v>
                </c:pt>
                <c:pt idx="626">
                  <c:v>6.4538455959027585</c:v>
                </c:pt>
                <c:pt idx="627">
                  <c:v>7.2514264959065233</c:v>
                </c:pt>
                <c:pt idx="628">
                  <c:v>7.1102680786494146</c:v>
                </c:pt>
                <c:pt idx="629">
                  <c:v>8.3485988373719717</c:v>
                </c:pt>
                <c:pt idx="630">
                  <c:v>7.2352758766870524</c:v>
                </c:pt>
                <c:pt idx="631">
                  <c:v>6.8562937739781082</c:v>
                </c:pt>
                <c:pt idx="632">
                  <c:v>6.3290926471953313</c:v>
                </c:pt>
                <c:pt idx="633">
                  <c:v>0</c:v>
                </c:pt>
                <c:pt idx="634">
                  <c:v>7.0278050722228782</c:v>
                </c:pt>
                <c:pt idx="635">
                  <c:v>6.7752353293724399</c:v>
                </c:pt>
                <c:pt idx="636">
                  <c:v>6.2384224958854793</c:v>
                </c:pt>
                <c:pt idx="637">
                  <c:v>6.9934424031671938</c:v>
                </c:pt>
                <c:pt idx="638">
                  <c:v>8.1368568571756743</c:v>
                </c:pt>
                <c:pt idx="639">
                  <c:v>7.1905490711923949</c:v>
                </c:pt>
                <c:pt idx="640">
                  <c:v>8.0062073781706946</c:v>
                </c:pt>
                <c:pt idx="641">
                  <c:v>6.8250604813935434</c:v>
                </c:pt>
                <c:pt idx="642">
                  <c:v>6.7223294807030864</c:v>
                </c:pt>
                <c:pt idx="643">
                  <c:v>7.594332319610567</c:v>
                </c:pt>
                <c:pt idx="644">
                  <c:v>7.1216709476483215</c:v>
                </c:pt>
                <c:pt idx="645">
                  <c:v>7.247567981161473</c:v>
                </c:pt>
                <c:pt idx="646">
                  <c:v>6.8573306868671571</c:v>
                </c:pt>
                <c:pt idx="647">
                  <c:v>7.6831321768402443</c:v>
                </c:pt>
                <c:pt idx="648">
                  <c:v>7.9697599032048734</c:v>
                </c:pt>
                <c:pt idx="649">
                  <c:v>8.1037780728867013</c:v>
                </c:pt>
                <c:pt idx="650">
                  <c:v>8.4310293895689234</c:v>
                </c:pt>
                <c:pt idx="651">
                  <c:v>7.0967119295578485</c:v>
                </c:pt>
                <c:pt idx="652">
                  <c:v>6.6739617806652438</c:v>
                </c:pt>
                <c:pt idx="653">
                  <c:v>8.3635508735559405</c:v>
                </c:pt>
                <c:pt idx="654">
                  <c:v>7.6690348695968877</c:v>
                </c:pt>
                <c:pt idx="655">
                  <c:v>7.7653160596195319</c:v>
                </c:pt>
                <c:pt idx="656">
                  <c:v>7.9264273418695943</c:v>
                </c:pt>
                <c:pt idx="657">
                  <c:v>7.7626781886888612</c:v>
                </c:pt>
                <c:pt idx="658">
                  <c:v>0</c:v>
                </c:pt>
                <c:pt idx="659">
                  <c:v>6.898448175699615</c:v>
                </c:pt>
                <c:pt idx="660">
                  <c:v>7.1651325469621074</c:v>
                </c:pt>
                <c:pt idx="661">
                  <c:v>6.6925428948419547</c:v>
                </c:pt>
                <c:pt idx="662">
                  <c:v>6.3609056752523108</c:v>
                </c:pt>
                <c:pt idx="663">
                  <c:v>6.4469175517579949</c:v>
                </c:pt>
                <c:pt idx="664">
                  <c:v>6.9706799787961931</c:v>
                </c:pt>
                <c:pt idx="665">
                  <c:v>7.005918014911205</c:v>
                </c:pt>
                <c:pt idx="666">
                  <c:v>7.193759429022653</c:v>
                </c:pt>
                <c:pt idx="667">
                  <c:v>6.7595771998605745</c:v>
                </c:pt>
                <c:pt idx="668">
                  <c:v>6.7387441015780043</c:v>
                </c:pt>
                <c:pt idx="669">
                  <c:v>7.6171849294933356</c:v>
                </c:pt>
                <c:pt idx="670">
                  <c:v>7.3169102989187733</c:v>
                </c:pt>
                <c:pt idx="671">
                  <c:v>6.5577922268930386</c:v>
                </c:pt>
                <c:pt idx="672">
                  <c:v>8.1574265447804493</c:v>
                </c:pt>
                <c:pt idx="673">
                  <c:v>6.6031227115073365</c:v>
                </c:pt>
                <c:pt idx="674">
                  <c:v>7.5939541669499562</c:v>
                </c:pt>
                <c:pt idx="675">
                  <c:v>7.7934306510857194</c:v>
                </c:pt>
                <c:pt idx="676">
                  <c:v>7.4184728203381978</c:v>
                </c:pt>
                <c:pt idx="677">
                  <c:v>6.0288984768187177</c:v>
                </c:pt>
                <c:pt idx="678">
                  <c:v>8.0205932864211746</c:v>
                </c:pt>
                <c:pt idx="679">
                  <c:v>7.3717345006144175</c:v>
                </c:pt>
                <c:pt idx="680">
                  <c:v>7.6031752378394097</c:v>
                </c:pt>
                <c:pt idx="681">
                  <c:v>10.02409553055295</c:v>
                </c:pt>
                <c:pt idx="682">
                  <c:v>7.1087325871320717</c:v>
                </c:pt>
                <c:pt idx="683">
                  <c:v>6.7118831185333141</c:v>
                </c:pt>
                <c:pt idx="684">
                  <c:v>6.102433705681336</c:v>
                </c:pt>
                <c:pt idx="685">
                  <c:v>6.4272945618200579</c:v>
                </c:pt>
                <c:pt idx="686">
                  <c:v>7.3253161211980595</c:v>
                </c:pt>
                <c:pt idx="687">
                  <c:v>7.7527703904636063</c:v>
                </c:pt>
                <c:pt idx="688">
                  <c:v>7.1490080743528432</c:v>
                </c:pt>
                <c:pt idx="689">
                  <c:v>6.9497070722398089</c:v>
                </c:pt>
                <c:pt idx="690">
                  <c:v>7.7167001610365693</c:v>
                </c:pt>
                <c:pt idx="691">
                  <c:v>6.4739611504555832</c:v>
                </c:pt>
                <c:pt idx="692">
                  <c:v>5.8922254281161619</c:v>
                </c:pt>
                <c:pt idx="693">
                  <c:v>7.1308963782476624</c:v>
                </c:pt>
                <c:pt idx="694">
                  <c:v>6.8529192506011327</c:v>
                </c:pt>
                <c:pt idx="695">
                  <c:v>7.8537045984127714</c:v>
                </c:pt>
                <c:pt idx="696">
                  <c:v>6.9106865568386819</c:v>
                </c:pt>
                <c:pt idx="697">
                  <c:v>6.8872872348984489</c:v>
                </c:pt>
                <c:pt idx="698">
                  <c:v>8.0541344542494056</c:v>
                </c:pt>
                <c:pt idx="699">
                  <c:v>6.835592289358341</c:v>
                </c:pt>
                <c:pt idx="700">
                  <c:v>6.4076712780956973</c:v>
                </c:pt>
                <c:pt idx="701">
                  <c:v>7.6881930931482581</c:v>
                </c:pt>
                <c:pt idx="702">
                  <c:v>7.9669764188001304</c:v>
                </c:pt>
                <c:pt idx="703">
                  <c:v>7.2568980633900431</c:v>
                </c:pt>
                <c:pt idx="704">
                  <c:v>7.297683928494088</c:v>
                </c:pt>
                <c:pt idx="705">
                  <c:v>6.6049978061554953</c:v>
                </c:pt>
                <c:pt idx="706">
                  <c:v>5.6310986316183689</c:v>
                </c:pt>
                <c:pt idx="707">
                  <c:v>5.8222007810345291</c:v>
                </c:pt>
                <c:pt idx="708">
                  <c:v>6.4681330847183958</c:v>
                </c:pt>
                <c:pt idx="709">
                  <c:v>7.0107848741848109</c:v>
                </c:pt>
                <c:pt idx="710">
                  <c:v>8.6394117762228007</c:v>
                </c:pt>
                <c:pt idx="711">
                  <c:v>7.2563508695281067</c:v>
                </c:pt>
                <c:pt idx="712">
                  <c:v>7.1006852945340606</c:v>
                </c:pt>
                <c:pt idx="713">
                  <c:v>6.7238101874440179</c:v>
                </c:pt>
                <c:pt idx="714">
                  <c:v>7.601081727784023</c:v>
                </c:pt>
                <c:pt idx="715">
                  <c:v>6.7224447000091754</c:v>
                </c:pt>
                <c:pt idx="716">
                  <c:v>6.8183103682149957</c:v>
                </c:pt>
                <c:pt idx="717">
                  <c:v>6.1899813193841196</c:v>
                </c:pt>
                <c:pt idx="718">
                  <c:v>7.2178785780274328</c:v>
                </c:pt>
                <c:pt idx="719">
                  <c:v>7.4952681327950597</c:v>
                </c:pt>
                <c:pt idx="720">
                  <c:v>6.5238504769861496</c:v>
                </c:pt>
                <c:pt idx="721">
                  <c:v>7.9633982037680253</c:v>
                </c:pt>
                <c:pt idx="722">
                  <c:v>6.3461083703991692</c:v>
                </c:pt>
                <c:pt idx="723">
                  <c:v>6.3312349090388738</c:v>
                </c:pt>
                <c:pt idx="724">
                  <c:v>7.8859849006615885</c:v>
                </c:pt>
                <c:pt idx="725">
                  <c:v>7.273892109119874</c:v>
                </c:pt>
                <c:pt idx="726">
                  <c:v>6.491447143373855</c:v>
                </c:pt>
                <c:pt idx="727">
                  <c:v>6.2029104182969084</c:v>
                </c:pt>
                <c:pt idx="728">
                  <c:v>6.9746933399756008</c:v>
                </c:pt>
                <c:pt idx="729">
                  <c:v>6.531657707374614</c:v>
                </c:pt>
                <c:pt idx="730">
                  <c:v>6.7734756011815369</c:v>
                </c:pt>
                <c:pt idx="731">
                  <c:v>6.6292066770505702</c:v>
                </c:pt>
                <c:pt idx="732">
                  <c:v>7.2639164352702172</c:v>
                </c:pt>
                <c:pt idx="733">
                  <c:v>6.2755186605118105</c:v>
                </c:pt>
                <c:pt idx="734">
                  <c:v>7.4770110747109975</c:v>
                </c:pt>
                <c:pt idx="735">
                  <c:v>7.1750941332353859</c:v>
                </c:pt>
                <c:pt idx="736">
                  <c:v>7.1400505673919197</c:v>
                </c:pt>
                <c:pt idx="737">
                  <c:v>6.5778512652453207</c:v>
                </c:pt>
                <c:pt idx="738">
                  <c:v>7.5774604904424434</c:v>
                </c:pt>
                <c:pt idx="739">
                  <c:v>7.2846202028282141</c:v>
                </c:pt>
                <c:pt idx="740">
                  <c:v>6.335698551498222</c:v>
                </c:pt>
                <c:pt idx="741">
                  <c:v>8.0167764449630425</c:v>
                </c:pt>
                <c:pt idx="742">
                  <c:v>7.2803689116248282</c:v>
                </c:pt>
                <c:pt idx="743">
                  <c:v>6.7886738107095139</c:v>
                </c:pt>
                <c:pt idx="744">
                  <c:v>8.1143774297861562</c:v>
                </c:pt>
                <c:pt idx="745">
                  <c:v>6.9965992227001665</c:v>
                </c:pt>
                <c:pt idx="746">
                  <c:v>0</c:v>
                </c:pt>
                <c:pt idx="747">
                  <c:v>6.5955127555647275</c:v>
                </c:pt>
                <c:pt idx="748">
                  <c:v>6.0397312960986911</c:v>
                </c:pt>
                <c:pt idx="749">
                  <c:v>6.1552904797103931</c:v>
                </c:pt>
                <c:pt idx="750">
                  <c:v>6.5658301160919992</c:v>
                </c:pt>
                <c:pt idx="751">
                  <c:v>7.1687036802490764</c:v>
                </c:pt>
                <c:pt idx="752">
                  <c:v>6.9472645787997678</c:v>
                </c:pt>
                <c:pt idx="753">
                  <c:v>6.7659973171065761</c:v>
                </c:pt>
                <c:pt idx="754">
                  <c:v>7.0875702511069951</c:v>
                </c:pt>
                <c:pt idx="755">
                  <c:v>6.7246571438512204</c:v>
                </c:pt>
                <c:pt idx="756">
                  <c:v>6.453952497280798</c:v>
                </c:pt>
                <c:pt idx="757">
                  <c:v>0</c:v>
                </c:pt>
                <c:pt idx="758">
                  <c:v>0</c:v>
                </c:pt>
                <c:pt idx="759">
                  <c:v>6.9384746923079605</c:v>
                </c:pt>
                <c:pt idx="760">
                  <c:v>8.036937741336212</c:v>
                </c:pt>
                <c:pt idx="761">
                  <c:v>7.6776388849643151</c:v>
                </c:pt>
                <c:pt idx="762">
                  <c:v>7.1423268831542632</c:v>
                </c:pt>
                <c:pt idx="763">
                  <c:v>6.6631541805115857</c:v>
                </c:pt>
                <c:pt idx="764">
                  <c:v>7.027963303066799</c:v>
                </c:pt>
                <c:pt idx="765">
                  <c:v>6.8095674578011884</c:v>
                </c:pt>
                <c:pt idx="766">
                  <c:v>8.0605656436542539</c:v>
                </c:pt>
                <c:pt idx="767">
                  <c:v>7.4264736046112443</c:v>
                </c:pt>
                <c:pt idx="768">
                  <c:v>6.4031891789076667</c:v>
                </c:pt>
                <c:pt idx="769">
                  <c:v>8.2685885015244214</c:v>
                </c:pt>
                <c:pt idx="770">
                  <c:v>6.2556101584077384</c:v>
                </c:pt>
                <c:pt idx="771">
                  <c:v>6.5262694744530805</c:v>
                </c:pt>
                <c:pt idx="772">
                  <c:v>7.0607035050273019</c:v>
                </c:pt>
                <c:pt idx="773">
                  <c:v>7.0619987733740297</c:v>
                </c:pt>
                <c:pt idx="774">
                  <c:v>7.683272236315922</c:v>
                </c:pt>
                <c:pt idx="775">
                  <c:v>7.7482078024654024</c:v>
                </c:pt>
                <c:pt idx="776">
                  <c:v>6.9116768529592889</c:v>
                </c:pt>
                <c:pt idx="777">
                  <c:v>6.9198962018874894</c:v>
                </c:pt>
                <c:pt idx="778">
                  <c:v>6.300986564044174</c:v>
                </c:pt>
                <c:pt idx="779">
                  <c:v>7.2427027680433262</c:v>
                </c:pt>
                <c:pt idx="780">
                  <c:v>5.6933179569405574</c:v>
                </c:pt>
                <c:pt idx="781">
                  <c:v>6.3774064332896732</c:v>
                </c:pt>
                <c:pt idx="782">
                  <c:v>8.1916393355853412</c:v>
                </c:pt>
                <c:pt idx="783">
                  <c:v>7.5822242039860166</c:v>
                </c:pt>
                <c:pt idx="784">
                  <c:v>9.3197665082876284</c:v>
                </c:pt>
                <c:pt idx="785">
                  <c:v>7.0442349025521311</c:v>
                </c:pt>
                <c:pt idx="786">
                  <c:v>7.0974655544741561</c:v>
                </c:pt>
                <c:pt idx="787">
                  <c:v>6.4341767443277433</c:v>
                </c:pt>
                <c:pt idx="788">
                  <c:v>7.1484877428048055</c:v>
                </c:pt>
                <c:pt idx="789">
                  <c:v>5.7813603819177342</c:v>
                </c:pt>
                <c:pt idx="790">
                  <c:v>7.6177340353640179</c:v>
                </c:pt>
                <c:pt idx="791">
                  <c:v>6.4902745981930581</c:v>
                </c:pt>
                <c:pt idx="792">
                  <c:v>7.0239969141108913</c:v>
                </c:pt>
                <c:pt idx="793">
                  <c:v>6.3883232675782713</c:v>
                </c:pt>
                <c:pt idx="794">
                  <c:v>7.1496501130981152</c:v>
                </c:pt>
                <c:pt idx="795">
                  <c:v>7.3781479734358939</c:v>
                </c:pt>
                <c:pt idx="796">
                  <c:v>6.301323045546054</c:v>
                </c:pt>
                <c:pt idx="797">
                  <c:v>0</c:v>
                </c:pt>
                <c:pt idx="798">
                  <c:v>7.0672568892381502</c:v>
                </c:pt>
                <c:pt idx="799">
                  <c:v>6.3011928255659964</c:v>
                </c:pt>
                <c:pt idx="800">
                  <c:v>5.8787457785369268</c:v>
                </c:pt>
                <c:pt idx="801">
                  <c:v>7.2086428696191547</c:v>
                </c:pt>
                <c:pt idx="802">
                  <c:v>6.9150355716873646</c:v>
                </c:pt>
                <c:pt idx="803">
                  <c:v>9.3578967493222933</c:v>
                </c:pt>
                <c:pt idx="804">
                  <c:v>7.1367792088023352</c:v>
                </c:pt>
                <c:pt idx="805">
                  <c:v>7.0919358907311896</c:v>
                </c:pt>
                <c:pt idx="806">
                  <c:v>6.8294835656952806</c:v>
                </c:pt>
                <c:pt idx="807">
                  <c:v>6.9843544612496427</c:v>
                </c:pt>
                <c:pt idx="808">
                  <c:v>7.5869258323848401</c:v>
                </c:pt>
                <c:pt idx="809">
                  <c:v>7.3848227648613545</c:v>
                </c:pt>
                <c:pt idx="810">
                  <c:v>6.6131586711440846</c:v>
                </c:pt>
                <c:pt idx="811">
                  <c:v>6.0111558264726606</c:v>
                </c:pt>
                <c:pt idx="812">
                  <c:v>6.2749125882610102</c:v>
                </c:pt>
                <c:pt idx="813">
                  <c:v>7.6612806091912651</c:v>
                </c:pt>
                <c:pt idx="814">
                  <c:v>6.809495744070218</c:v>
                </c:pt>
                <c:pt idx="815">
                  <c:v>6.422343571355003</c:v>
                </c:pt>
                <c:pt idx="816">
                  <c:v>6.9915804571743401</c:v>
                </c:pt>
                <c:pt idx="817">
                  <c:v>6.8386772271800345</c:v>
                </c:pt>
                <c:pt idx="818">
                  <c:v>6.4483042955758236</c:v>
                </c:pt>
                <c:pt idx="819">
                  <c:v>8.2832401517474583</c:v>
                </c:pt>
                <c:pt idx="820">
                  <c:v>6.9147962585211467</c:v>
                </c:pt>
                <c:pt idx="821">
                  <c:v>6.7961995405126485</c:v>
                </c:pt>
                <c:pt idx="822">
                  <c:v>6.6432404125456381</c:v>
                </c:pt>
                <c:pt idx="823">
                  <c:v>7.664853431122375</c:v>
                </c:pt>
                <c:pt idx="824">
                  <c:v>7.0202037809012729</c:v>
                </c:pt>
                <c:pt idx="825">
                  <c:v>7.5065902594073552</c:v>
                </c:pt>
                <c:pt idx="826">
                  <c:v>6.4022097800447453</c:v>
                </c:pt>
                <c:pt idx="827">
                  <c:v>6.8965014157005564</c:v>
                </c:pt>
                <c:pt idx="828">
                  <c:v>7.0734617292798347</c:v>
                </c:pt>
                <c:pt idx="829">
                  <c:v>6.7653939610783995</c:v>
                </c:pt>
                <c:pt idx="830">
                  <c:v>7.511467575597905</c:v>
                </c:pt>
                <c:pt idx="831">
                  <c:v>6.3593705954103017</c:v>
                </c:pt>
                <c:pt idx="832">
                  <c:v>6.2858384967689096</c:v>
                </c:pt>
                <c:pt idx="833">
                  <c:v>6.9474116634807261</c:v>
                </c:pt>
                <c:pt idx="834">
                  <c:v>7.513366779909596</c:v>
                </c:pt>
                <c:pt idx="835">
                  <c:v>6.6939862174132507</c:v>
                </c:pt>
                <c:pt idx="836">
                  <c:v>7.5037209725176481</c:v>
                </c:pt>
                <c:pt idx="837">
                  <c:v>6.9934230030530742</c:v>
                </c:pt>
                <c:pt idx="838">
                  <c:v>7.021472532139768</c:v>
                </c:pt>
                <c:pt idx="839">
                  <c:v>7.0630724035878831</c:v>
                </c:pt>
                <c:pt idx="840">
                  <c:v>7.9371767416085488</c:v>
                </c:pt>
                <c:pt idx="841">
                  <c:v>6.6879487843123053</c:v>
                </c:pt>
                <c:pt idx="842">
                  <c:v>7.2447668178760152</c:v>
                </c:pt>
                <c:pt idx="843">
                  <c:v>6.4242722173640576</c:v>
                </c:pt>
                <c:pt idx="844">
                  <c:v>7.6757934592568535</c:v>
                </c:pt>
                <c:pt idx="845">
                  <c:v>7.1132358785882799</c:v>
                </c:pt>
                <c:pt idx="846">
                  <c:v>6.1476454125017428</c:v>
                </c:pt>
                <c:pt idx="847">
                  <c:v>6.5328244208411945</c:v>
                </c:pt>
                <c:pt idx="848">
                  <c:v>6.8435501270273287</c:v>
                </c:pt>
                <c:pt idx="849">
                  <c:v>7.8265725623648263</c:v>
                </c:pt>
                <c:pt idx="850">
                  <c:v>7.2778497857645883</c:v>
                </c:pt>
                <c:pt idx="851">
                  <c:v>6.4850758919191742</c:v>
                </c:pt>
                <c:pt idx="852">
                  <c:v>7.5562958656620181</c:v>
                </c:pt>
                <c:pt idx="853">
                  <c:v>6.827953432625165</c:v>
                </c:pt>
                <c:pt idx="854">
                  <c:v>6.5357623484731198</c:v>
                </c:pt>
                <c:pt idx="855">
                  <c:v>7.4626028167838312</c:v>
                </c:pt>
                <c:pt idx="856">
                  <c:v>7.1100308279443487</c:v>
                </c:pt>
                <c:pt idx="857">
                  <c:v>8.0580272319709074</c:v>
                </c:pt>
                <c:pt idx="858">
                  <c:v>7.1660833095356784</c:v>
                </c:pt>
                <c:pt idx="859">
                  <c:v>7.1378096916138194</c:v>
                </c:pt>
                <c:pt idx="860">
                  <c:v>6.2294975415634424</c:v>
                </c:pt>
                <c:pt idx="861">
                  <c:v>7.4794903718912851</c:v>
                </c:pt>
                <c:pt idx="862">
                  <c:v>6.4360592312807956</c:v>
                </c:pt>
                <c:pt idx="863">
                  <c:v>7.9117646636708603</c:v>
                </c:pt>
                <c:pt idx="864">
                  <c:v>6.6601328181212045</c:v>
                </c:pt>
                <c:pt idx="865">
                  <c:v>7.5173958385872606</c:v>
                </c:pt>
                <c:pt idx="866">
                  <c:v>7.2240925884942673</c:v>
                </c:pt>
                <c:pt idx="867">
                  <c:v>7.1204274966392065</c:v>
                </c:pt>
                <c:pt idx="868">
                  <c:v>7.3361782518463272</c:v>
                </c:pt>
                <c:pt idx="869">
                  <c:v>6.4578047155954756</c:v>
                </c:pt>
                <c:pt idx="870">
                  <c:v>6.9108246996993916</c:v>
                </c:pt>
                <c:pt idx="871">
                  <c:v>0</c:v>
                </c:pt>
                <c:pt idx="872">
                  <c:v>0</c:v>
                </c:pt>
                <c:pt idx="873">
                  <c:v>8.9717001920559341</c:v>
                </c:pt>
                <c:pt idx="874">
                  <c:v>7.4535109772634893</c:v>
                </c:pt>
                <c:pt idx="875">
                  <c:v>7.410127751792591</c:v>
                </c:pt>
                <c:pt idx="876">
                  <c:v>6.44965115694289</c:v>
                </c:pt>
                <c:pt idx="877">
                  <c:v>7.4469951403675383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B07-4878-89F8-53D7647017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2629151"/>
        <c:axId val="2132624159"/>
      </c:scatterChart>
      <c:valAx>
        <c:axId val="21326291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32624159"/>
        <c:crosses val="autoZero"/>
        <c:crossBetween val="midCat"/>
      </c:valAx>
      <c:valAx>
        <c:axId val="2132624159"/>
        <c:scaling>
          <c:orientation val="minMax"/>
          <c:min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1326291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b="1"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2</xdr:row>
      <xdr:rowOff>0</xdr:rowOff>
    </xdr:from>
    <xdr:to>
      <xdr:col>20</xdr:col>
      <xdr:colOff>412800</xdr:colOff>
      <xdr:row>24</xdr:row>
      <xdr:rowOff>129000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9525</xdr:colOff>
      <xdr:row>26</xdr:row>
      <xdr:rowOff>9525</xdr:rowOff>
    </xdr:from>
    <xdr:to>
      <xdr:col>20</xdr:col>
      <xdr:colOff>422325</xdr:colOff>
      <xdr:row>48</xdr:row>
      <xdr:rowOff>138525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495300</xdr:colOff>
      <xdr:row>2</xdr:row>
      <xdr:rowOff>0</xdr:rowOff>
    </xdr:from>
    <xdr:to>
      <xdr:col>28</xdr:col>
      <xdr:colOff>298500</xdr:colOff>
      <xdr:row>24</xdr:row>
      <xdr:rowOff>129000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485775</xdr:colOff>
      <xdr:row>26</xdr:row>
      <xdr:rowOff>0</xdr:rowOff>
    </xdr:from>
    <xdr:to>
      <xdr:col>28</xdr:col>
      <xdr:colOff>288975</xdr:colOff>
      <xdr:row>48</xdr:row>
      <xdr:rowOff>129000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879"/>
  <sheetViews>
    <sheetView tabSelected="1" zoomScale="140" zoomScaleNormal="140" workbookViewId="0">
      <selection activeCell="CD4" sqref="CD4"/>
    </sheetView>
  </sheetViews>
  <sheetFormatPr baseColWidth="10" defaultColWidth="9.1640625" defaultRowHeight="15" x14ac:dyDescent="0.2"/>
  <cols>
    <col min="10" max="12" width="9.1640625" style="14"/>
    <col min="13" max="13" width="9.1640625" style="14" customWidth="1"/>
    <col min="14" max="37" width="9.1640625" hidden="1" customWidth="1"/>
    <col min="38" max="45" width="9.1640625" style="11" hidden="1" customWidth="1"/>
    <col min="46" max="61" width="9.1640625" hidden="1" customWidth="1"/>
    <col min="62" max="62" width="9.1640625" style="11" hidden="1" customWidth="1"/>
    <col min="63" max="64" width="9.1640625" style="11" customWidth="1"/>
    <col min="65" max="65" width="9.1640625" style="18" customWidth="1"/>
  </cols>
  <sheetData>
    <row r="1" spans="1:73" s="6" customFormat="1" ht="60" customHeight="1" x14ac:dyDescent="0.2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3991</v>
      </c>
      <c r="I1" s="13" t="s">
        <v>7</v>
      </c>
      <c r="J1" s="13" t="s">
        <v>8</v>
      </c>
      <c r="K1" s="13" t="s">
        <v>9</v>
      </c>
      <c r="L1" s="13" t="s">
        <v>10</v>
      </c>
      <c r="M1" s="13" t="s">
        <v>11</v>
      </c>
      <c r="N1" s="7" t="s">
        <v>12</v>
      </c>
      <c r="O1" s="7" t="s">
        <v>13</v>
      </c>
      <c r="P1" s="8" t="s">
        <v>14</v>
      </c>
      <c r="Q1" s="8" t="s">
        <v>15</v>
      </c>
      <c r="R1" s="9" t="s">
        <v>16</v>
      </c>
      <c r="S1" s="9" t="s">
        <v>17</v>
      </c>
      <c r="T1" s="10" t="s">
        <v>18</v>
      </c>
      <c r="U1" s="10" t="s">
        <v>19</v>
      </c>
      <c r="V1" s="7" t="s">
        <v>20</v>
      </c>
      <c r="W1" s="7" t="s">
        <v>21</v>
      </c>
      <c r="X1" s="8" t="s">
        <v>22</v>
      </c>
      <c r="Y1" s="8" t="s">
        <v>23</v>
      </c>
      <c r="Z1" s="9" t="s">
        <v>24</v>
      </c>
      <c r="AA1" s="9" t="s">
        <v>25</v>
      </c>
      <c r="AB1" s="10" t="s">
        <v>26</v>
      </c>
      <c r="AC1" s="10" t="s">
        <v>27</v>
      </c>
      <c r="AD1" s="7" t="s">
        <v>28</v>
      </c>
      <c r="AE1" s="7" t="s">
        <v>29</v>
      </c>
      <c r="AF1" s="8" t="s">
        <v>30</v>
      </c>
      <c r="AG1" s="8" t="s">
        <v>31</v>
      </c>
      <c r="AH1" s="9" t="s">
        <v>32</v>
      </c>
      <c r="AI1" s="9" t="s">
        <v>33</v>
      </c>
      <c r="AJ1" s="10" t="s">
        <v>34</v>
      </c>
      <c r="AK1" s="10" t="s">
        <v>35</v>
      </c>
      <c r="AL1" s="13" t="s">
        <v>36</v>
      </c>
      <c r="AM1" s="13" t="s">
        <v>37</v>
      </c>
      <c r="AN1" s="13" t="s">
        <v>38</v>
      </c>
      <c r="AO1" s="13" t="s">
        <v>39</v>
      </c>
      <c r="AP1" s="13" t="s">
        <v>40</v>
      </c>
      <c r="AQ1" s="13" t="s">
        <v>41</v>
      </c>
      <c r="AR1" s="13" t="s">
        <v>42</v>
      </c>
      <c r="AS1" s="13" t="s">
        <v>43</v>
      </c>
      <c r="AT1" s="7" t="s">
        <v>44</v>
      </c>
      <c r="AU1" s="7" t="s">
        <v>45</v>
      </c>
      <c r="AV1" s="8" t="s">
        <v>46</v>
      </c>
      <c r="AW1" s="8" t="s">
        <v>47</v>
      </c>
      <c r="AX1" s="9" t="s">
        <v>48</v>
      </c>
      <c r="AY1" s="9" t="s">
        <v>49</v>
      </c>
      <c r="AZ1" s="10" t="s">
        <v>50</v>
      </c>
      <c r="BA1" s="10" t="s">
        <v>51</v>
      </c>
      <c r="BB1" s="7" t="s">
        <v>52</v>
      </c>
      <c r="BC1" s="7" t="s">
        <v>53</v>
      </c>
      <c r="BD1" s="8" t="s">
        <v>54</v>
      </c>
      <c r="BE1" s="8" t="s">
        <v>55</v>
      </c>
      <c r="BF1" s="9" t="s">
        <v>56</v>
      </c>
      <c r="BG1" s="9" t="s">
        <v>57</v>
      </c>
      <c r="BH1" s="10" t="s">
        <v>58</v>
      </c>
      <c r="BI1" s="10" t="s">
        <v>59</v>
      </c>
      <c r="BJ1" s="13" t="s">
        <v>60</v>
      </c>
      <c r="BK1" s="13" t="s">
        <v>3992</v>
      </c>
      <c r="BL1" s="13" t="s">
        <v>3993</v>
      </c>
      <c r="BM1" s="13" t="s">
        <v>3994</v>
      </c>
      <c r="BN1" s="7" t="s">
        <v>61</v>
      </c>
      <c r="BO1" s="7" t="s">
        <v>62</v>
      </c>
      <c r="BP1" s="8" t="s">
        <v>63</v>
      </c>
      <c r="BQ1" s="8" t="s">
        <v>64</v>
      </c>
      <c r="BR1" s="9" t="s">
        <v>65</v>
      </c>
      <c r="BS1" s="9" t="s">
        <v>66</v>
      </c>
      <c r="BT1" s="10" t="s">
        <v>67</v>
      </c>
      <c r="BU1" s="10" t="s">
        <v>68</v>
      </c>
    </row>
    <row r="2" spans="1:73" x14ac:dyDescent="0.2">
      <c r="A2" s="11" t="s">
        <v>368</v>
      </c>
      <c r="B2" s="11" t="s">
        <v>368</v>
      </c>
      <c r="C2" s="11">
        <v>6</v>
      </c>
      <c r="D2" s="11">
        <v>1</v>
      </c>
      <c r="E2" s="11">
        <v>1</v>
      </c>
      <c r="F2" s="11"/>
      <c r="G2" s="11"/>
      <c r="H2" s="11"/>
      <c r="I2" s="11"/>
      <c r="J2" s="15">
        <v>1</v>
      </c>
      <c r="K2" s="15">
        <v>6</v>
      </c>
      <c r="L2" s="15">
        <v>1</v>
      </c>
      <c r="M2" s="15">
        <v>1</v>
      </c>
      <c r="N2">
        <v>4</v>
      </c>
      <c r="O2">
        <v>5</v>
      </c>
      <c r="P2">
        <v>5</v>
      </c>
      <c r="Q2">
        <v>5</v>
      </c>
      <c r="R2">
        <v>1</v>
      </c>
      <c r="S2">
        <v>3</v>
      </c>
      <c r="T2">
        <v>6</v>
      </c>
      <c r="U2">
        <v>6</v>
      </c>
      <c r="V2">
        <v>0</v>
      </c>
      <c r="W2">
        <v>1</v>
      </c>
      <c r="X2">
        <v>0</v>
      </c>
      <c r="Y2">
        <v>0</v>
      </c>
      <c r="Z2">
        <v>0</v>
      </c>
      <c r="AA2">
        <v>0</v>
      </c>
      <c r="AB2">
        <v>1</v>
      </c>
      <c r="AC2">
        <v>1</v>
      </c>
      <c r="AD2">
        <v>0</v>
      </c>
      <c r="AE2">
        <v>1</v>
      </c>
      <c r="AF2">
        <v>0</v>
      </c>
      <c r="AG2">
        <v>0</v>
      </c>
      <c r="AH2">
        <v>0</v>
      </c>
      <c r="AI2">
        <v>0</v>
      </c>
      <c r="AJ2">
        <v>1</v>
      </c>
      <c r="AK2">
        <v>1</v>
      </c>
      <c r="AL2" s="11">
        <v>59.1</v>
      </c>
      <c r="AM2" s="11">
        <v>10.8</v>
      </c>
      <c r="AN2" s="11">
        <v>10.8</v>
      </c>
      <c r="AO2" s="11">
        <v>10.662000000000001</v>
      </c>
      <c r="AP2" s="11">
        <v>93</v>
      </c>
      <c r="AQ2" s="11">
        <v>93</v>
      </c>
      <c r="AR2" s="11">
        <v>0</v>
      </c>
      <c r="AS2" s="11">
        <v>6.4752999999999998</v>
      </c>
      <c r="AT2" t="s">
        <v>84</v>
      </c>
      <c r="AU2" t="s">
        <v>84</v>
      </c>
      <c r="AV2" t="s">
        <v>84</v>
      </c>
      <c r="AW2" t="s">
        <v>84</v>
      </c>
      <c r="AX2" t="s">
        <v>84</v>
      </c>
      <c r="AY2" t="s">
        <v>84</v>
      </c>
      <c r="AZ2" t="s">
        <v>77</v>
      </c>
      <c r="BA2" t="s">
        <v>77</v>
      </c>
      <c r="BB2">
        <v>47.3</v>
      </c>
      <c r="BC2">
        <v>58.1</v>
      </c>
      <c r="BD2">
        <v>48.4</v>
      </c>
      <c r="BE2">
        <v>48.4</v>
      </c>
      <c r="BF2">
        <v>9.6999999999999993</v>
      </c>
      <c r="BG2">
        <v>23.7</v>
      </c>
      <c r="BH2">
        <v>59.1</v>
      </c>
      <c r="BI2">
        <v>59.1</v>
      </c>
      <c r="BJ2" s="11">
        <v>43875000</v>
      </c>
      <c r="BK2" s="11">
        <f t="shared" ref="BK2:BK65" si="0">(((BN2+BO2)/2)/((BP2+BQ2)/2))</f>
        <v>6200500.5</v>
      </c>
      <c r="BL2" s="11">
        <f t="shared" ref="BL2:BL65" si="1">((BR2+BS2)/2)/((BT2+BU2)/2)</f>
        <v>6.3544512931308379E-8</v>
      </c>
      <c r="BM2" s="18">
        <f t="shared" ref="BM2:BM65" si="2">BK2/BL2</f>
        <v>97577276368500</v>
      </c>
      <c r="BN2" s="3">
        <v>1</v>
      </c>
      <c r="BO2" s="3">
        <v>12401000</v>
      </c>
      <c r="BP2" s="2">
        <v>1</v>
      </c>
      <c r="BQ2" s="2">
        <v>1</v>
      </c>
      <c r="BR2" s="4">
        <v>1</v>
      </c>
      <c r="BS2" s="4">
        <v>1</v>
      </c>
      <c r="BT2" s="5">
        <v>12668000</v>
      </c>
      <c r="BU2" s="5">
        <v>18806000</v>
      </c>
    </row>
    <row r="3" spans="1:73" x14ac:dyDescent="0.2">
      <c r="A3" s="11" t="s">
        <v>3284</v>
      </c>
      <c r="B3" s="11" t="s">
        <v>3284</v>
      </c>
      <c r="C3" s="11">
        <v>3</v>
      </c>
      <c r="D3" s="11">
        <v>3</v>
      </c>
      <c r="E3" s="11">
        <v>3</v>
      </c>
      <c r="F3" s="11" t="s">
        <v>3285</v>
      </c>
      <c r="G3" s="11" t="s">
        <v>3286</v>
      </c>
      <c r="H3" s="11" t="s">
        <v>3286</v>
      </c>
      <c r="I3" s="11" t="s">
        <v>3287</v>
      </c>
      <c r="J3" s="15">
        <v>1</v>
      </c>
      <c r="K3" s="15">
        <v>3</v>
      </c>
      <c r="L3" s="15">
        <v>3</v>
      </c>
      <c r="M3" s="15">
        <v>3</v>
      </c>
      <c r="N3">
        <v>1</v>
      </c>
      <c r="O3">
        <v>1</v>
      </c>
      <c r="P3">
        <v>0</v>
      </c>
      <c r="Q3">
        <v>0</v>
      </c>
      <c r="R3">
        <v>0</v>
      </c>
      <c r="S3">
        <v>0</v>
      </c>
      <c r="T3">
        <v>3</v>
      </c>
      <c r="U3">
        <v>3</v>
      </c>
      <c r="V3">
        <v>1</v>
      </c>
      <c r="W3">
        <v>1</v>
      </c>
      <c r="X3">
        <v>0</v>
      </c>
      <c r="Y3">
        <v>0</v>
      </c>
      <c r="Z3">
        <v>0</v>
      </c>
      <c r="AA3">
        <v>0</v>
      </c>
      <c r="AB3">
        <v>3</v>
      </c>
      <c r="AC3">
        <v>3</v>
      </c>
      <c r="AD3">
        <v>1</v>
      </c>
      <c r="AE3">
        <v>1</v>
      </c>
      <c r="AF3">
        <v>0</v>
      </c>
      <c r="AG3">
        <v>0</v>
      </c>
      <c r="AH3">
        <v>0</v>
      </c>
      <c r="AI3">
        <v>0</v>
      </c>
      <c r="AJ3">
        <v>3</v>
      </c>
      <c r="AK3">
        <v>3</v>
      </c>
      <c r="AL3" s="11">
        <v>3.9</v>
      </c>
      <c r="AM3" s="11">
        <v>3.9</v>
      </c>
      <c r="AN3" s="11">
        <v>3.9</v>
      </c>
      <c r="AO3" s="11">
        <v>68.063999999999993</v>
      </c>
      <c r="AP3" s="11">
        <v>589</v>
      </c>
      <c r="AQ3" s="11">
        <v>589</v>
      </c>
      <c r="AR3" s="11">
        <v>0</v>
      </c>
      <c r="AS3" s="11">
        <v>23.728000000000002</v>
      </c>
      <c r="AT3" t="s">
        <v>84</v>
      </c>
      <c r="AU3" t="s">
        <v>77</v>
      </c>
      <c r="AZ3" t="s">
        <v>77</v>
      </c>
      <c r="BA3" t="s">
        <v>77</v>
      </c>
      <c r="BB3">
        <v>1.7</v>
      </c>
      <c r="BC3">
        <v>1.7</v>
      </c>
      <c r="BD3">
        <v>0</v>
      </c>
      <c r="BE3">
        <v>0</v>
      </c>
      <c r="BF3">
        <v>0</v>
      </c>
      <c r="BG3">
        <v>0</v>
      </c>
      <c r="BH3">
        <v>3.9</v>
      </c>
      <c r="BI3">
        <v>3.9</v>
      </c>
      <c r="BJ3" s="11">
        <v>26816000</v>
      </c>
      <c r="BK3" s="11">
        <f t="shared" si="0"/>
        <v>1595550</v>
      </c>
      <c r="BL3" s="11">
        <f t="shared" si="1"/>
        <v>8.4652501481418773E-8</v>
      </c>
      <c r="BM3" s="18">
        <f t="shared" si="2"/>
        <v>18848232150000</v>
      </c>
      <c r="BN3" s="3">
        <v>1602100</v>
      </c>
      <c r="BO3" s="3">
        <v>1589000</v>
      </c>
      <c r="BP3" s="2">
        <v>1</v>
      </c>
      <c r="BQ3" s="2">
        <v>1</v>
      </c>
      <c r="BR3" s="4">
        <v>1</v>
      </c>
      <c r="BS3" s="4">
        <v>1</v>
      </c>
      <c r="BT3" s="5">
        <v>10252000</v>
      </c>
      <c r="BU3" s="5">
        <v>13374000</v>
      </c>
    </row>
    <row r="4" spans="1:73" x14ac:dyDescent="0.2">
      <c r="A4" s="11" t="s">
        <v>1963</v>
      </c>
      <c r="B4" s="11" t="s">
        <v>1963</v>
      </c>
      <c r="C4" s="11">
        <v>2</v>
      </c>
      <c r="D4" s="11">
        <v>2</v>
      </c>
      <c r="E4" s="11">
        <v>2</v>
      </c>
      <c r="F4" s="11" t="s">
        <v>1964</v>
      </c>
      <c r="G4" s="11" t="s">
        <v>1965</v>
      </c>
      <c r="H4" s="11" t="s">
        <v>1965</v>
      </c>
      <c r="I4" s="11" t="s">
        <v>1966</v>
      </c>
      <c r="J4" s="15">
        <v>1</v>
      </c>
      <c r="K4" s="15">
        <v>2</v>
      </c>
      <c r="L4" s="15">
        <v>2</v>
      </c>
      <c r="M4" s="15">
        <v>2</v>
      </c>
      <c r="N4">
        <v>1</v>
      </c>
      <c r="O4">
        <v>0</v>
      </c>
      <c r="P4">
        <v>0</v>
      </c>
      <c r="Q4">
        <v>0</v>
      </c>
      <c r="R4">
        <v>0</v>
      </c>
      <c r="S4">
        <v>0</v>
      </c>
      <c r="T4">
        <v>2</v>
      </c>
      <c r="U4">
        <v>2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2</v>
      </c>
      <c r="AC4">
        <v>2</v>
      </c>
      <c r="AD4">
        <v>1</v>
      </c>
      <c r="AE4">
        <v>0</v>
      </c>
      <c r="AF4">
        <v>0</v>
      </c>
      <c r="AG4">
        <v>0</v>
      </c>
      <c r="AH4">
        <v>0</v>
      </c>
      <c r="AI4">
        <v>0</v>
      </c>
      <c r="AJ4">
        <v>2</v>
      </c>
      <c r="AK4">
        <v>2</v>
      </c>
      <c r="AL4" s="11">
        <v>20.6</v>
      </c>
      <c r="AM4" s="11">
        <v>20.6</v>
      </c>
      <c r="AN4" s="11">
        <v>20.6</v>
      </c>
      <c r="AO4" s="11">
        <v>15.074999999999999</v>
      </c>
      <c r="AP4" s="11">
        <v>136</v>
      </c>
      <c r="AQ4" s="11">
        <v>136</v>
      </c>
      <c r="AR4" s="11">
        <v>0</v>
      </c>
      <c r="AS4" s="11">
        <v>11.441000000000001</v>
      </c>
      <c r="AT4" t="s">
        <v>84</v>
      </c>
      <c r="AZ4" t="s">
        <v>77</v>
      </c>
      <c r="BA4" t="s">
        <v>77</v>
      </c>
      <c r="BB4">
        <v>10.3</v>
      </c>
      <c r="BC4">
        <v>0</v>
      </c>
      <c r="BD4">
        <v>0</v>
      </c>
      <c r="BE4">
        <v>0</v>
      </c>
      <c r="BF4">
        <v>0</v>
      </c>
      <c r="BG4">
        <v>0</v>
      </c>
      <c r="BH4">
        <v>20.6</v>
      </c>
      <c r="BI4">
        <v>20.6</v>
      </c>
      <c r="BJ4" s="11">
        <v>17708000</v>
      </c>
      <c r="BK4" s="11">
        <f t="shared" si="0"/>
        <v>1251100.5</v>
      </c>
      <c r="BL4" s="11">
        <f t="shared" si="1"/>
        <v>1.31527893778073E-7</v>
      </c>
      <c r="BM4" s="18">
        <f t="shared" si="2"/>
        <v>9512054546475</v>
      </c>
      <c r="BN4" s="3">
        <v>2502200</v>
      </c>
      <c r="BO4" s="3">
        <v>1</v>
      </c>
      <c r="BP4" s="2">
        <v>1</v>
      </c>
      <c r="BQ4" s="2">
        <v>1</v>
      </c>
      <c r="BR4" s="4">
        <v>1</v>
      </c>
      <c r="BS4" s="4">
        <v>1</v>
      </c>
      <c r="BT4" s="5">
        <v>6773600</v>
      </c>
      <c r="BU4" s="5">
        <v>8432300</v>
      </c>
    </row>
    <row r="5" spans="1:73" x14ac:dyDescent="0.2">
      <c r="A5" s="11" t="s">
        <v>1449</v>
      </c>
      <c r="B5" s="11" t="s">
        <v>1449</v>
      </c>
      <c r="C5" s="11">
        <v>3</v>
      </c>
      <c r="D5" s="11">
        <v>3</v>
      </c>
      <c r="E5" s="11">
        <v>3</v>
      </c>
      <c r="F5" s="11" t="s">
        <v>1450</v>
      </c>
      <c r="G5" s="11" t="s">
        <v>1451</v>
      </c>
      <c r="H5" s="11" t="s">
        <v>1451</v>
      </c>
      <c r="I5" s="11" t="s">
        <v>1452</v>
      </c>
      <c r="J5" s="15">
        <v>1</v>
      </c>
      <c r="K5" s="15">
        <v>3</v>
      </c>
      <c r="L5" s="15">
        <v>3</v>
      </c>
      <c r="M5" s="15">
        <v>3</v>
      </c>
      <c r="N5">
        <v>1</v>
      </c>
      <c r="O5">
        <v>2</v>
      </c>
      <c r="P5">
        <v>0</v>
      </c>
      <c r="Q5">
        <v>0</v>
      </c>
      <c r="R5">
        <v>0</v>
      </c>
      <c r="S5">
        <v>0</v>
      </c>
      <c r="T5">
        <v>3</v>
      </c>
      <c r="U5">
        <v>1</v>
      </c>
      <c r="V5">
        <v>1</v>
      </c>
      <c r="W5">
        <v>2</v>
      </c>
      <c r="X5">
        <v>0</v>
      </c>
      <c r="Y5">
        <v>0</v>
      </c>
      <c r="Z5">
        <v>0</v>
      </c>
      <c r="AA5">
        <v>0</v>
      </c>
      <c r="AB5">
        <v>3</v>
      </c>
      <c r="AC5">
        <v>1</v>
      </c>
      <c r="AD5">
        <v>1</v>
      </c>
      <c r="AE5">
        <v>2</v>
      </c>
      <c r="AF5">
        <v>0</v>
      </c>
      <c r="AG5">
        <v>0</v>
      </c>
      <c r="AH5">
        <v>0</v>
      </c>
      <c r="AI5">
        <v>0</v>
      </c>
      <c r="AJ5">
        <v>3</v>
      </c>
      <c r="AK5">
        <v>1</v>
      </c>
      <c r="AL5" s="11">
        <v>3.3</v>
      </c>
      <c r="AM5" s="11">
        <v>3.3</v>
      </c>
      <c r="AN5" s="11">
        <v>3.3</v>
      </c>
      <c r="AO5" s="11">
        <v>89.786000000000001</v>
      </c>
      <c r="AP5" s="11">
        <v>817</v>
      </c>
      <c r="AQ5" s="11">
        <v>817</v>
      </c>
      <c r="AR5" s="11">
        <v>0</v>
      </c>
      <c r="AS5" s="11">
        <v>16.626999999999999</v>
      </c>
      <c r="AT5" t="s">
        <v>84</v>
      </c>
      <c r="AU5" t="s">
        <v>84</v>
      </c>
      <c r="AZ5" t="s">
        <v>77</v>
      </c>
      <c r="BA5" t="s">
        <v>84</v>
      </c>
      <c r="BB5">
        <v>1.1000000000000001</v>
      </c>
      <c r="BC5">
        <v>2.1</v>
      </c>
      <c r="BD5">
        <v>0</v>
      </c>
      <c r="BE5">
        <v>0</v>
      </c>
      <c r="BF5">
        <v>0</v>
      </c>
      <c r="BG5">
        <v>0</v>
      </c>
      <c r="BH5">
        <v>3.3</v>
      </c>
      <c r="BI5">
        <v>1.1000000000000001</v>
      </c>
      <c r="BJ5" s="11">
        <v>9767300</v>
      </c>
      <c r="BK5" s="11">
        <f t="shared" si="0"/>
        <v>1846285</v>
      </c>
      <c r="BL5" s="11">
        <f t="shared" si="1"/>
        <v>3.2923490746029841E-7</v>
      </c>
      <c r="BM5" s="18">
        <f t="shared" si="2"/>
        <v>5607804513325</v>
      </c>
      <c r="BN5" s="3">
        <v>902070</v>
      </c>
      <c r="BO5" s="3">
        <v>2790500</v>
      </c>
      <c r="BP5" s="2">
        <v>1</v>
      </c>
      <c r="BQ5" s="2">
        <v>1</v>
      </c>
      <c r="BR5" s="4">
        <v>1</v>
      </c>
      <c r="BS5" s="4">
        <v>1</v>
      </c>
      <c r="BT5" s="5">
        <v>5164700</v>
      </c>
      <c r="BU5" s="5">
        <v>909990</v>
      </c>
    </row>
    <row r="6" spans="1:73" x14ac:dyDescent="0.2">
      <c r="A6" s="11" t="s">
        <v>3201</v>
      </c>
      <c r="B6" s="11" t="s">
        <v>3201</v>
      </c>
      <c r="C6" s="11">
        <v>1</v>
      </c>
      <c r="D6" s="11">
        <v>1</v>
      </c>
      <c r="E6" s="11">
        <v>1</v>
      </c>
      <c r="F6" s="11" t="s">
        <v>3202</v>
      </c>
      <c r="G6" s="11" t="s">
        <v>3203</v>
      </c>
      <c r="H6" s="11" t="s">
        <v>3203</v>
      </c>
      <c r="I6" s="11" t="s">
        <v>3204</v>
      </c>
      <c r="J6" s="15">
        <v>1</v>
      </c>
      <c r="K6" s="15">
        <v>1</v>
      </c>
      <c r="L6" s="15">
        <v>1</v>
      </c>
      <c r="M6" s="15">
        <v>1</v>
      </c>
      <c r="N6">
        <v>1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1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1</v>
      </c>
      <c r="AD6">
        <v>1</v>
      </c>
      <c r="AE6">
        <v>0</v>
      </c>
      <c r="AF6">
        <v>0</v>
      </c>
      <c r="AG6">
        <v>0</v>
      </c>
      <c r="AH6">
        <v>0</v>
      </c>
      <c r="AI6">
        <v>0</v>
      </c>
      <c r="AJ6">
        <v>1</v>
      </c>
      <c r="AK6">
        <v>1</v>
      </c>
      <c r="AL6" s="11">
        <v>4</v>
      </c>
      <c r="AM6" s="11">
        <v>4</v>
      </c>
      <c r="AN6" s="11">
        <v>4</v>
      </c>
      <c r="AO6" s="11">
        <v>30.847000000000001</v>
      </c>
      <c r="AP6" s="11">
        <v>275</v>
      </c>
      <c r="AQ6" s="11">
        <v>275</v>
      </c>
      <c r="AR6" s="11">
        <v>0</v>
      </c>
      <c r="AS6" s="11">
        <v>6.8895</v>
      </c>
      <c r="AT6" t="s">
        <v>84</v>
      </c>
      <c r="AZ6" t="s">
        <v>77</v>
      </c>
      <c r="BA6" t="s">
        <v>84</v>
      </c>
      <c r="BB6">
        <v>4</v>
      </c>
      <c r="BC6">
        <v>0</v>
      </c>
      <c r="BD6">
        <v>0</v>
      </c>
      <c r="BE6">
        <v>0</v>
      </c>
      <c r="BF6">
        <v>0</v>
      </c>
      <c r="BG6">
        <v>0</v>
      </c>
      <c r="BH6">
        <v>4</v>
      </c>
      <c r="BI6">
        <v>4</v>
      </c>
      <c r="BJ6" s="11">
        <v>4639700</v>
      </c>
      <c r="BK6" s="11">
        <f t="shared" si="0"/>
        <v>664050.5</v>
      </c>
      <c r="BL6" s="11">
        <f t="shared" si="1"/>
        <v>6.0391943714708456E-7</v>
      </c>
      <c r="BM6" s="18">
        <f t="shared" si="2"/>
        <v>1099568020425</v>
      </c>
      <c r="BN6" s="3">
        <v>1328100</v>
      </c>
      <c r="BO6" s="3">
        <v>1</v>
      </c>
      <c r="BP6" s="2">
        <v>1</v>
      </c>
      <c r="BQ6" s="2">
        <v>1</v>
      </c>
      <c r="BR6" s="4">
        <v>1</v>
      </c>
      <c r="BS6" s="4">
        <v>1</v>
      </c>
      <c r="BT6" s="5">
        <v>1598300</v>
      </c>
      <c r="BU6" s="5">
        <v>1713400</v>
      </c>
    </row>
    <row r="7" spans="1:73" x14ac:dyDescent="0.2">
      <c r="A7" s="11" t="s">
        <v>1807</v>
      </c>
      <c r="B7" s="11" t="s">
        <v>1807</v>
      </c>
      <c r="C7" s="11">
        <v>2</v>
      </c>
      <c r="D7" s="11">
        <v>2</v>
      </c>
      <c r="E7" s="11">
        <v>2</v>
      </c>
      <c r="F7" s="11" t="s">
        <v>1808</v>
      </c>
      <c r="G7" s="11" t="s">
        <v>1809</v>
      </c>
      <c r="H7" s="11" t="s">
        <v>1809</v>
      </c>
      <c r="I7" s="11" t="s">
        <v>1810</v>
      </c>
      <c r="J7" s="15">
        <v>1</v>
      </c>
      <c r="K7" s="15">
        <v>2</v>
      </c>
      <c r="L7" s="15">
        <v>2</v>
      </c>
      <c r="M7" s="15">
        <v>2</v>
      </c>
      <c r="N7">
        <v>2</v>
      </c>
      <c r="O7">
        <v>2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2</v>
      </c>
      <c r="W7">
        <v>2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2</v>
      </c>
      <c r="AE7">
        <v>2</v>
      </c>
      <c r="AF7">
        <v>0</v>
      </c>
      <c r="AG7">
        <v>0</v>
      </c>
      <c r="AH7">
        <v>0</v>
      </c>
      <c r="AI7">
        <v>0</v>
      </c>
      <c r="AJ7">
        <v>1</v>
      </c>
      <c r="AK7">
        <v>0</v>
      </c>
      <c r="AL7" s="11">
        <v>6.2</v>
      </c>
      <c r="AM7" s="11">
        <v>6.2</v>
      </c>
      <c r="AN7" s="11">
        <v>6.2</v>
      </c>
      <c r="AO7" s="11">
        <v>37.54</v>
      </c>
      <c r="AP7" s="11">
        <v>337</v>
      </c>
      <c r="AQ7" s="11">
        <v>337</v>
      </c>
      <c r="AR7" s="11">
        <v>0</v>
      </c>
      <c r="AS7" s="11">
        <v>12.102</v>
      </c>
      <c r="AT7" t="s">
        <v>77</v>
      </c>
      <c r="AU7" t="s">
        <v>77</v>
      </c>
      <c r="AZ7" t="s">
        <v>84</v>
      </c>
      <c r="BB7">
        <v>6.2</v>
      </c>
      <c r="BC7">
        <v>6.2</v>
      </c>
      <c r="BD7">
        <v>0</v>
      </c>
      <c r="BE7">
        <v>0</v>
      </c>
      <c r="BF7">
        <v>0</v>
      </c>
      <c r="BG7">
        <v>0</v>
      </c>
      <c r="BH7">
        <v>3</v>
      </c>
      <c r="BI7">
        <v>0</v>
      </c>
      <c r="BJ7" s="11">
        <v>10622000</v>
      </c>
      <c r="BK7" s="11">
        <f t="shared" si="0"/>
        <v>5161400</v>
      </c>
      <c r="BL7" s="11">
        <f t="shared" si="1"/>
        <v>6.6782199872445999E-6</v>
      </c>
      <c r="BM7" s="18">
        <f t="shared" si="2"/>
        <v>772870616700</v>
      </c>
      <c r="BN7" s="3">
        <v>5587200</v>
      </c>
      <c r="BO7" s="3">
        <v>4735600</v>
      </c>
      <c r="BP7" s="2">
        <v>1</v>
      </c>
      <c r="BQ7" s="2">
        <v>1</v>
      </c>
      <c r="BR7" s="4">
        <v>1</v>
      </c>
      <c r="BS7" s="4">
        <v>1</v>
      </c>
      <c r="BT7" s="5">
        <v>299480</v>
      </c>
      <c r="BU7" s="5">
        <v>1</v>
      </c>
    </row>
    <row r="8" spans="1:73" x14ac:dyDescent="0.2">
      <c r="A8" s="11" t="s">
        <v>1971</v>
      </c>
      <c r="B8" s="11" t="s">
        <v>1971</v>
      </c>
      <c r="C8" s="11">
        <v>2</v>
      </c>
      <c r="D8" s="11">
        <v>2</v>
      </c>
      <c r="E8" s="11">
        <v>2</v>
      </c>
      <c r="F8" s="11" t="s">
        <v>1972</v>
      </c>
      <c r="G8" s="11" t="s">
        <v>1973</v>
      </c>
      <c r="H8" s="11" t="s">
        <v>1973</v>
      </c>
      <c r="I8" s="11" t="s">
        <v>1974</v>
      </c>
      <c r="J8" s="15">
        <v>1</v>
      </c>
      <c r="K8" s="15">
        <v>2</v>
      </c>
      <c r="L8" s="15">
        <v>2</v>
      </c>
      <c r="M8" s="15">
        <v>2</v>
      </c>
      <c r="N8">
        <v>2</v>
      </c>
      <c r="O8">
        <v>2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2</v>
      </c>
      <c r="W8">
        <v>2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2</v>
      </c>
      <c r="AE8">
        <v>2</v>
      </c>
      <c r="AF8">
        <v>0</v>
      </c>
      <c r="AG8">
        <v>0</v>
      </c>
      <c r="AH8">
        <v>0</v>
      </c>
      <c r="AI8">
        <v>0</v>
      </c>
      <c r="AJ8">
        <v>1</v>
      </c>
      <c r="AK8">
        <v>0</v>
      </c>
      <c r="AL8" s="11">
        <v>3.8</v>
      </c>
      <c r="AM8" s="11">
        <v>3.8</v>
      </c>
      <c r="AN8" s="11">
        <v>3.8</v>
      </c>
      <c r="AO8" s="11">
        <v>52.384</v>
      </c>
      <c r="AP8" s="11">
        <v>474</v>
      </c>
      <c r="AQ8" s="11">
        <v>474</v>
      </c>
      <c r="AR8" s="11">
        <v>0</v>
      </c>
      <c r="AS8" s="11">
        <v>10.845000000000001</v>
      </c>
      <c r="AT8" t="s">
        <v>77</v>
      </c>
      <c r="AU8" t="s">
        <v>84</v>
      </c>
      <c r="AZ8" t="s">
        <v>84</v>
      </c>
      <c r="BB8">
        <v>3.8</v>
      </c>
      <c r="BC8">
        <v>3.8</v>
      </c>
      <c r="BD8">
        <v>0</v>
      </c>
      <c r="BE8">
        <v>0</v>
      </c>
      <c r="BF8">
        <v>0</v>
      </c>
      <c r="BG8">
        <v>0</v>
      </c>
      <c r="BH8">
        <v>1.9</v>
      </c>
      <c r="BI8">
        <v>0</v>
      </c>
      <c r="BJ8" s="11">
        <v>6239400</v>
      </c>
      <c r="BK8" s="11">
        <f t="shared" si="0"/>
        <v>3038050</v>
      </c>
      <c r="BL8" s="11">
        <f t="shared" si="1"/>
        <v>1.2246572490524214E-5</v>
      </c>
      <c r="BM8" s="18">
        <f t="shared" si="2"/>
        <v>248073491775</v>
      </c>
      <c r="BN8" s="3">
        <v>3012100</v>
      </c>
      <c r="BO8" s="3">
        <v>3064000</v>
      </c>
      <c r="BP8" s="2">
        <v>1</v>
      </c>
      <c r="BQ8" s="2">
        <v>1</v>
      </c>
      <c r="BR8" s="4">
        <v>1</v>
      </c>
      <c r="BS8" s="4">
        <v>1</v>
      </c>
      <c r="BT8" s="5">
        <v>163310</v>
      </c>
      <c r="BU8" s="5">
        <v>1</v>
      </c>
    </row>
    <row r="9" spans="1:73" x14ac:dyDescent="0.2">
      <c r="A9" s="11" t="s">
        <v>3495</v>
      </c>
      <c r="B9" s="11" t="s">
        <v>3495</v>
      </c>
      <c r="C9" s="11">
        <v>1</v>
      </c>
      <c r="D9" s="11">
        <v>1</v>
      </c>
      <c r="E9" s="11">
        <v>1</v>
      </c>
      <c r="F9" s="11" t="s">
        <v>3496</v>
      </c>
      <c r="G9" s="11" t="s">
        <v>3497</v>
      </c>
      <c r="H9" s="11" t="s">
        <v>3497</v>
      </c>
      <c r="I9" s="11" t="s">
        <v>3498</v>
      </c>
      <c r="J9" s="15">
        <v>1</v>
      </c>
      <c r="K9" s="15">
        <v>1</v>
      </c>
      <c r="L9" s="15">
        <v>1</v>
      </c>
      <c r="M9" s="15">
        <v>1</v>
      </c>
      <c r="N9">
        <v>1</v>
      </c>
      <c r="O9">
        <v>1</v>
      </c>
      <c r="P9">
        <v>0</v>
      </c>
      <c r="Q9">
        <v>0</v>
      </c>
      <c r="R9">
        <v>0</v>
      </c>
      <c r="S9">
        <v>0</v>
      </c>
      <c r="T9">
        <v>0</v>
      </c>
      <c r="U9">
        <v>1</v>
      </c>
      <c r="V9">
        <v>1</v>
      </c>
      <c r="W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1</v>
      </c>
      <c r="AE9">
        <v>1</v>
      </c>
      <c r="AF9">
        <v>0</v>
      </c>
      <c r="AG9">
        <v>0</v>
      </c>
      <c r="AH9">
        <v>0</v>
      </c>
      <c r="AI9">
        <v>0</v>
      </c>
      <c r="AJ9">
        <v>0</v>
      </c>
      <c r="AK9">
        <v>1</v>
      </c>
      <c r="AL9" s="11">
        <v>4.0999999999999996</v>
      </c>
      <c r="AM9" s="11">
        <v>4.0999999999999996</v>
      </c>
      <c r="AN9" s="11">
        <v>4.0999999999999996</v>
      </c>
      <c r="AO9" s="11">
        <v>59.366</v>
      </c>
      <c r="AP9" s="11">
        <v>543</v>
      </c>
      <c r="AQ9" s="11">
        <v>543</v>
      </c>
      <c r="AR9" s="11">
        <v>0</v>
      </c>
      <c r="AS9" s="11">
        <v>6.5662000000000003</v>
      </c>
      <c r="AT9" t="s">
        <v>77</v>
      </c>
      <c r="AU9" t="s">
        <v>77</v>
      </c>
      <c r="BA9" t="s">
        <v>84</v>
      </c>
      <c r="BB9">
        <v>4.0999999999999996</v>
      </c>
      <c r="BC9">
        <v>4.0999999999999996</v>
      </c>
      <c r="BD9">
        <v>0</v>
      </c>
      <c r="BE9">
        <v>0</v>
      </c>
      <c r="BF9">
        <v>0</v>
      </c>
      <c r="BG9">
        <v>0</v>
      </c>
      <c r="BH9">
        <v>0</v>
      </c>
      <c r="BI9">
        <v>4.0999999999999996</v>
      </c>
      <c r="BJ9" s="11">
        <v>4121400</v>
      </c>
      <c r="BK9" s="11">
        <f t="shared" si="0"/>
        <v>1999800</v>
      </c>
      <c r="BL9" s="11">
        <f t="shared" si="1"/>
        <v>1.6431018476680278E-5</v>
      </c>
      <c r="BM9" s="18">
        <f t="shared" si="2"/>
        <v>121708827900</v>
      </c>
      <c r="BN9" s="3">
        <v>1425500</v>
      </c>
      <c r="BO9" s="3">
        <v>2574100</v>
      </c>
      <c r="BP9" s="2">
        <v>1</v>
      </c>
      <c r="BQ9" s="2">
        <v>1</v>
      </c>
      <c r="BR9" s="4">
        <v>1</v>
      </c>
      <c r="BS9" s="4">
        <v>1</v>
      </c>
      <c r="BT9" s="5">
        <v>1</v>
      </c>
      <c r="BU9" s="5">
        <v>121720</v>
      </c>
    </row>
    <row r="10" spans="1:73" x14ac:dyDescent="0.2">
      <c r="A10" s="11" t="s">
        <v>638</v>
      </c>
      <c r="B10" s="11" t="s">
        <v>638</v>
      </c>
      <c r="C10" s="11">
        <v>1</v>
      </c>
      <c r="D10" s="11">
        <v>1</v>
      </c>
      <c r="E10" s="11">
        <v>1</v>
      </c>
      <c r="F10" s="11" t="s">
        <v>639</v>
      </c>
      <c r="G10" s="11" t="s">
        <v>640</v>
      </c>
      <c r="H10" s="11" t="s">
        <v>640</v>
      </c>
      <c r="I10" s="11" t="s">
        <v>641</v>
      </c>
      <c r="J10" s="15">
        <v>1</v>
      </c>
      <c r="K10" s="15">
        <v>1</v>
      </c>
      <c r="L10" s="15">
        <v>1</v>
      </c>
      <c r="M10" s="15">
        <v>1</v>
      </c>
      <c r="N10">
        <v>1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1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1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1</v>
      </c>
      <c r="AL10" s="11">
        <v>6.1</v>
      </c>
      <c r="AM10" s="11">
        <v>6.1</v>
      </c>
      <c r="AN10" s="11">
        <v>6.1</v>
      </c>
      <c r="AO10" s="11">
        <v>31.3</v>
      </c>
      <c r="AP10" s="11">
        <v>262</v>
      </c>
      <c r="AQ10" s="11">
        <v>262</v>
      </c>
      <c r="AR10" s="11">
        <v>0</v>
      </c>
      <c r="AS10" s="11">
        <v>6.7790999999999997</v>
      </c>
      <c r="AT10" t="s">
        <v>77</v>
      </c>
      <c r="BA10" t="s">
        <v>84</v>
      </c>
      <c r="BB10">
        <v>6.1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6.1</v>
      </c>
      <c r="BJ10" s="11">
        <v>2005500</v>
      </c>
      <c r="BK10" s="11">
        <f t="shared" si="0"/>
        <v>920000.5</v>
      </c>
      <c r="BL10" s="11">
        <f t="shared" si="1"/>
        <v>1.2080139646414313E-5</v>
      </c>
      <c r="BM10" s="18">
        <f t="shared" si="2"/>
        <v>76158101390.25</v>
      </c>
      <c r="BN10" s="3">
        <v>1840000</v>
      </c>
      <c r="BO10" s="3">
        <v>1</v>
      </c>
      <c r="BP10" s="2">
        <v>1</v>
      </c>
      <c r="BQ10" s="2">
        <v>1</v>
      </c>
      <c r="BR10" s="4">
        <v>1</v>
      </c>
      <c r="BS10" s="4">
        <v>1</v>
      </c>
      <c r="BT10" s="5">
        <v>1</v>
      </c>
      <c r="BU10" s="5">
        <v>165560</v>
      </c>
    </row>
    <row r="11" spans="1:73" x14ac:dyDescent="0.2">
      <c r="A11" s="11" t="s">
        <v>1429</v>
      </c>
      <c r="B11" s="11" t="s">
        <v>1429</v>
      </c>
      <c r="C11" s="11" t="s">
        <v>1430</v>
      </c>
      <c r="D11" s="11" t="s">
        <v>1430</v>
      </c>
      <c r="E11" s="11" t="s">
        <v>1431</v>
      </c>
      <c r="F11" s="11" t="s">
        <v>1432</v>
      </c>
      <c r="G11" s="11" t="s">
        <v>1433</v>
      </c>
      <c r="H11" s="11" t="s">
        <v>3960</v>
      </c>
      <c r="I11" s="11" t="s">
        <v>1434</v>
      </c>
      <c r="J11" s="15">
        <v>3</v>
      </c>
      <c r="K11" s="15">
        <v>4</v>
      </c>
      <c r="L11" s="15">
        <v>4</v>
      </c>
      <c r="M11" s="15">
        <v>1</v>
      </c>
      <c r="N11">
        <v>3</v>
      </c>
      <c r="O11">
        <v>3</v>
      </c>
      <c r="P11">
        <v>1</v>
      </c>
      <c r="Q11">
        <v>1</v>
      </c>
      <c r="R11">
        <v>0</v>
      </c>
      <c r="S11">
        <v>0</v>
      </c>
      <c r="T11">
        <v>4</v>
      </c>
      <c r="U11">
        <v>4</v>
      </c>
      <c r="V11">
        <v>3</v>
      </c>
      <c r="W11">
        <v>3</v>
      </c>
      <c r="X11">
        <v>1</v>
      </c>
      <c r="Y11">
        <v>1</v>
      </c>
      <c r="Z11">
        <v>0</v>
      </c>
      <c r="AA11">
        <v>0</v>
      </c>
      <c r="AB11">
        <v>4</v>
      </c>
      <c r="AC11">
        <v>4</v>
      </c>
      <c r="AD11">
        <v>0</v>
      </c>
      <c r="AE11">
        <v>0</v>
      </c>
      <c r="AF11">
        <v>1</v>
      </c>
      <c r="AG11">
        <v>1</v>
      </c>
      <c r="AH11">
        <v>0</v>
      </c>
      <c r="AI11">
        <v>0</v>
      </c>
      <c r="AJ11">
        <v>1</v>
      </c>
      <c r="AK11">
        <v>1</v>
      </c>
      <c r="AL11" s="11">
        <v>79.2</v>
      </c>
      <c r="AM11" s="11">
        <v>79.2</v>
      </c>
      <c r="AN11" s="11">
        <v>18.100000000000001</v>
      </c>
      <c r="AO11" s="11">
        <v>7.8552999999999997</v>
      </c>
      <c r="AP11" s="11">
        <v>72</v>
      </c>
      <c r="AQ11" s="11" t="s">
        <v>1435</v>
      </c>
      <c r="AR11" s="11">
        <v>0</v>
      </c>
      <c r="AS11" s="11">
        <v>70.808999999999997</v>
      </c>
      <c r="AT11" t="s">
        <v>77</v>
      </c>
      <c r="AU11" t="s">
        <v>84</v>
      </c>
      <c r="AV11" t="s">
        <v>84</v>
      </c>
      <c r="AW11" t="s">
        <v>84</v>
      </c>
      <c r="AZ11" t="s">
        <v>77</v>
      </c>
      <c r="BA11" t="s">
        <v>77</v>
      </c>
      <c r="BB11">
        <v>61.1</v>
      </c>
      <c r="BC11">
        <v>61.1</v>
      </c>
      <c r="BD11">
        <v>18.100000000000001</v>
      </c>
      <c r="BE11">
        <v>18.100000000000001</v>
      </c>
      <c r="BF11">
        <v>0</v>
      </c>
      <c r="BG11">
        <v>0</v>
      </c>
      <c r="BH11">
        <v>79.2</v>
      </c>
      <c r="BI11">
        <v>79.2</v>
      </c>
      <c r="BJ11" s="11">
        <v>339770000</v>
      </c>
      <c r="BK11" s="11">
        <f t="shared" si="0"/>
        <v>3.3383809625119674</v>
      </c>
      <c r="BL11" s="11">
        <f t="shared" si="1"/>
        <v>7.3956291831527568E-9</v>
      </c>
      <c r="BM11" s="18">
        <f t="shared" si="2"/>
        <v>451399181.84605569</v>
      </c>
      <c r="BN11" s="3">
        <v>27636000</v>
      </c>
      <c r="BO11" s="3">
        <v>25715000</v>
      </c>
      <c r="BP11" s="2">
        <v>8170600</v>
      </c>
      <c r="BQ11" s="2">
        <v>7810500</v>
      </c>
      <c r="BR11" s="4">
        <v>1</v>
      </c>
      <c r="BS11" s="4">
        <v>1</v>
      </c>
      <c r="BT11" s="5">
        <v>136700000</v>
      </c>
      <c r="BU11" s="5">
        <v>133730000</v>
      </c>
    </row>
    <row r="12" spans="1:73" x14ac:dyDescent="0.2">
      <c r="A12" s="11" t="s">
        <v>3194</v>
      </c>
      <c r="B12" s="11" t="s">
        <v>3194</v>
      </c>
      <c r="C12" s="11">
        <v>3</v>
      </c>
      <c r="D12" s="11">
        <v>3</v>
      </c>
      <c r="E12" s="11">
        <v>3</v>
      </c>
      <c r="F12" s="11" t="s">
        <v>3195</v>
      </c>
      <c r="G12" s="11" t="s">
        <v>3196</v>
      </c>
      <c r="H12" s="11" t="s">
        <v>3196</v>
      </c>
      <c r="I12" s="11" t="s">
        <v>3197</v>
      </c>
      <c r="J12" s="15">
        <v>1</v>
      </c>
      <c r="K12" s="15">
        <v>3</v>
      </c>
      <c r="L12" s="15">
        <v>3</v>
      </c>
      <c r="M12" s="15">
        <v>3</v>
      </c>
      <c r="N12">
        <v>1</v>
      </c>
      <c r="O12">
        <v>2</v>
      </c>
      <c r="P12">
        <v>0</v>
      </c>
      <c r="Q12">
        <v>0</v>
      </c>
      <c r="R12">
        <v>2</v>
      </c>
      <c r="S12">
        <v>0</v>
      </c>
      <c r="T12">
        <v>3</v>
      </c>
      <c r="U12">
        <v>3</v>
      </c>
      <c r="V12">
        <v>1</v>
      </c>
      <c r="W12">
        <v>2</v>
      </c>
      <c r="X12">
        <v>0</v>
      </c>
      <c r="Y12">
        <v>0</v>
      </c>
      <c r="Z12">
        <v>2</v>
      </c>
      <c r="AA12">
        <v>0</v>
      </c>
      <c r="AB12">
        <v>3</v>
      </c>
      <c r="AC12">
        <v>3</v>
      </c>
      <c r="AD12">
        <v>1</v>
      </c>
      <c r="AE12">
        <v>2</v>
      </c>
      <c r="AF12">
        <v>0</v>
      </c>
      <c r="AG12">
        <v>0</v>
      </c>
      <c r="AH12">
        <v>2</v>
      </c>
      <c r="AI12">
        <v>0</v>
      </c>
      <c r="AJ12">
        <v>3</v>
      </c>
      <c r="AK12">
        <v>3</v>
      </c>
      <c r="AL12" s="11">
        <v>11.5</v>
      </c>
      <c r="AM12" s="11">
        <v>11.5</v>
      </c>
      <c r="AN12" s="11">
        <v>11.5</v>
      </c>
      <c r="AO12" s="11">
        <v>60.54</v>
      </c>
      <c r="AP12" s="11">
        <v>590</v>
      </c>
      <c r="AQ12" s="11">
        <v>590</v>
      </c>
      <c r="AR12" s="11">
        <v>0</v>
      </c>
      <c r="AS12" s="11">
        <v>20.684999999999999</v>
      </c>
      <c r="AT12" t="s">
        <v>84</v>
      </c>
      <c r="AU12" t="s">
        <v>84</v>
      </c>
      <c r="AX12" t="s">
        <v>84</v>
      </c>
      <c r="AZ12" t="s">
        <v>77</v>
      </c>
      <c r="BA12" t="s">
        <v>77</v>
      </c>
      <c r="BB12">
        <v>6.1</v>
      </c>
      <c r="BC12">
        <v>8.5</v>
      </c>
      <c r="BD12">
        <v>0</v>
      </c>
      <c r="BE12">
        <v>0</v>
      </c>
      <c r="BF12">
        <v>8.5</v>
      </c>
      <c r="BG12">
        <v>0</v>
      </c>
      <c r="BH12">
        <v>11.5</v>
      </c>
      <c r="BI12">
        <v>11.5</v>
      </c>
      <c r="BJ12" s="11">
        <v>52558000</v>
      </c>
      <c r="BK12" s="11">
        <f t="shared" si="0"/>
        <v>4027150</v>
      </c>
      <c r="BL12" s="11">
        <f t="shared" si="1"/>
        <v>2.4095105506592725E-2</v>
      </c>
      <c r="BM12" s="18">
        <f t="shared" si="2"/>
        <v>167135603.49001673</v>
      </c>
      <c r="BN12" s="3">
        <v>4798900</v>
      </c>
      <c r="BO12" s="3">
        <v>3255400</v>
      </c>
      <c r="BP12" s="2">
        <v>1</v>
      </c>
      <c r="BQ12" s="2">
        <v>1</v>
      </c>
      <c r="BR12" s="4">
        <v>1047100</v>
      </c>
      <c r="BS12" s="4">
        <v>1</v>
      </c>
      <c r="BT12" s="5">
        <v>20775000</v>
      </c>
      <c r="BU12" s="5">
        <v>22682000</v>
      </c>
    </row>
    <row r="13" spans="1:73" x14ac:dyDescent="0.2">
      <c r="A13" s="11" t="s">
        <v>2723</v>
      </c>
      <c r="B13" s="11" t="s">
        <v>2723</v>
      </c>
      <c r="C13" s="11">
        <v>5</v>
      </c>
      <c r="D13" s="11">
        <v>5</v>
      </c>
      <c r="E13" s="11">
        <v>5</v>
      </c>
      <c r="F13" s="11" t="s">
        <v>2724</v>
      </c>
      <c r="G13" s="11" t="s">
        <v>2725</v>
      </c>
      <c r="H13" s="11" t="s">
        <v>2725</v>
      </c>
      <c r="I13" s="11" t="s">
        <v>2726</v>
      </c>
      <c r="J13" s="15">
        <v>1</v>
      </c>
      <c r="K13" s="15">
        <v>5</v>
      </c>
      <c r="L13" s="15">
        <v>5</v>
      </c>
      <c r="M13" s="15">
        <v>5</v>
      </c>
      <c r="N13">
        <v>4</v>
      </c>
      <c r="O13">
        <v>3</v>
      </c>
      <c r="P13">
        <v>0</v>
      </c>
      <c r="Q13">
        <v>0</v>
      </c>
      <c r="R13">
        <v>2</v>
      </c>
      <c r="S13">
        <v>0</v>
      </c>
      <c r="T13">
        <v>5</v>
      </c>
      <c r="U13">
        <v>4</v>
      </c>
      <c r="V13">
        <v>4</v>
      </c>
      <c r="W13">
        <v>3</v>
      </c>
      <c r="X13">
        <v>0</v>
      </c>
      <c r="Y13">
        <v>0</v>
      </c>
      <c r="Z13">
        <v>2</v>
      </c>
      <c r="AA13">
        <v>0</v>
      </c>
      <c r="AB13">
        <v>5</v>
      </c>
      <c r="AC13">
        <v>4</v>
      </c>
      <c r="AD13">
        <v>4</v>
      </c>
      <c r="AE13">
        <v>3</v>
      </c>
      <c r="AF13">
        <v>0</v>
      </c>
      <c r="AG13">
        <v>0</v>
      </c>
      <c r="AH13">
        <v>2</v>
      </c>
      <c r="AI13">
        <v>0</v>
      </c>
      <c r="AJ13">
        <v>5</v>
      </c>
      <c r="AK13">
        <v>4</v>
      </c>
      <c r="AL13" s="11">
        <v>9.1</v>
      </c>
      <c r="AM13" s="11">
        <v>9.1</v>
      </c>
      <c r="AN13" s="11">
        <v>9.1</v>
      </c>
      <c r="AO13" s="11">
        <v>76.631</v>
      </c>
      <c r="AP13" s="11">
        <v>693</v>
      </c>
      <c r="AQ13" s="11">
        <v>693</v>
      </c>
      <c r="AR13" s="11">
        <v>0</v>
      </c>
      <c r="AS13" s="11">
        <v>42.034999999999997</v>
      </c>
      <c r="AT13" t="s">
        <v>77</v>
      </c>
      <c r="AU13" t="s">
        <v>84</v>
      </c>
      <c r="AX13" t="s">
        <v>77</v>
      </c>
      <c r="AZ13" t="s">
        <v>77</v>
      </c>
      <c r="BA13" t="s">
        <v>77</v>
      </c>
      <c r="BB13">
        <v>7.5</v>
      </c>
      <c r="BC13">
        <v>4.9000000000000004</v>
      </c>
      <c r="BD13">
        <v>0</v>
      </c>
      <c r="BE13">
        <v>0</v>
      </c>
      <c r="BF13">
        <v>4.9000000000000004</v>
      </c>
      <c r="BG13">
        <v>0</v>
      </c>
      <c r="BH13">
        <v>9.1</v>
      </c>
      <c r="BI13">
        <v>7.8</v>
      </c>
      <c r="BJ13" s="11">
        <v>63839000</v>
      </c>
      <c r="BK13" s="11">
        <f t="shared" si="0"/>
        <v>6697150</v>
      </c>
      <c r="BL13" s="11">
        <f t="shared" si="1"/>
        <v>7.6251861492180661E-2</v>
      </c>
      <c r="BM13" s="18">
        <f t="shared" si="2"/>
        <v>87829331.231300727</v>
      </c>
      <c r="BN13" s="3">
        <v>7999900</v>
      </c>
      <c r="BO13" s="3">
        <v>5394400</v>
      </c>
      <c r="BP13" s="2">
        <v>1</v>
      </c>
      <c r="BQ13" s="2">
        <v>1</v>
      </c>
      <c r="BR13" s="4">
        <v>3574000</v>
      </c>
      <c r="BS13" s="4">
        <v>1</v>
      </c>
      <c r="BT13" s="5">
        <v>36507000</v>
      </c>
      <c r="BU13" s="5">
        <v>10364000</v>
      </c>
    </row>
    <row r="14" spans="1:73" x14ac:dyDescent="0.2">
      <c r="A14" s="11" t="s">
        <v>732</v>
      </c>
      <c r="B14" s="11" t="s">
        <v>733</v>
      </c>
      <c r="C14" s="11" t="s">
        <v>734</v>
      </c>
      <c r="D14" s="11" t="s">
        <v>735</v>
      </c>
      <c r="E14" s="11" t="s">
        <v>735</v>
      </c>
      <c r="F14" s="11" t="s">
        <v>736</v>
      </c>
      <c r="G14" s="11" t="s">
        <v>737</v>
      </c>
      <c r="H14" s="11" t="s">
        <v>737</v>
      </c>
      <c r="I14" s="11" t="s">
        <v>738</v>
      </c>
      <c r="J14" s="15">
        <v>3</v>
      </c>
      <c r="K14" s="15">
        <v>5</v>
      </c>
      <c r="L14" s="15">
        <v>4</v>
      </c>
      <c r="M14" s="15">
        <v>4</v>
      </c>
      <c r="N14">
        <v>5</v>
      </c>
      <c r="O14">
        <v>5</v>
      </c>
      <c r="P14">
        <v>3</v>
      </c>
      <c r="Q14">
        <v>5</v>
      </c>
      <c r="R14">
        <v>1</v>
      </c>
      <c r="S14">
        <v>1</v>
      </c>
      <c r="T14">
        <v>5</v>
      </c>
      <c r="U14">
        <v>4</v>
      </c>
      <c r="V14">
        <v>4</v>
      </c>
      <c r="W14">
        <v>4</v>
      </c>
      <c r="X14">
        <v>2</v>
      </c>
      <c r="Y14">
        <v>4</v>
      </c>
      <c r="Z14">
        <v>0</v>
      </c>
      <c r="AA14">
        <v>0</v>
      </c>
      <c r="AB14">
        <v>4</v>
      </c>
      <c r="AC14">
        <v>3</v>
      </c>
      <c r="AD14">
        <v>4</v>
      </c>
      <c r="AE14">
        <v>4</v>
      </c>
      <c r="AF14">
        <v>2</v>
      </c>
      <c r="AG14">
        <v>4</v>
      </c>
      <c r="AH14">
        <v>0</v>
      </c>
      <c r="AI14">
        <v>0</v>
      </c>
      <c r="AJ14">
        <v>4</v>
      </c>
      <c r="AK14">
        <v>3</v>
      </c>
      <c r="AL14" s="11">
        <v>16.899999999999999</v>
      </c>
      <c r="AM14" s="11">
        <v>13.3</v>
      </c>
      <c r="AN14" s="11">
        <v>13.3</v>
      </c>
      <c r="AO14" s="11">
        <v>36.688000000000002</v>
      </c>
      <c r="AP14" s="11">
        <v>332</v>
      </c>
      <c r="AQ14" s="11" t="s">
        <v>739</v>
      </c>
      <c r="AR14" s="11">
        <v>0</v>
      </c>
      <c r="AS14" s="11">
        <v>24.981999999999999</v>
      </c>
      <c r="AT14" t="s">
        <v>77</v>
      </c>
      <c r="AU14" t="s">
        <v>77</v>
      </c>
      <c r="AV14" t="s">
        <v>84</v>
      </c>
      <c r="AW14" t="s">
        <v>84</v>
      </c>
      <c r="AX14" t="s">
        <v>84</v>
      </c>
      <c r="AY14" t="s">
        <v>84</v>
      </c>
      <c r="AZ14" t="s">
        <v>84</v>
      </c>
      <c r="BA14" t="s">
        <v>77</v>
      </c>
      <c r="BB14">
        <v>16.899999999999999</v>
      </c>
      <c r="BC14">
        <v>16.899999999999999</v>
      </c>
      <c r="BD14">
        <v>10.8</v>
      </c>
      <c r="BE14">
        <v>16.899999999999999</v>
      </c>
      <c r="BF14">
        <v>3.6</v>
      </c>
      <c r="BG14">
        <v>3.6</v>
      </c>
      <c r="BH14">
        <v>16.899999999999999</v>
      </c>
      <c r="BI14">
        <v>13.9</v>
      </c>
      <c r="BJ14" s="11">
        <v>51259000</v>
      </c>
      <c r="BK14" s="11">
        <f t="shared" si="0"/>
        <v>20.450855617967044</v>
      </c>
      <c r="BL14" s="11">
        <f t="shared" si="1"/>
        <v>3.7882375224926603E-7</v>
      </c>
      <c r="BM14" s="18">
        <f t="shared" si="2"/>
        <v>53985146.117528506</v>
      </c>
      <c r="BN14" s="3">
        <v>24066000</v>
      </c>
      <c r="BO14" s="3">
        <v>19770000</v>
      </c>
      <c r="BP14" s="2">
        <v>889780</v>
      </c>
      <c r="BQ14" s="2">
        <v>1253700</v>
      </c>
      <c r="BR14" s="4">
        <v>1</v>
      </c>
      <c r="BS14" s="4">
        <v>1</v>
      </c>
      <c r="BT14" s="5">
        <v>2998300</v>
      </c>
      <c r="BU14" s="5">
        <v>2281200</v>
      </c>
    </row>
    <row r="15" spans="1:73" x14ac:dyDescent="0.2">
      <c r="A15" s="11" t="s">
        <v>1656</v>
      </c>
      <c r="B15" s="11" t="s">
        <v>1656</v>
      </c>
      <c r="C15" s="11" t="s">
        <v>86</v>
      </c>
      <c r="D15" s="11" t="s">
        <v>86</v>
      </c>
      <c r="E15" s="11" t="s">
        <v>86</v>
      </c>
      <c r="F15" s="11" t="s">
        <v>1657</v>
      </c>
      <c r="G15" s="11" t="s">
        <v>1658</v>
      </c>
      <c r="H15" s="11" t="s">
        <v>3964</v>
      </c>
      <c r="I15" s="11" t="s">
        <v>1659</v>
      </c>
      <c r="J15" s="15">
        <v>2</v>
      </c>
      <c r="K15" s="15">
        <v>1</v>
      </c>
      <c r="L15" s="15">
        <v>1</v>
      </c>
      <c r="M15" s="15">
        <v>1</v>
      </c>
      <c r="N15">
        <v>0</v>
      </c>
      <c r="O15">
        <v>1</v>
      </c>
      <c r="P15">
        <v>0</v>
      </c>
      <c r="Q15">
        <v>1</v>
      </c>
      <c r="R15">
        <v>0</v>
      </c>
      <c r="S15">
        <v>0</v>
      </c>
      <c r="T15">
        <v>1</v>
      </c>
      <c r="U15">
        <v>1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  <c r="AB15">
        <v>1</v>
      </c>
      <c r="AC15">
        <v>1</v>
      </c>
      <c r="AD15">
        <v>0</v>
      </c>
      <c r="AE15">
        <v>1</v>
      </c>
      <c r="AF15">
        <v>0</v>
      </c>
      <c r="AG15">
        <v>1</v>
      </c>
      <c r="AH15">
        <v>0</v>
      </c>
      <c r="AI15">
        <v>0</v>
      </c>
      <c r="AJ15">
        <v>1</v>
      </c>
      <c r="AK15">
        <v>1</v>
      </c>
      <c r="AL15" s="11">
        <v>6.8</v>
      </c>
      <c r="AM15" s="11">
        <v>6.8</v>
      </c>
      <c r="AN15" s="11">
        <v>6.8</v>
      </c>
      <c r="AO15" s="11">
        <v>17.917999999999999</v>
      </c>
      <c r="AP15" s="11">
        <v>162</v>
      </c>
      <c r="AQ15" s="11" t="s">
        <v>1660</v>
      </c>
      <c r="AR15" s="11">
        <v>1.227E-3</v>
      </c>
      <c r="AS15" s="11">
        <v>6.2816999999999998</v>
      </c>
      <c r="AU15" t="s">
        <v>84</v>
      </c>
      <c r="AW15" t="s">
        <v>84</v>
      </c>
      <c r="AZ15" t="s">
        <v>77</v>
      </c>
      <c r="BA15" t="s">
        <v>77</v>
      </c>
      <c r="BB15">
        <v>0</v>
      </c>
      <c r="BC15">
        <v>6.8</v>
      </c>
      <c r="BD15">
        <v>0</v>
      </c>
      <c r="BE15">
        <v>6.8</v>
      </c>
      <c r="BF15">
        <v>0</v>
      </c>
      <c r="BG15">
        <v>0</v>
      </c>
      <c r="BH15">
        <v>6.8</v>
      </c>
      <c r="BI15">
        <v>6.8</v>
      </c>
      <c r="BJ15" s="11">
        <v>14500000</v>
      </c>
      <c r="BK15" s="11">
        <f t="shared" si="0"/>
        <v>4.9500972863650112</v>
      </c>
      <c r="BL15" s="11">
        <f t="shared" si="1"/>
        <v>1.5172664926867754E-7</v>
      </c>
      <c r="BM15" s="18">
        <f t="shared" si="2"/>
        <v>32625101.194974516</v>
      </c>
      <c r="BN15" s="3">
        <v>1</v>
      </c>
      <c r="BO15" s="3">
        <v>1096500</v>
      </c>
      <c r="BP15" s="2">
        <v>1</v>
      </c>
      <c r="BQ15" s="2">
        <v>221510</v>
      </c>
      <c r="BR15" s="4">
        <v>1</v>
      </c>
      <c r="BS15" s="4">
        <v>1</v>
      </c>
      <c r="BT15" s="5">
        <v>6210400</v>
      </c>
      <c r="BU15" s="5">
        <v>6971200</v>
      </c>
    </row>
    <row r="16" spans="1:73" x14ac:dyDescent="0.2">
      <c r="A16" s="11" t="s">
        <v>1183</v>
      </c>
      <c r="B16" s="11" t="s">
        <v>1183</v>
      </c>
      <c r="C16" s="11">
        <v>2</v>
      </c>
      <c r="D16" s="11">
        <v>2</v>
      </c>
      <c r="E16" s="11">
        <v>2</v>
      </c>
      <c r="F16" s="11" t="s">
        <v>1184</v>
      </c>
      <c r="G16" s="11" t="s">
        <v>1185</v>
      </c>
      <c r="H16" s="11" t="s">
        <v>1185</v>
      </c>
      <c r="I16" s="11" t="s">
        <v>1186</v>
      </c>
      <c r="J16" s="15">
        <v>1</v>
      </c>
      <c r="K16" s="15">
        <v>2</v>
      </c>
      <c r="L16" s="15">
        <v>2</v>
      </c>
      <c r="M16" s="15">
        <v>2</v>
      </c>
      <c r="N16">
        <v>2</v>
      </c>
      <c r="O16">
        <v>2</v>
      </c>
      <c r="P16">
        <v>1</v>
      </c>
      <c r="Q16">
        <v>1</v>
      </c>
      <c r="R16">
        <v>0</v>
      </c>
      <c r="S16">
        <v>0</v>
      </c>
      <c r="T16">
        <v>1</v>
      </c>
      <c r="U16">
        <v>1</v>
      </c>
      <c r="V16">
        <v>2</v>
      </c>
      <c r="W16">
        <v>2</v>
      </c>
      <c r="X16">
        <v>1</v>
      </c>
      <c r="Y16">
        <v>1</v>
      </c>
      <c r="Z16">
        <v>0</v>
      </c>
      <c r="AA16">
        <v>0</v>
      </c>
      <c r="AB16">
        <v>1</v>
      </c>
      <c r="AC16">
        <v>1</v>
      </c>
      <c r="AD16">
        <v>2</v>
      </c>
      <c r="AE16">
        <v>2</v>
      </c>
      <c r="AF16">
        <v>1</v>
      </c>
      <c r="AG16">
        <v>1</v>
      </c>
      <c r="AH16">
        <v>0</v>
      </c>
      <c r="AI16">
        <v>0</v>
      </c>
      <c r="AJ16">
        <v>1</v>
      </c>
      <c r="AK16">
        <v>1</v>
      </c>
      <c r="AL16" s="11">
        <v>4.2</v>
      </c>
      <c r="AM16" s="11">
        <v>4.2</v>
      </c>
      <c r="AN16" s="11">
        <v>4.2</v>
      </c>
      <c r="AO16" s="11">
        <v>72.932000000000002</v>
      </c>
      <c r="AP16" s="11">
        <v>645</v>
      </c>
      <c r="AQ16" s="11">
        <v>645</v>
      </c>
      <c r="AR16" s="11">
        <v>0</v>
      </c>
      <c r="AS16" s="11">
        <v>11.208</v>
      </c>
      <c r="AT16" t="s">
        <v>77</v>
      </c>
      <c r="AU16" t="s">
        <v>77</v>
      </c>
      <c r="AV16" t="s">
        <v>84</v>
      </c>
      <c r="AW16" t="s">
        <v>84</v>
      </c>
      <c r="AZ16" t="s">
        <v>84</v>
      </c>
      <c r="BA16" t="s">
        <v>84</v>
      </c>
      <c r="BB16">
        <v>4.2</v>
      </c>
      <c r="BC16">
        <v>4.2</v>
      </c>
      <c r="BD16">
        <v>2.2999999999999998</v>
      </c>
      <c r="BE16">
        <v>2.2999999999999998</v>
      </c>
      <c r="BF16">
        <v>0</v>
      </c>
      <c r="BG16">
        <v>0</v>
      </c>
      <c r="BH16">
        <v>1.9</v>
      </c>
      <c r="BI16">
        <v>1.9</v>
      </c>
      <c r="BJ16" s="11">
        <v>13488000</v>
      </c>
      <c r="BK16" s="11">
        <f t="shared" si="0"/>
        <v>36.447870600351365</v>
      </c>
      <c r="BL16" s="11">
        <f t="shared" si="1"/>
        <v>1.7783626614975592E-6</v>
      </c>
      <c r="BM16" s="18">
        <f t="shared" si="2"/>
        <v>20495184.356636576</v>
      </c>
      <c r="BN16" s="3">
        <v>5602600</v>
      </c>
      <c r="BO16" s="3">
        <v>6430300</v>
      </c>
      <c r="BP16" s="2">
        <v>162130</v>
      </c>
      <c r="BQ16" s="2">
        <v>168010</v>
      </c>
      <c r="BR16" s="4">
        <v>1</v>
      </c>
      <c r="BS16" s="4">
        <v>1</v>
      </c>
      <c r="BT16" s="5">
        <v>578810</v>
      </c>
      <c r="BU16" s="5">
        <v>545820</v>
      </c>
    </row>
    <row r="17" spans="1:73" x14ac:dyDescent="0.2">
      <c r="A17" s="11" t="s">
        <v>1461</v>
      </c>
      <c r="B17" s="11" t="s">
        <v>1461</v>
      </c>
      <c r="C17" s="11">
        <v>2</v>
      </c>
      <c r="D17" s="11">
        <v>2</v>
      </c>
      <c r="E17" s="11">
        <v>2</v>
      </c>
      <c r="F17" s="11" t="s">
        <v>1462</v>
      </c>
      <c r="G17" s="11" t="s">
        <v>1463</v>
      </c>
      <c r="H17" s="11" t="s">
        <v>1463</v>
      </c>
      <c r="I17" s="11" t="s">
        <v>1464</v>
      </c>
      <c r="J17" s="15">
        <v>1</v>
      </c>
      <c r="K17" s="15">
        <v>2</v>
      </c>
      <c r="L17" s="15">
        <v>2</v>
      </c>
      <c r="M17" s="15">
        <v>2</v>
      </c>
      <c r="N17">
        <v>2</v>
      </c>
      <c r="O17">
        <v>2</v>
      </c>
      <c r="P17">
        <v>1</v>
      </c>
      <c r="Q17">
        <v>1</v>
      </c>
      <c r="R17">
        <v>0</v>
      </c>
      <c r="S17">
        <v>0</v>
      </c>
      <c r="T17">
        <v>2</v>
      </c>
      <c r="U17">
        <v>2</v>
      </c>
      <c r="V17">
        <v>2</v>
      </c>
      <c r="W17">
        <v>2</v>
      </c>
      <c r="X17">
        <v>1</v>
      </c>
      <c r="Y17">
        <v>1</v>
      </c>
      <c r="Z17">
        <v>0</v>
      </c>
      <c r="AA17">
        <v>0</v>
      </c>
      <c r="AB17">
        <v>2</v>
      </c>
      <c r="AC17">
        <v>2</v>
      </c>
      <c r="AD17">
        <v>2</v>
      </c>
      <c r="AE17">
        <v>2</v>
      </c>
      <c r="AF17">
        <v>1</v>
      </c>
      <c r="AG17">
        <v>1</v>
      </c>
      <c r="AH17">
        <v>0</v>
      </c>
      <c r="AI17">
        <v>0</v>
      </c>
      <c r="AJ17">
        <v>2</v>
      </c>
      <c r="AK17">
        <v>2</v>
      </c>
      <c r="AL17" s="11">
        <v>5.3</v>
      </c>
      <c r="AM17" s="11">
        <v>5.3</v>
      </c>
      <c r="AN17" s="11">
        <v>5.3</v>
      </c>
      <c r="AO17" s="11">
        <v>47.716000000000001</v>
      </c>
      <c r="AP17" s="11">
        <v>432</v>
      </c>
      <c r="AQ17" s="11">
        <v>432</v>
      </c>
      <c r="AR17" s="11">
        <v>0</v>
      </c>
      <c r="AS17" s="11">
        <v>11.377000000000001</v>
      </c>
      <c r="AT17" t="s">
        <v>77</v>
      </c>
      <c r="AU17" t="s">
        <v>77</v>
      </c>
      <c r="AV17" t="s">
        <v>84</v>
      </c>
      <c r="AW17" t="s">
        <v>84</v>
      </c>
      <c r="AZ17" t="s">
        <v>84</v>
      </c>
      <c r="BA17" t="s">
        <v>84</v>
      </c>
      <c r="BB17">
        <v>5.3</v>
      </c>
      <c r="BC17">
        <v>5.3</v>
      </c>
      <c r="BD17">
        <v>2.5</v>
      </c>
      <c r="BE17">
        <v>2.5</v>
      </c>
      <c r="BF17">
        <v>0</v>
      </c>
      <c r="BG17">
        <v>0</v>
      </c>
      <c r="BH17">
        <v>5.3</v>
      </c>
      <c r="BI17">
        <v>5.3</v>
      </c>
      <c r="BJ17" s="11">
        <v>7837900</v>
      </c>
      <c r="BK17" s="11">
        <f t="shared" si="0"/>
        <v>20.666644265985685</v>
      </c>
      <c r="BL17" s="11">
        <f t="shared" si="1"/>
        <v>1.4390973981119043E-6</v>
      </c>
      <c r="BM17" s="18">
        <f t="shared" si="2"/>
        <v>14360837.767548133</v>
      </c>
      <c r="BN17" s="3">
        <v>3388000</v>
      </c>
      <c r="BO17" s="3">
        <v>2762600</v>
      </c>
      <c r="BP17" s="2">
        <v>143080</v>
      </c>
      <c r="BQ17" s="2">
        <v>154530</v>
      </c>
      <c r="BR17" s="4">
        <v>1</v>
      </c>
      <c r="BS17" s="4">
        <v>1</v>
      </c>
      <c r="BT17" s="5">
        <v>613060</v>
      </c>
      <c r="BU17" s="5">
        <v>776700</v>
      </c>
    </row>
    <row r="18" spans="1:73" x14ac:dyDescent="0.2">
      <c r="A18" s="11" t="s">
        <v>2205</v>
      </c>
      <c r="B18" s="11" t="s">
        <v>2205</v>
      </c>
      <c r="C18" s="11">
        <v>4</v>
      </c>
      <c r="D18" s="11">
        <v>4</v>
      </c>
      <c r="E18" s="11">
        <v>4</v>
      </c>
      <c r="F18" s="11" t="s">
        <v>2206</v>
      </c>
      <c r="G18" s="11" t="s">
        <v>2207</v>
      </c>
      <c r="H18" s="11" t="s">
        <v>2207</v>
      </c>
      <c r="I18" s="11" t="s">
        <v>2208</v>
      </c>
      <c r="J18" s="15">
        <v>1</v>
      </c>
      <c r="K18" s="15">
        <v>4</v>
      </c>
      <c r="L18" s="15">
        <v>4</v>
      </c>
      <c r="M18" s="15">
        <v>4</v>
      </c>
      <c r="N18">
        <v>4</v>
      </c>
      <c r="O18">
        <v>2</v>
      </c>
      <c r="P18">
        <v>1</v>
      </c>
      <c r="Q18">
        <v>1</v>
      </c>
      <c r="R18">
        <v>0</v>
      </c>
      <c r="S18">
        <v>0</v>
      </c>
      <c r="T18">
        <v>1</v>
      </c>
      <c r="U18">
        <v>1</v>
      </c>
      <c r="V18">
        <v>4</v>
      </c>
      <c r="W18">
        <v>2</v>
      </c>
      <c r="X18">
        <v>1</v>
      </c>
      <c r="Y18">
        <v>1</v>
      </c>
      <c r="Z18">
        <v>0</v>
      </c>
      <c r="AA18">
        <v>0</v>
      </c>
      <c r="AB18">
        <v>1</v>
      </c>
      <c r="AC18">
        <v>1</v>
      </c>
      <c r="AD18">
        <v>4</v>
      </c>
      <c r="AE18">
        <v>2</v>
      </c>
      <c r="AF18">
        <v>1</v>
      </c>
      <c r="AG18">
        <v>1</v>
      </c>
      <c r="AH18">
        <v>0</v>
      </c>
      <c r="AI18">
        <v>0</v>
      </c>
      <c r="AJ18">
        <v>1</v>
      </c>
      <c r="AK18">
        <v>1</v>
      </c>
      <c r="AL18" s="11">
        <v>17.5</v>
      </c>
      <c r="AM18" s="11">
        <v>17.5</v>
      </c>
      <c r="AN18" s="11">
        <v>17.5</v>
      </c>
      <c r="AO18" s="11">
        <v>27.399000000000001</v>
      </c>
      <c r="AP18" s="11">
        <v>246</v>
      </c>
      <c r="AQ18" s="11">
        <v>246</v>
      </c>
      <c r="AR18" s="11">
        <v>0</v>
      </c>
      <c r="AS18" s="11">
        <v>24.521999999999998</v>
      </c>
      <c r="AT18" t="s">
        <v>77</v>
      </c>
      <c r="AU18" t="s">
        <v>77</v>
      </c>
      <c r="AV18" t="s">
        <v>84</v>
      </c>
      <c r="AW18" t="s">
        <v>84</v>
      </c>
      <c r="AZ18" t="s">
        <v>84</v>
      </c>
      <c r="BA18" t="s">
        <v>84</v>
      </c>
      <c r="BB18">
        <v>17.5</v>
      </c>
      <c r="BC18">
        <v>8.5</v>
      </c>
      <c r="BD18">
        <v>4.9000000000000004</v>
      </c>
      <c r="BE18">
        <v>4.9000000000000004</v>
      </c>
      <c r="BF18">
        <v>0</v>
      </c>
      <c r="BG18">
        <v>0</v>
      </c>
      <c r="BH18">
        <v>4.9000000000000004</v>
      </c>
      <c r="BI18">
        <v>4.0999999999999996</v>
      </c>
      <c r="BJ18" s="11">
        <v>27795000</v>
      </c>
      <c r="BK18" s="11">
        <f t="shared" si="0"/>
        <v>27.970616236801106</v>
      </c>
      <c r="BL18" s="11">
        <f t="shared" si="1"/>
        <v>1.9656599211770374E-6</v>
      </c>
      <c r="BM18" s="18">
        <f t="shared" si="2"/>
        <v>14229631.45122901</v>
      </c>
      <c r="BN18" s="3">
        <v>19173000</v>
      </c>
      <c r="BO18" s="3">
        <v>6680800</v>
      </c>
      <c r="BP18" s="2">
        <v>468180</v>
      </c>
      <c r="BQ18" s="2">
        <v>456140</v>
      </c>
      <c r="BR18" s="4">
        <v>1</v>
      </c>
      <c r="BS18" s="4">
        <v>1</v>
      </c>
      <c r="BT18" s="5">
        <v>220780</v>
      </c>
      <c r="BU18" s="5">
        <v>796690</v>
      </c>
    </row>
    <row r="19" spans="1:73" x14ac:dyDescent="0.2">
      <c r="A19" s="11" t="s">
        <v>3170</v>
      </c>
      <c r="B19" s="11" t="s">
        <v>3170</v>
      </c>
      <c r="C19" s="11">
        <v>2</v>
      </c>
      <c r="D19" s="11">
        <v>2</v>
      </c>
      <c r="E19" s="11">
        <v>2</v>
      </c>
      <c r="F19" s="11" t="s">
        <v>3171</v>
      </c>
      <c r="G19" s="11" t="s">
        <v>3172</v>
      </c>
      <c r="H19" s="11" t="s">
        <v>3172</v>
      </c>
      <c r="I19" s="11" t="s">
        <v>3173</v>
      </c>
      <c r="J19" s="15">
        <v>1</v>
      </c>
      <c r="K19" s="15">
        <v>2</v>
      </c>
      <c r="L19" s="15">
        <v>2</v>
      </c>
      <c r="M19" s="15">
        <v>2</v>
      </c>
      <c r="N19">
        <v>1</v>
      </c>
      <c r="O19">
        <v>1</v>
      </c>
      <c r="P19">
        <v>0</v>
      </c>
      <c r="Q19">
        <v>0</v>
      </c>
      <c r="R19">
        <v>1</v>
      </c>
      <c r="S19">
        <v>1</v>
      </c>
      <c r="T19">
        <v>2</v>
      </c>
      <c r="U19">
        <v>2</v>
      </c>
      <c r="V19">
        <v>1</v>
      </c>
      <c r="W19">
        <v>1</v>
      </c>
      <c r="X19">
        <v>0</v>
      </c>
      <c r="Y19">
        <v>0</v>
      </c>
      <c r="Z19">
        <v>1</v>
      </c>
      <c r="AA19">
        <v>1</v>
      </c>
      <c r="AB19">
        <v>2</v>
      </c>
      <c r="AC19">
        <v>2</v>
      </c>
      <c r="AD19">
        <v>1</v>
      </c>
      <c r="AE19">
        <v>1</v>
      </c>
      <c r="AF19">
        <v>0</v>
      </c>
      <c r="AG19">
        <v>0</v>
      </c>
      <c r="AH19">
        <v>1</v>
      </c>
      <c r="AI19">
        <v>1</v>
      </c>
      <c r="AJ19">
        <v>2</v>
      </c>
      <c r="AK19">
        <v>2</v>
      </c>
      <c r="AL19" s="11">
        <v>3.6</v>
      </c>
      <c r="AM19" s="11">
        <v>3.6</v>
      </c>
      <c r="AN19" s="11">
        <v>3.6</v>
      </c>
      <c r="AO19" s="11">
        <v>26.238</v>
      </c>
      <c r="AP19" s="11">
        <v>250</v>
      </c>
      <c r="AQ19" s="11">
        <v>250</v>
      </c>
      <c r="AR19" s="11">
        <v>0</v>
      </c>
      <c r="AS19" s="11">
        <v>11.398999999999999</v>
      </c>
      <c r="AT19" t="s">
        <v>77</v>
      </c>
      <c r="AU19" t="s">
        <v>84</v>
      </c>
      <c r="AX19" t="s">
        <v>77</v>
      </c>
      <c r="AY19" t="s">
        <v>77</v>
      </c>
      <c r="AZ19" t="s">
        <v>77</v>
      </c>
      <c r="BA19" t="s">
        <v>77</v>
      </c>
      <c r="BB19">
        <v>3.2</v>
      </c>
      <c r="BC19">
        <v>3.2</v>
      </c>
      <c r="BD19">
        <v>0</v>
      </c>
      <c r="BE19">
        <v>0</v>
      </c>
      <c r="BF19">
        <v>3.2</v>
      </c>
      <c r="BG19">
        <v>3.2</v>
      </c>
      <c r="BH19">
        <v>3.6</v>
      </c>
      <c r="BI19">
        <v>3.6</v>
      </c>
      <c r="BJ19" s="11">
        <v>43411000</v>
      </c>
      <c r="BK19" s="11">
        <f t="shared" si="0"/>
        <v>6848450</v>
      </c>
      <c r="BL19" s="11">
        <f t="shared" si="1"/>
        <v>0.53246277701277467</v>
      </c>
      <c r="BM19" s="18">
        <f t="shared" si="2"/>
        <v>12861838.039498664</v>
      </c>
      <c r="BN19" s="3">
        <v>8050000</v>
      </c>
      <c r="BO19" s="3">
        <v>5646900</v>
      </c>
      <c r="BP19" s="2">
        <v>1</v>
      </c>
      <c r="BQ19" s="2">
        <v>1</v>
      </c>
      <c r="BR19" s="4">
        <v>5188500</v>
      </c>
      <c r="BS19" s="4">
        <v>5135900</v>
      </c>
      <c r="BT19" s="5">
        <v>9417500</v>
      </c>
      <c r="BU19" s="5">
        <v>9972400</v>
      </c>
    </row>
    <row r="20" spans="1:73" x14ac:dyDescent="0.2">
      <c r="A20" s="11" t="s">
        <v>2576</v>
      </c>
      <c r="B20" s="11" t="s">
        <v>2576</v>
      </c>
      <c r="C20" s="11">
        <v>4</v>
      </c>
      <c r="D20" s="11">
        <v>4</v>
      </c>
      <c r="E20" s="11">
        <v>4</v>
      </c>
      <c r="F20" s="11" t="s">
        <v>2577</v>
      </c>
      <c r="G20" s="11" t="s">
        <v>2578</v>
      </c>
      <c r="H20" s="11" t="s">
        <v>2578</v>
      </c>
      <c r="I20" s="11" t="s">
        <v>2579</v>
      </c>
      <c r="J20" s="15">
        <v>1</v>
      </c>
      <c r="K20" s="15">
        <v>4</v>
      </c>
      <c r="L20" s="15">
        <v>4</v>
      </c>
      <c r="M20" s="15">
        <v>4</v>
      </c>
      <c r="N20">
        <v>3</v>
      </c>
      <c r="O20">
        <v>4</v>
      </c>
      <c r="P20">
        <v>3</v>
      </c>
      <c r="Q20">
        <v>4</v>
      </c>
      <c r="R20">
        <v>0</v>
      </c>
      <c r="S20">
        <v>0</v>
      </c>
      <c r="T20">
        <v>4</v>
      </c>
      <c r="U20">
        <v>4</v>
      </c>
      <c r="V20">
        <v>3</v>
      </c>
      <c r="W20">
        <v>4</v>
      </c>
      <c r="X20">
        <v>3</v>
      </c>
      <c r="Y20">
        <v>4</v>
      </c>
      <c r="Z20">
        <v>0</v>
      </c>
      <c r="AA20">
        <v>0</v>
      </c>
      <c r="AB20">
        <v>4</v>
      </c>
      <c r="AC20">
        <v>4</v>
      </c>
      <c r="AD20">
        <v>3</v>
      </c>
      <c r="AE20">
        <v>4</v>
      </c>
      <c r="AF20">
        <v>3</v>
      </c>
      <c r="AG20">
        <v>4</v>
      </c>
      <c r="AH20">
        <v>0</v>
      </c>
      <c r="AI20">
        <v>0</v>
      </c>
      <c r="AJ20">
        <v>4</v>
      </c>
      <c r="AK20">
        <v>4</v>
      </c>
      <c r="AL20" s="11">
        <v>18.600000000000001</v>
      </c>
      <c r="AM20" s="11">
        <v>18.600000000000001</v>
      </c>
      <c r="AN20" s="11">
        <v>18.600000000000001</v>
      </c>
      <c r="AO20" s="11">
        <v>23.670999999999999</v>
      </c>
      <c r="AP20" s="11">
        <v>210</v>
      </c>
      <c r="AQ20" s="11">
        <v>210</v>
      </c>
      <c r="AR20" s="11">
        <v>0</v>
      </c>
      <c r="AS20" s="11">
        <v>23.760999999999999</v>
      </c>
      <c r="AT20" t="s">
        <v>77</v>
      </c>
      <c r="AU20" t="s">
        <v>77</v>
      </c>
      <c r="AV20" t="s">
        <v>84</v>
      </c>
      <c r="AW20" t="s">
        <v>84</v>
      </c>
      <c r="AZ20" t="s">
        <v>84</v>
      </c>
      <c r="BA20" t="s">
        <v>84</v>
      </c>
      <c r="BB20">
        <v>13.8</v>
      </c>
      <c r="BC20">
        <v>18.600000000000001</v>
      </c>
      <c r="BD20">
        <v>13.8</v>
      </c>
      <c r="BE20">
        <v>18.600000000000001</v>
      </c>
      <c r="BF20">
        <v>0</v>
      </c>
      <c r="BG20">
        <v>0</v>
      </c>
      <c r="BH20">
        <v>18.600000000000001</v>
      </c>
      <c r="BI20">
        <v>18.600000000000001</v>
      </c>
      <c r="BJ20" s="11">
        <v>48409000</v>
      </c>
      <c r="BK20" s="11">
        <f t="shared" si="0"/>
        <v>3.0487648916390393</v>
      </c>
      <c r="BL20" s="11">
        <f t="shared" si="1"/>
        <v>2.757479663587481E-7</v>
      </c>
      <c r="BM20" s="18">
        <f t="shared" si="2"/>
        <v>11056345.879528977</v>
      </c>
      <c r="BN20" s="3">
        <v>13742000</v>
      </c>
      <c r="BO20" s="3">
        <v>17249000</v>
      </c>
      <c r="BP20" s="2">
        <v>4334300</v>
      </c>
      <c r="BQ20" s="2">
        <v>5830800</v>
      </c>
      <c r="BR20" s="4">
        <v>1</v>
      </c>
      <c r="BS20" s="4">
        <v>1</v>
      </c>
      <c r="BT20" s="5">
        <v>3482300</v>
      </c>
      <c r="BU20" s="5">
        <v>3770700</v>
      </c>
    </row>
    <row r="21" spans="1:73" x14ac:dyDescent="0.2">
      <c r="A21" s="11" t="s">
        <v>206</v>
      </c>
      <c r="B21" s="11" t="s">
        <v>206</v>
      </c>
      <c r="C21" s="11" t="s">
        <v>170</v>
      </c>
      <c r="D21" s="11" t="s">
        <v>147</v>
      </c>
      <c r="E21" s="11" t="s">
        <v>86</v>
      </c>
      <c r="F21" s="11" t="s">
        <v>207</v>
      </c>
      <c r="G21" s="11" t="s">
        <v>208</v>
      </c>
      <c r="H21" s="11" t="s">
        <v>208</v>
      </c>
      <c r="I21" s="11" t="s">
        <v>209</v>
      </c>
      <c r="J21" s="15">
        <v>2</v>
      </c>
      <c r="K21" s="15">
        <v>44</v>
      </c>
      <c r="L21" s="15">
        <v>2</v>
      </c>
      <c r="M21" s="15">
        <v>1</v>
      </c>
      <c r="N21">
        <v>34</v>
      </c>
      <c r="O21">
        <v>35</v>
      </c>
      <c r="P21">
        <v>27</v>
      </c>
      <c r="Q21">
        <v>28</v>
      </c>
      <c r="R21">
        <v>19</v>
      </c>
      <c r="S21">
        <v>20</v>
      </c>
      <c r="T21">
        <v>42</v>
      </c>
      <c r="U21">
        <v>40</v>
      </c>
      <c r="V21">
        <v>1</v>
      </c>
      <c r="W21">
        <v>1</v>
      </c>
      <c r="X21">
        <v>2</v>
      </c>
      <c r="Y21">
        <v>2</v>
      </c>
      <c r="Z21">
        <v>0</v>
      </c>
      <c r="AA21">
        <v>0</v>
      </c>
      <c r="AB21">
        <v>2</v>
      </c>
      <c r="AC21">
        <v>2</v>
      </c>
      <c r="AD21">
        <v>0</v>
      </c>
      <c r="AE21">
        <v>0</v>
      </c>
      <c r="AF21">
        <v>1</v>
      </c>
      <c r="AG21">
        <v>1</v>
      </c>
      <c r="AH21">
        <v>0</v>
      </c>
      <c r="AI21">
        <v>0</v>
      </c>
      <c r="AJ21">
        <v>1</v>
      </c>
      <c r="AK21">
        <v>1</v>
      </c>
      <c r="AL21" s="11">
        <v>59.9</v>
      </c>
      <c r="AM21" s="11">
        <v>4.5999999999999996</v>
      </c>
      <c r="AN21" s="11">
        <v>1.6</v>
      </c>
      <c r="AO21" s="11">
        <v>60.066000000000003</v>
      </c>
      <c r="AP21" s="11">
        <v>564</v>
      </c>
      <c r="AQ21" s="11" t="s">
        <v>175</v>
      </c>
      <c r="AR21" s="11">
        <v>0</v>
      </c>
      <c r="AS21" s="11">
        <v>11.879</v>
      </c>
      <c r="AT21" t="s">
        <v>84</v>
      </c>
      <c r="AU21" t="s">
        <v>77</v>
      </c>
      <c r="AV21" t="s">
        <v>84</v>
      </c>
      <c r="AW21" t="s">
        <v>77</v>
      </c>
      <c r="AX21" t="s">
        <v>84</v>
      </c>
      <c r="AY21" t="s">
        <v>84</v>
      </c>
      <c r="AZ21" t="s">
        <v>77</v>
      </c>
      <c r="BA21" t="s">
        <v>77</v>
      </c>
      <c r="BB21">
        <v>50.7</v>
      </c>
      <c r="BC21">
        <v>52.3</v>
      </c>
      <c r="BD21">
        <v>40.200000000000003</v>
      </c>
      <c r="BE21">
        <v>42.4</v>
      </c>
      <c r="BF21">
        <v>24.6</v>
      </c>
      <c r="BG21">
        <v>26.2</v>
      </c>
      <c r="BH21">
        <v>55</v>
      </c>
      <c r="BI21">
        <v>53.2</v>
      </c>
      <c r="BJ21" s="11">
        <v>44883000</v>
      </c>
      <c r="BK21" s="11">
        <f t="shared" si="0"/>
        <v>1.1670040955103933</v>
      </c>
      <c r="BL21" s="11">
        <f t="shared" si="1"/>
        <v>1.1876978259191296E-7</v>
      </c>
      <c r="BM21" s="18">
        <f t="shared" si="2"/>
        <v>9825766.0327640828</v>
      </c>
      <c r="BN21" s="3">
        <v>8339700</v>
      </c>
      <c r="BO21" s="3">
        <v>6762500</v>
      </c>
      <c r="BP21" s="2">
        <v>6321500</v>
      </c>
      <c r="BQ21" s="2">
        <v>6619500</v>
      </c>
      <c r="BR21" s="4">
        <v>1</v>
      </c>
      <c r="BS21" s="4">
        <v>1</v>
      </c>
      <c r="BT21" s="5">
        <v>9280500</v>
      </c>
      <c r="BU21" s="5">
        <v>7558800</v>
      </c>
    </row>
    <row r="22" spans="1:73" x14ac:dyDescent="0.2">
      <c r="A22" s="11" t="s">
        <v>1671</v>
      </c>
      <c r="B22" s="11" t="s">
        <v>1671</v>
      </c>
      <c r="C22" s="11">
        <v>4</v>
      </c>
      <c r="D22" s="11">
        <v>4</v>
      </c>
      <c r="E22" s="11">
        <v>4</v>
      </c>
      <c r="F22" s="11" t="s">
        <v>1672</v>
      </c>
      <c r="G22" s="11" t="s">
        <v>1673</v>
      </c>
      <c r="H22" s="11" t="s">
        <v>1673</v>
      </c>
      <c r="I22" s="11" t="s">
        <v>1674</v>
      </c>
      <c r="J22" s="15">
        <v>1</v>
      </c>
      <c r="K22" s="15">
        <v>4</v>
      </c>
      <c r="L22" s="15">
        <v>4</v>
      </c>
      <c r="M22" s="15">
        <v>4</v>
      </c>
      <c r="N22">
        <v>3</v>
      </c>
      <c r="O22">
        <v>4</v>
      </c>
      <c r="P22">
        <v>0</v>
      </c>
      <c r="Q22">
        <v>0</v>
      </c>
      <c r="R22">
        <v>1</v>
      </c>
      <c r="S22">
        <v>2</v>
      </c>
      <c r="T22">
        <v>0</v>
      </c>
      <c r="U22">
        <v>1</v>
      </c>
      <c r="V22">
        <v>3</v>
      </c>
      <c r="W22">
        <v>4</v>
      </c>
      <c r="X22">
        <v>0</v>
      </c>
      <c r="Y22">
        <v>0</v>
      </c>
      <c r="Z22">
        <v>1</v>
      </c>
      <c r="AA22">
        <v>2</v>
      </c>
      <c r="AB22">
        <v>0</v>
      </c>
      <c r="AC22">
        <v>1</v>
      </c>
      <c r="AD22">
        <v>3</v>
      </c>
      <c r="AE22">
        <v>4</v>
      </c>
      <c r="AF22">
        <v>0</v>
      </c>
      <c r="AG22">
        <v>0</v>
      </c>
      <c r="AH22">
        <v>1</v>
      </c>
      <c r="AI22">
        <v>2</v>
      </c>
      <c r="AJ22">
        <v>0</v>
      </c>
      <c r="AK22">
        <v>1</v>
      </c>
      <c r="AL22" s="11">
        <v>13.4</v>
      </c>
      <c r="AM22" s="11">
        <v>13.4</v>
      </c>
      <c r="AN22" s="11">
        <v>13.4</v>
      </c>
      <c r="AO22" s="11">
        <v>44.868000000000002</v>
      </c>
      <c r="AP22" s="11">
        <v>397</v>
      </c>
      <c r="AQ22" s="11">
        <v>397</v>
      </c>
      <c r="AR22" s="11">
        <v>0</v>
      </c>
      <c r="AS22" s="11">
        <v>24.456</v>
      </c>
      <c r="AT22" t="s">
        <v>77</v>
      </c>
      <c r="AU22" t="s">
        <v>77</v>
      </c>
      <c r="AX22" t="s">
        <v>77</v>
      </c>
      <c r="AY22" t="s">
        <v>77</v>
      </c>
      <c r="BA22" t="s">
        <v>84</v>
      </c>
      <c r="BB22">
        <v>11.6</v>
      </c>
      <c r="BC22">
        <v>13.4</v>
      </c>
      <c r="BD22">
        <v>0</v>
      </c>
      <c r="BE22">
        <v>0</v>
      </c>
      <c r="BF22">
        <v>3.3</v>
      </c>
      <c r="BG22">
        <v>6</v>
      </c>
      <c r="BH22">
        <v>0</v>
      </c>
      <c r="BI22">
        <v>1.8</v>
      </c>
      <c r="BJ22" s="11">
        <v>51382000</v>
      </c>
      <c r="BK22" s="11">
        <f t="shared" si="0"/>
        <v>17539000</v>
      </c>
      <c r="BL22" s="11">
        <f t="shared" si="1"/>
        <v>2.0812431104142286</v>
      </c>
      <c r="BM22" s="18">
        <f t="shared" si="2"/>
        <v>8427175.0437214524</v>
      </c>
      <c r="BN22" s="3">
        <v>17570000</v>
      </c>
      <c r="BO22" s="3">
        <v>17508000</v>
      </c>
      <c r="BP22" s="2">
        <v>1</v>
      </c>
      <c r="BQ22" s="2">
        <v>1</v>
      </c>
      <c r="BR22" s="4">
        <v>5709900</v>
      </c>
      <c r="BS22" s="4">
        <v>5303000</v>
      </c>
      <c r="BT22" s="5">
        <v>1</v>
      </c>
      <c r="BU22" s="5">
        <v>5291500</v>
      </c>
    </row>
    <row r="23" spans="1:73" x14ac:dyDescent="0.2">
      <c r="A23" s="11" t="s">
        <v>3597</v>
      </c>
      <c r="B23" s="11" t="s">
        <v>3597</v>
      </c>
      <c r="C23" s="11">
        <v>1</v>
      </c>
      <c r="D23" s="11">
        <v>1</v>
      </c>
      <c r="E23" s="11">
        <v>1</v>
      </c>
      <c r="F23" s="11" t="s">
        <v>3598</v>
      </c>
      <c r="G23" s="11" t="s">
        <v>3599</v>
      </c>
      <c r="H23" s="11" t="s">
        <v>3599</v>
      </c>
      <c r="I23" s="11" t="s">
        <v>3600</v>
      </c>
      <c r="J23" s="15">
        <v>1</v>
      </c>
      <c r="K23" s="15">
        <v>1</v>
      </c>
      <c r="L23" s="15">
        <v>1</v>
      </c>
      <c r="M23" s="15">
        <v>1</v>
      </c>
      <c r="N23">
        <v>1</v>
      </c>
      <c r="O23">
        <v>1</v>
      </c>
      <c r="P23">
        <v>1</v>
      </c>
      <c r="Q23">
        <v>1</v>
      </c>
      <c r="R23">
        <v>0</v>
      </c>
      <c r="S23">
        <v>0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0</v>
      </c>
      <c r="AA23">
        <v>0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1</v>
      </c>
      <c r="AH23">
        <v>0</v>
      </c>
      <c r="AI23">
        <v>0</v>
      </c>
      <c r="AJ23">
        <v>1</v>
      </c>
      <c r="AK23">
        <v>1</v>
      </c>
      <c r="AL23" s="11">
        <v>3.7</v>
      </c>
      <c r="AM23" s="11">
        <v>3.7</v>
      </c>
      <c r="AN23" s="11">
        <v>3.7</v>
      </c>
      <c r="AO23" s="11">
        <v>27.295999999999999</v>
      </c>
      <c r="AP23" s="11">
        <v>243</v>
      </c>
      <c r="AQ23" s="11">
        <v>243</v>
      </c>
      <c r="AR23" s="11">
        <v>8.0925000000000007E-3</v>
      </c>
      <c r="AS23" s="11">
        <v>5.9909999999999997</v>
      </c>
      <c r="AT23" t="s">
        <v>77</v>
      </c>
      <c r="AU23" t="s">
        <v>84</v>
      </c>
      <c r="AV23" t="s">
        <v>84</v>
      </c>
      <c r="AW23" t="s">
        <v>84</v>
      </c>
      <c r="AZ23" t="s">
        <v>84</v>
      </c>
      <c r="BA23" t="s">
        <v>84</v>
      </c>
      <c r="BB23">
        <v>3.7</v>
      </c>
      <c r="BC23">
        <v>3.7</v>
      </c>
      <c r="BD23">
        <v>3.7</v>
      </c>
      <c r="BE23">
        <v>3.7</v>
      </c>
      <c r="BF23">
        <v>0</v>
      </c>
      <c r="BG23">
        <v>0</v>
      </c>
      <c r="BH23">
        <v>3.7</v>
      </c>
      <c r="BI23">
        <v>3.7</v>
      </c>
      <c r="BJ23" s="11">
        <v>19019000</v>
      </c>
      <c r="BK23" s="11">
        <f t="shared" si="0"/>
        <v>5.587966672007691</v>
      </c>
      <c r="BL23" s="11">
        <f t="shared" si="1"/>
        <v>7.7733297057794711E-7</v>
      </c>
      <c r="BM23" s="18">
        <f t="shared" si="2"/>
        <v>7188639.7252042936</v>
      </c>
      <c r="BN23" s="3">
        <v>8773000</v>
      </c>
      <c r="BO23" s="3">
        <v>5176800</v>
      </c>
      <c r="BP23" s="2">
        <v>1429300</v>
      </c>
      <c r="BQ23" s="2">
        <v>1067100</v>
      </c>
      <c r="BR23" s="4">
        <v>1</v>
      </c>
      <c r="BS23" s="4">
        <v>1</v>
      </c>
      <c r="BT23" s="5">
        <v>1327700</v>
      </c>
      <c r="BU23" s="5">
        <v>1245200</v>
      </c>
    </row>
    <row r="24" spans="1:73" x14ac:dyDescent="0.2">
      <c r="A24" s="11" t="s">
        <v>1469</v>
      </c>
      <c r="B24" s="11" t="s">
        <v>1469</v>
      </c>
      <c r="C24" s="11">
        <v>5</v>
      </c>
      <c r="D24" s="11">
        <v>5</v>
      </c>
      <c r="E24" s="11">
        <v>5</v>
      </c>
      <c r="F24" s="11" t="s">
        <v>1470</v>
      </c>
      <c r="G24" s="11" t="s">
        <v>1471</v>
      </c>
      <c r="H24" s="11" t="s">
        <v>1471</v>
      </c>
      <c r="I24" s="11" t="s">
        <v>1472</v>
      </c>
      <c r="J24" s="15">
        <v>1</v>
      </c>
      <c r="K24" s="15">
        <v>5</v>
      </c>
      <c r="L24" s="15">
        <v>5</v>
      </c>
      <c r="M24" s="15">
        <v>5</v>
      </c>
      <c r="N24">
        <v>4</v>
      </c>
      <c r="O24">
        <v>3</v>
      </c>
      <c r="P24">
        <v>4</v>
      </c>
      <c r="Q24">
        <v>3</v>
      </c>
      <c r="R24">
        <v>0</v>
      </c>
      <c r="S24">
        <v>0</v>
      </c>
      <c r="T24">
        <v>2</v>
      </c>
      <c r="U24">
        <v>2</v>
      </c>
      <c r="V24">
        <v>4</v>
      </c>
      <c r="W24">
        <v>3</v>
      </c>
      <c r="X24">
        <v>4</v>
      </c>
      <c r="Y24">
        <v>3</v>
      </c>
      <c r="Z24">
        <v>0</v>
      </c>
      <c r="AA24">
        <v>0</v>
      </c>
      <c r="AB24">
        <v>2</v>
      </c>
      <c r="AC24">
        <v>2</v>
      </c>
      <c r="AD24">
        <v>4</v>
      </c>
      <c r="AE24">
        <v>3</v>
      </c>
      <c r="AF24">
        <v>4</v>
      </c>
      <c r="AG24">
        <v>3</v>
      </c>
      <c r="AH24">
        <v>0</v>
      </c>
      <c r="AI24">
        <v>0</v>
      </c>
      <c r="AJ24">
        <v>2</v>
      </c>
      <c r="AK24">
        <v>2</v>
      </c>
      <c r="AL24" s="11">
        <v>7.2</v>
      </c>
      <c r="AM24" s="11">
        <v>7.2</v>
      </c>
      <c r="AN24" s="11">
        <v>7.2</v>
      </c>
      <c r="AO24" s="11">
        <v>69.150000000000006</v>
      </c>
      <c r="AP24" s="11">
        <v>611</v>
      </c>
      <c r="AQ24" s="11">
        <v>611</v>
      </c>
      <c r="AR24" s="11">
        <v>0</v>
      </c>
      <c r="AS24" s="11">
        <v>28.792000000000002</v>
      </c>
      <c r="AT24" t="s">
        <v>77</v>
      </c>
      <c r="AU24" t="s">
        <v>84</v>
      </c>
      <c r="AV24" t="s">
        <v>77</v>
      </c>
      <c r="AW24" t="s">
        <v>77</v>
      </c>
      <c r="AZ24" t="s">
        <v>77</v>
      </c>
      <c r="BA24" t="s">
        <v>77</v>
      </c>
      <c r="BB24">
        <v>6.9</v>
      </c>
      <c r="BC24">
        <v>5.6</v>
      </c>
      <c r="BD24">
        <v>5.9</v>
      </c>
      <c r="BE24">
        <v>5.6</v>
      </c>
      <c r="BF24">
        <v>0</v>
      </c>
      <c r="BG24">
        <v>0</v>
      </c>
      <c r="BH24">
        <v>2.9</v>
      </c>
      <c r="BI24">
        <v>2.9</v>
      </c>
      <c r="BJ24" s="11">
        <v>40779000</v>
      </c>
      <c r="BK24" s="11">
        <f t="shared" si="0"/>
        <v>2.3102122204814131</v>
      </c>
      <c r="BL24" s="11">
        <f t="shared" si="1"/>
        <v>3.3799198958984673E-7</v>
      </c>
      <c r="BM24" s="18">
        <f t="shared" si="2"/>
        <v>6835109.3861273322</v>
      </c>
      <c r="BN24" s="3">
        <v>13923000</v>
      </c>
      <c r="BO24" s="3">
        <v>10407000</v>
      </c>
      <c r="BP24" s="2">
        <v>5120200</v>
      </c>
      <c r="BQ24" s="2">
        <v>5411300</v>
      </c>
      <c r="BR24" s="4">
        <v>1</v>
      </c>
      <c r="BS24" s="4">
        <v>1</v>
      </c>
      <c r="BT24" s="5">
        <v>2963700</v>
      </c>
      <c r="BU24" s="5">
        <v>2953600</v>
      </c>
    </row>
    <row r="25" spans="1:73" x14ac:dyDescent="0.2">
      <c r="A25" s="11" t="s">
        <v>428</v>
      </c>
      <c r="B25" s="11" t="s">
        <v>428</v>
      </c>
      <c r="C25" s="11">
        <v>8</v>
      </c>
      <c r="D25" s="11">
        <v>8</v>
      </c>
      <c r="E25" s="11">
        <v>8</v>
      </c>
      <c r="F25" s="11" t="s">
        <v>429</v>
      </c>
      <c r="G25" s="11" t="s">
        <v>430</v>
      </c>
      <c r="H25" s="11" t="s">
        <v>430</v>
      </c>
      <c r="I25" s="11" t="s">
        <v>431</v>
      </c>
      <c r="J25" s="15">
        <v>1</v>
      </c>
      <c r="K25" s="15">
        <v>8</v>
      </c>
      <c r="L25" s="15">
        <v>8</v>
      </c>
      <c r="M25" s="15">
        <v>8</v>
      </c>
      <c r="N25">
        <v>6</v>
      </c>
      <c r="O25">
        <v>8</v>
      </c>
      <c r="P25">
        <v>5</v>
      </c>
      <c r="Q25">
        <v>2</v>
      </c>
      <c r="R25">
        <v>0</v>
      </c>
      <c r="S25">
        <v>0</v>
      </c>
      <c r="T25">
        <v>2</v>
      </c>
      <c r="U25">
        <v>1</v>
      </c>
      <c r="V25">
        <v>6</v>
      </c>
      <c r="W25">
        <v>8</v>
      </c>
      <c r="X25">
        <v>5</v>
      </c>
      <c r="Y25">
        <v>2</v>
      </c>
      <c r="Z25">
        <v>0</v>
      </c>
      <c r="AA25">
        <v>0</v>
      </c>
      <c r="AB25">
        <v>2</v>
      </c>
      <c r="AC25">
        <v>1</v>
      </c>
      <c r="AD25">
        <v>6</v>
      </c>
      <c r="AE25">
        <v>8</v>
      </c>
      <c r="AF25">
        <v>5</v>
      </c>
      <c r="AG25">
        <v>2</v>
      </c>
      <c r="AH25">
        <v>0</v>
      </c>
      <c r="AI25">
        <v>0</v>
      </c>
      <c r="AJ25">
        <v>2</v>
      </c>
      <c r="AK25">
        <v>1</v>
      </c>
      <c r="AL25" s="11">
        <v>50.6</v>
      </c>
      <c r="AM25" s="11">
        <v>50.6</v>
      </c>
      <c r="AN25" s="11">
        <v>50.6</v>
      </c>
      <c r="AO25" s="11">
        <v>26.922000000000001</v>
      </c>
      <c r="AP25" s="11">
        <v>241</v>
      </c>
      <c r="AQ25" s="11">
        <v>241</v>
      </c>
      <c r="AR25" s="11">
        <v>0</v>
      </c>
      <c r="AS25" s="11">
        <v>60.735999999999997</v>
      </c>
      <c r="AT25" t="s">
        <v>77</v>
      </c>
      <c r="AU25" t="s">
        <v>77</v>
      </c>
      <c r="AV25" t="s">
        <v>84</v>
      </c>
      <c r="AW25" t="s">
        <v>84</v>
      </c>
      <c r="AZ25" t="s">
        <v>84</v>
      </c>
      <c r="BA25" t="s">
        <v>84</v>
      </c>
      <c r="BB25">
        <v>43.6</v>
      </c>
      <c r="BC25">
        <v>50.6</v>
      </c>
      <c r="BD25">
        <v>38.6</v>
      </c>
      <c r="BE25">
        <v>12.9</v>
      </c>
      <c r="BF25">
        <v>0</v>
      </c>
      <c r="BG25">
        <v>0</v>
      </c>
      <c r="BH25">
        <v>14.1</v>
      </c>
      <c r="BI25">
        <v>7.5</v>
      </c>
      <c r="BJ25" s="11">
        <v>44330000</v>
      </c>
      <c r="BK25" s="11">
        <f t="shared" si="0"/>
        <v>12.669531694368956</v>
      </c>
      <c r="BL25" s="11">
        <f t="shared" si="1"/>
        <v>1.8662809685998228E-6</v>
      </c>
      <c r="BM25" s="18">
        <f t="shared" si="2"/>
        <v>6788651.820135246</v>
      </c>
      <c r="BN25" s="3">
        <v>21189000</v>
      </c>
      <c r="BO25" s="3">
        <v>18905000</v>
      </c>
      <c r="BP25" s="2">
        <v>1972500</v>
      </c>
      <c r="BQ25" s="2">
        <v>1192100</v>
      </c>
      <c r="BR25" s="4">
        <v>1</v>
      </c>
      <c r="BS25" s="4">
        <v>1</v>
      </c>
      <c r="BT25" s="5">
        <v>734730</v>
      </c>
      <c r="BU25" s="5">
        <v>336920</v>
      </c>
    </row>
    <row r="26" spans="1:73" x14ac:dyDescent="0.2">
      <c r="A26" s="11" t="s">
        <v>320</v>
      </c>
      <c r="B26" s="11" t="s">
        <v>320</v>
      </c>
      <c r="C26" s="11" t="s">
        <v>170</v>
      </c>
      <c r="D26" s="11" t="s">
        <v>147</v>
      </c>
      <c r="E26" s="11" t="s">
        <v>321</v>
      </c>
      <c r="F26" s="11" t="s">
        <v>322</v>
      </c>
      <c r="G26" s="11" t="s">
        <v>323</v>
      </c>
      <c r="H26" s="11" t="s">
        <v>323</v>
      </c>
      <c r="I26" s="11" t="s">
        <v>324</v>
      </c>
      <c r="J26" s="15">
        <v>2</v>
      </c>
      <c r="K26" s="15">
        <v>44</v>
      </c>
      <c r="L26" s="15">
        <v>2</v>
      </c>
      <c r="M26" s="15">
        <v>0</v>
      </c>
      <c r="N26">
        <v>35</v>
      </c>
      <c r="O26">
        <v>36</v>
      </c>
      <c r="P26">
        <v>27</v>
      </c>
      <c r="Q26">
        <v>28</v>
      </c>
      <c r="R26">
        <v>20</v>
      </c>
      <c r="S26">
        <v>20</v>
      </c>
      <c r="T26">
        <v>42</v>
      </c>
      <c r="U26">
        <v>40</v>
      </c>
      <c r="V26">
        <v>1</v>
      </c>
      <c r="W26">
        <v>1</v>
      </c>
      <c r="X26">
        <v>1</v>
      </c>
      <c r="Y26">
        <v>1</v>
      </c>
      <c r="Z26">
        <v>0</v>
      </c>
      <c r="AA26">
        <v>0</v>
      </c>
      <c r="AB26">
        <v>2</v>
      </c>
      <c r="AC26">
        <v>1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 s="11">
        <v>59.9</v>
      </c>
      <c r="AM26" s="11">
        <v>3.5</v>
      </c>
      <c r="AN26" s="11">
        <v>0</v>
      </c>
      <c r="AO26" s="11">
        <v>60.024000000000001</v>
      </c>
      <c r="AP26" s="11">
        <v>564</v>
      </c>
      <c r="AQ26" s="11" t="s">
        <v>175</v>
      </c>
      <c r="AR26" s="11">
        <v>0</v>
      </c>
      <c r="AS26" s="11">
        <v>12.132999999999999</v>
      </c>
      <c r="AT26" t="s">
        <v>77</v>
      </c>
      <c r="AU26" t="s">
        <v>77</v>
      </c>
      <c r="AV26" t="s">
        <v>84</v>
      </c>
      <c r="AW26" t="s">
        <v>84</v>
      </c>
      <c r="AX26" t="s">
        <v>84</v>
      </c>
      <c r="AY26" t="s">
        <v>84</v>
      </c>
      <c r="AZ26" t="s">
        <v>77</v>
      </c>
      <c r="BA26" t="s">
        <v>77</v>
      </c>
      <c r="BB26">
        <v>52.3</v>
      </c>
      <c r="BC26">
        <v>53.9</v>
      </c>
      <c r="BD26">
        <v>40.200000000000003</v>
      </c>
      <c r="BE26">
        <v>42.4</v>
      </c>
      <c r="BF26">
        <v>26.2</v>
      </c>
      <c r="BG26">
        <v>26.1</v>
      </c>
      <c r="BH26">
        <v>55</v>
      </c>
      <c r="BI26">
        <v>53.2</v>
      </c>
      <c r="BJ26" s="11">
        <v>36913000</v>
      </c>
      <c r="BK26" s="11">
        <f t="shared" si="0"/>
        <v>0.69070848643748961</v>
      </c>
      <c r="BL26" s="11">
        <f t="shared" si="1"/>
        <v>1.022160438302396E-7</v>
      </c>
      <c r="BM26" s="18">
        <f t="shared" si="2"/>
        <v>6757339.2645152481</v>
      </c>
      <c r="BN26" s="3">
        <v>3801000</v>
      </c>
      <c r="BO26" s="3">
        <v>3285600</v>
      </c>
      <c r="BP26" s="2">
        <v>5410400</v>
      </c>
      <c r="BQ26" s="2">
        <v>4849500</v>
      </c>
      <c r="BR26" s="4">
        <v>1</v>
      </c>
      <c r="BS26" s="4">
        <v>1</v>
      </c>
      <c r="BT26" s="5">
        <v>10935000</v>
      </c>
      <c r="BU26" s="5">
        <v>8631400</v>
      </c>
    </row>
    <row r="27" spans="1:73" x14ac:dyDescent="0.2">
      <c r="A27" s="11" t="s">
        <v>3613</v>
      </c>
      <c r="B27" s="11" t="s">
        <v>3613</v>
      </c>
      <c r="C27" s="11">
        <v>3</v>
      </c>
      <c r="D27" s="11">
        <v>3</v>
      </c>
      <c r="E27" s="11">
        <v>3</v>
      </c>
      <c r="F27" s="11" t="s">
        <v>3614</v>
      </c>
      <c r="G27" s="11" t="s">
        <v>3615</v>
      </c>
      <c r="H27" s="11" t="s">
        <v>3615</v>
      </c>
      <c r="I27" s="11" t="s">
        <v>3616</v>
      </c>
      <c r="J27" s="15">
        <v>1</v>
      </c>
      <c r="K27" s="15">
        <v>3</v>
      </c>
      <c r="L27" s="15">
        <v>3</v>
      </c>
      <c r="M27" s="15">
        <v>3</v>
      </c>
      <c r="N27">
        <v>3</v>
      </c>
      <c r="O27">
        <v>2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3</v>
      </c>
      <c r="W27">
        <v>2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3</v>
      </c>
      <c r="AE27">
        <v>2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 s="11">
        <v>21.9</v>
      </c>
      <c r="AM27" s="11">
        <v>21.9</v>
      </c>
      <c r="AN27" s="11">
        <v>21.9</v>
      </c>
      <c r="AO27" s="11">
        <v>24.95</v>
      </c>
      <c r="AP27" s="11">
        <v>224</v>
      </c>
      <c r="AQ27" s="11">
        <v>224</v>
      </c>
      <c r="AR27" s="11">
        <v>0</v>
      </c>
      <c r="AS27" s="11">
        <v>18.347999999999999</v>
      </c>
      <c r="AT27" t="s">
        <v>77</v>
      </c>
      <c r="AU27" t="s">
        <v>77</v>
      </c>
      <c r="BB27">
        <v>21.9</v>
      </c>
      <c r="BC27">
        <v>15.6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 s="11">
        <v>13505000</v>
      </c>
      <c r="BK27" s="11">
        <f t="shared" si="0"/>
        <v>6752795</v>
      </c>
      <c r="BL27" s="11">
        <f t="shared" si="1"/>
        <v>1</v>
      </c>
      <c r="BM27" s="18">
        <f t="shared" si="2"/>
        <v>6752795</v>
      </c>
      <c r="BN27" s="3">
        <v>12858000</v>
      </c>
      <c r="BO27" s="3">
        <v>647590</v>
      </c>
      <c r="BP27" s="2">
        <v>1</v>
      </c>
      <c r="BQ27" s="2">
        <v>1</v>
      </c>
      <c r="BR27" s="4">
        <v>1</v>
      </c>
      <c r="BS27" s="4">
        <v>1</v>
      </c>
      <c r="BT27" s="5">
        <v>1</v>
      </c>
      <c r="BU27" s="5">
        <v>1</v>
      </c>
    </row>
    <row r="28" spans="1:73" x14ac:dyDescent="0.2">
      <c r="A28" s="11" t="s">
        <v>746</v>
      </c>
      <c r="B28" s="11" t="s">
        <v>746</v>
      </c>
      <c r="C28" s="11">
        <v>2</v>
      </c>
      <c r="D28" s="11">
        <v>2</v>
      </c>
      <c r="E28" s="11">
        <v>2</v>
      </c>
      <c r="F28" s="11" t="s">
        <v>747</v>
      </c>
      <c r="G28" s="11" t="s">
        <v>748</v>
      </c>
      <c r="H28" s="11" t="s">
        <v>748</v>
      </c>
      <c r="I28" s="11" t="s">
        <v>749</v>
      </c>
      <c r="J28" s="15">
        <v>1</v>
      </c>
      <c r="K28" s="15">
        <v>2</v>
      </c>
      <c r="L28" s="15">
        <v>2</v>
      </c>
      <c r="M28" s="15">
        <v>2</v>
      </c>
      <c r="N28">
        <v>2</v>
      </c>
      <c r="O28">
        <v>2</v>
      </c>
      <c r="P28">
        <v>1</v>
      </c>
      <c r="Q28">
        <v>1</v>
      </c>
      <c r="R28">
        <v>0</v>
      </c>
      <c r="S28">
        <v>0</v>
      </c>
      <c r="T28">
        <v>1</v>
      </c>
      <c r="U28">
        <v>2</v>
      </c>
      <c r="V28">
        <v>2</v>
      </c>
      <c r="W28">
        <v>2</v>
      </c>
      <c r="X28">
        <v>1</v>
      </c>
      <c r="Y28">
        <v>1</v>
      </c>
      <c r="Z28">
        <v>0</v>
      </c>
      <c r="AA28">
        <v>0</v>
      </c>
      <c r="AB28">
        <v>1</v>
      </c>
      <c r="AC28">
        <v>2</v>
      </c>
      <c r="AD28">
        <v>2</v>
      </c>
      <c r="AE28">
        <v>2</v>
      </c>
      <c r="AF28">
        <v>1</v>
      </c>
      <c r="AG28">
        <v>1</v>
      </c>
      <c r="AH28">
        <v>0</v>
      </c>
      <c r="AI28">
        <v>0</v>
      </c>
      <c r="AJ28">
        <v>1</v>
      </c>
      <c r="AK28">
        <v>2</v>
      </c>
      <c r="AL28" s="11">
        <v>15.6</v>
      </c>
      <c r="AM28" s="11">
        <v>15.6</v>
      </c>
      <c r="AN28" s="11">
        <v>15.6</v>
      </c>
      <c r="AO28" s="11">
        <v>15.936</v>
      </c>
      <c r="AP28" s="11">
        <v>154</v>
      </c>
      <c r="AQ28" s="11">
        <v>154</v>
      </c>
      <c r="AR28" s="11">
        <v>0</v>
      </c>
      <c r="AS28" s="11">
        <v>12.169</v>
      </c>
      <c r="AT28" t="s">
        <v>77</v>
      </c>
      <c r="AU28" t="s">
        <v>84</v>
      </c>
      <c r="AV28" t="s">
        <v>84</v>
      </c>
      <c r="AW28" t="s">
        <v>84</v>
      </c>
      <c r="AZ28" t="s">
        <v>84</v>
      </c>
      <c r="BA28" t="s">
        <v>84</v>
      </c>
      <c r="BB28">
        <v>15.6</v>
      </c>
      <c r="BC28">
        <v>15.6</v>
      </c>
      <c r="BD28">
        <v>6.5</v>
      </c>
      <c r="BE28">
        <v>6.5</v>
      </c>
      <c r="BF28">
        <v>0</v>
      </c>
      <c r="BG28">
        <v>0</v>
      </c>
      <c r="BH28">
        <v>6.5</v>
      </c>
      <c r="BI28">
        <v>15.6</v>
      </c>
      <c r="BJ28" s="11">
        <v>15954000</v>
      </c>
      <c r="BK28" s="11">
        <f t="shared" si="0"/>
        <v>4.4015988615436132</v>
      </c>
      <c r="BL28" s="11">
        <f t="shared" si="1"/>
        <v>6.5608833573352311E-7</v>
      </c>
      <c r="BM28" s="18">
        <f t="shared" si="2"/>
        <v>6708850.9607818527</v>
      </c>
      <c r="BN28" s="3">
        <v>5354100</v>
      </c>
      <c r="BO28" s="3">
        <v>5162200</v>
      </c>
      <c r="BP28" s="2">
        <v>1312600</v>
      </c>
      <c r="BQ28" s="2">
        <v>1076600</v>
      </c>
      <c r="BR28" s="4">
        <v>1</v>
      </c>
      <c r="BS28" s="4">
        <v>1</v>
      </c>
      <c r="BT28" s="5">
        <v>989970</v>
      </c>
      <c r="BU28" s="5">
        <v>2058400</v>
      </c>
    </row>
    <row r="29" spans="1:73" x14ac:dyDescent="0.2">
      <c r="A29" s="11" t="s">
        <v>2371</v>
      </c>
      <c r="B29" s="11" t="s">
        <v>2371</v>
      </c>
      <c r="C29" s="11">
        <v>2</v>
      </c>
      <c r="D29" s="11">
        <v>2</v>
      </c>
      <c r="E29" s="11">
        <v>2</v>
      </c>
      <c r="F29" s="11" t="s">
        <v>2372</v>
      </c>
      <c r="G29" s="11" t="s">
        <v>2373</v>
      </c>
      <c r="H29" s="11" t="s">
        <v>2373</v>
      </c>
      <c r="I29" s="11" t="s">
        <v>2374</v>
      </c>
      <c r="J29" s="15">
        <v>1</v>
      </c>
      <c r="K29" s="15">
        <v>2</v>
      </c>
      <c r="L29" s="15">
        <v>2</v>
      </c>
      <c r="M29" s="15">
        <v>2</v>
      </c>
      <c r="N29">
        <v>1</v>
      </c>
      <c r="O29">
        <v>2</v>
      </c>
      <c r="P29">
        <v>2</v>
      </c>
      <c r="Q29">
        <v>2</v>
      </c>
      <c r="R29">
        <v>0</v>
      </c>
      <c r="S29">
        <v>0</v>
      </c>
      <c r="T29">
        <v>1</v>
      </c>
      <c r="U29">
        <v>2</v>
      </c>
      <c r="V29">
        <v>1</v>
      </c>
      <c r="W29">
        <v>2</v>
      </c>
      <c r="X29">
        <v>2</v>
      </c>
      <c r="Y29">
        <v>2</v>
      </c>
      <c r="Z29">
        <v>0</v>
      </c>
      <c r="AA29">
        <v>0</v>
      </c>
      <c r="AB29">
        <v>1</v>
      </c>
      <c r="AC29">
        <v>2</v>
      </c>
      <c r="AD29">
        <v>1</v>
      </c>
      <c r="AE29">
        <v>2</v>
      </c>
      <c r="AF29">
        <v>2</v>
      </c>
      <c r="AG29">
        <v>2</v>
      </c>
      <c r="AH29">
        <v>0</v>
      </c>
      <c r="AI29">
        <v>0</v>
      </c>
      <c r="AJ29">
        <v>1</v>
      </c>
      <c r="AK29">
        <v>2</v>
      </c>
      <c r="AL29" s="11">
        <v>19.399999999999999</v>
      </c>
      <c r="AM29" s="11">
        <v>19.399999999999999</v>
      </c>
      <c r="AN29" s="11">
        <v>19.399999999999999</v>
      </c>
      <c r="AO29" s="11">
        <v>11.367000000000001</v>
      </c>
      <c r="AP29" s="11">
        <v>103</v>
      </c>
      <c r="AQ29" s="11">
        <v>103</v>
      </c>
      <c r="AR29" s="11">
        <v>0</v>
      </c>
      <c r="AS29" s="11">
        <v>18.196000000000002</v>
      </c>
      <c r="AT29" t="s">
        <v>77</v>
      </c>
      <c r="AU29" t="s">
        <v>77</v>
      </c>
      <c r="AV29" t="s">
        <v>77</v>
      </c>
      <c r="AW29" t="s">
        <v>84</v>
      </c>
      <c r="AZ29" t="s">
        <v>77</v>
      </c>
      <c r="BA29" t="s">
        <v>77</v>
      </c>
      <c r="BB29">
        <v>9.6999999999999993</v>
      </c>
      <c r="BC29">
        <v>19.399999999999999</v>
      </c>
      <c r="BD29">
        <v>19.399999999999999</v>
      </c>
      <c r="BE29">
        <v>19.399999999999999</v>
      </c>
      <c r="BF29">
        <v>0</v>
      </c>
      <c r="BG29">
        <v>0</v>
      </c>
      <c r="BH29">
        <v>9.6999999999999993</v>
      </c>
      <c r="BI29">
        <v>19.399999999999999</v>
      </c>
      <c r="BJ29" s="11">
        <v>19605000</v>
      </c>
      <c r="BK29" s="11">
        <f t="shared" si="0"/>
        <v>1.4991527752335592</v>
      </c>
      <c r="BL29" s="11">
        <f t="shared" si="1"/>
        <v>2.3013370768416451E-7</v>
      </c>
      <c r="BM29" s="18">
        <f t="shared" si="2"/>
        <v>6514268.5542223845</v>
      </c>
      <c r="BN29" s="3">
        <v>2430700</v>
      </c>
      <c r="BO29" s="3">
        <v>4116400</v>
      </c>
      <c r="BP29" s="2">
        <v>2218800</v>
      </c>
      <c r="BQ29" s="2">
        <v>2148400</v>
      </c>
      <c r="BR29" s="4">
        <v>1</v>
      </c>
      <c r="BS29" s="4">
        <v>1</v>
      </c>
      <c r="BT29" s="5">
        <v>2177900</v>
      </c>
      <c r="BU29" s="5">
        <v>6512700</v>
      </c>
    </row>
    <row r="30" spans="1:73" x14ac:dyDescent="0.2">
      <c r="A30" s="11" t="s">
        <v>2200</v>
      </c>
      <c r="B30" s="11" t="s">
        <v>2200</v>
      </c>
      <c r="C30" s="11" t="s">
        <v>518</v>
      </c>
      <c r="D30" s="11" t="s">
        <v>518</v>
      </c>
      <c r="E30" s="11" t="s">
        <v>518</v>
      </c>
      <c r="F30" s="11" t="s">
        <v>2201</v>
      </c>
      <c r="G30" s="11" t="s">
        <v>2202</v>
      </c>
      <c r="H30" s="11" t="s">
        <v>3970</v>
      </c>
      <c r="I30" s="11" t="s">
        <v>2203</v>
      </c>
      <c r="J30" s="15">
        <v>3</v>
      </c>
      <c r="K30" s="15">
        <v>2</v>
      </c>
      <c r="L30" s="15">
        <v>2</v>
      </c>
      <c r="M30" s="15">
        <v>2</v>
      </c>
      <c r="N30">
        <v>2</v>
      </c>
      <c r="O30">
        <v>2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2</v>
      </c>
      <c r="W30">
        <v>2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2</v>
      </c>
      <c r="AE30">
        <v>2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 s="11">
        <v>10.7</v>
      </c>
      <c r="AM30" s="11">
        <v>10.7</v>
      </c>
      <c r="AN30" s="11">
        <v>10.7</v>
      </c>
      <c r="AO30" s="11">
        <v>34.834000000000003</v>
      </c>
      <c r="AP30" s="11">
        <v>318</v>
      </c>
      <c r="AQ30" s="11" t="s">
        <v>2204</v>
      </c>
      <c r="AR30" s="11">
        <v>0</v>
      </c>
      <c r="AS30" s="11">
        <v>11.125</v>
      </c>
      <c r="AT30" t="s">
        <v>77</v>
      </c>
      <c r="AU30" t="s">
        <v>77</v>
      </c>
      <c r="BB30">
        <v>10.7</v>
      </c>
      <c r="BC30">
        <v>10.7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 s="11">
        <v>12719000</v>
      </c>
      <c r="BK30" s="11">
        <f t="shared" si="0"/>
        <v>6359600</v>
      </c>
      <c r="BL30" s="11">
        <f t="shared" si="1"/>
        <v>1</v>
      </c>
      <c r="BM30" s="18">
        <f t="shared" si="2"/>
        <v>6359600</v>
      </c>
      <c r="BN30" s="3">
        <v>5659900</v>
      </c>
      <c r="BO30" s="3">
        <v>7059300</v>
      </c>
      <c r="BP30" s="2">
        <v>1</v>
      </c>
      <c r="BQ30" s="2">
        <v>1</v>
      </c>
      <c r="BR30" s="4">
        <v>1</v>
      </c>
      <c r="BS30" s="4">
        <v>1</v>
      </c>
      <c r="BT30" s="5">
        <v>1</v>
      </c>
      <c r="BU30" s="5">
        <v>1</v>
      </c>
    </row>
    <row r="31" spans="1:73" x14ac:dyDescent="0.2">
      <c r="A31" s="11" t="s">
        <v>1260</v>
      </c>
      <c r="B31" s="11" t="s">
        <v>1261</v>
      </c>
      <c r="C31" s="11" t="s">
        <v>275</v>
      </c>
      <c r="D31" s="11" t="s">
        <v>275</v>
      </c>
      <c r="E31" s="11" t="s">
        <v>275</v>
      </c>
      <c r="F31" s="11" t="s">
        <v>1262</v>
      </c>
      <c r="G31" s="11" t="s">
        <v>1263</v>
      </c>
      <c r="H31" s="11" t="s">
        <v>1263</v>
      </c>
      <c r="I31" s="11" t="s">
        <v>1264</v>
      </c>
      <c r="J31" s="15">
        <v>2</v>
      </c>
      <c r="K31" s="15">
        <v>3</v>
      </c>
      <c r="L31" s="15">
        <v>3</v>
      </c>
      <c r="M31" s="15">
        <v>3</v>
      </c>
      <c r="N31">
        <v>3</v>
      </c>
      <c r="O31">
        <v>3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3</v>
      </c>
      <c r="W31">
        <v>3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</v>
      </c>
      <c r="AE31">
        <v>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 s="11">
        <v>7.2</v>
      </c>
      <c r="AM31" s="11">
        <v>7.2</v>
      </c>
      <c r="AN31" s="11">
        <v>7.2</v>
      </c>
      <c r="AO31" s="11">
        <v>55.755000000000003</v>
      </c>
      <c r="AP31" s="11">
        <v>499</v>
      </c>
      <c r="AQ31" s="11" t="s">
        <v>1265</v>
      </c>
      <c r="AR31" s="11">
        <v>0</v>
      </c>
      <c r="AS31" s="11">
        <v>17.587</v>
      </c>
      <c r="AT31" t="s">
        <v>77</v>
      </c>
      <c r="AU31" t="s">
        <v>77</v>
      </c>
      <c r="BB31">
        <v>7.2</v>
      </c>
      <c r="BC31">
        <v>7.2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 s="11">
        <v>12373000</v>
      </c>
      <c r="BK31" s="11">
        <f t="shared" si="0"/>
        <v>6186650</v>
      </c>
      <c r="BL31" s="11">
        <f t="shared" si="1"/>
        <v>1</v>
      </c>
      <c r="BM31" s="18">
        <f t="shared" si="2"/>
        <v>6186650</v>
      </c>
      <c r="BN31" s="3">
        <v>6975000</v>
      </c>
      <c r="BO31" s="3">
        <v>5398300</v>
      </c>
      <c r="BP31" s="2">
        <v>1</v>
      </c>
      <c r="BQ31" s="2">
        <v>1</v>
      </c>
      <c r="BR31" s="4">
        <v>1</v>
      </c>
      <c r="BS31" s="4">
        <v>1</v>
      </c>
      <c r="BT31" s="5">
        <v>1</v>
      </c>
      <c r="BU31" s="5">
        <v>1</v>
      </c>
    </row>
    <row r="32" spans="1:73" x14ac:dyDescent="0.2">
      <c r="A32" s="11" t="s">
        <v>2141</v>
      </c>
      <c r="B32" s="11" t="s">
        <v>2141</v>
      </c>
      <c r="C32" s="11">
        <v>2</v>
      </c>
      <c r="D32" s="11">
        <v>2</v>
      </c>
      <c r="E32" s="11">
        <v>2</v>
      </c>
      <c r="F32" s="11" t="s">
        <v>2142</v>
      </c>
      <c r="G32" s="11" t="s">
        <v>2143</v>
      </c>
      <c r="H32" s="11" t="s">
        <v>2143</v>
      </c>
      <c r="I32" s="11" t="s">
        <v>2144</v>
      </c>
      <c r="J32" s="15">
        <v>1</v>
      </c>
      <c r="K32" s="15">
        <v>2</v>
      </c>
      <c r="L32" s="15">
        <v>2</v>
      </c>
      <c r="M32" s="15">
        <v>2</v>
      </c>
      <c r="N32">
        <v>2</v>
      </c>
      <c r="O32">
        <v>2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2</v>
      </c>
      <c r="W32">
        <v>2</v>
      </c>
      <c r="X32">
        <v>1</v>
      </c>
      <c r="Y32">
        <v>0</v>
      </c>
      <c r="Z32">
        <v>0</v>
      </c>
      <c r="AA32">
        <v>0</v>
      </c>
      <c r="AB32">
        <v>0</v>
      </c>
      <c r="AC32">
        <v>1</v>
      </c>
      <c r="AD32">
        <v>2</v>
      </c>
      <c r="AE32">
        <v>2</v>
      </c>
      <c r="AF32">
        <v>1</v>
      </c>
      <c r="AG32">
        <v>0</v>
      </c>
      <c r="AH32">
        <v>0</v>
      </c>
      <c r="AI32">
        <v>0</v>
      </c>
      <c r="AJ32">
        <v>0</v>
      </c>
      <c r="AK32">
        <v>1</v>
      </c>
      <c r="AL32" s="11">
        <v>13.2</v>
      </c>
      <c r="AM32" s="11">
        <v>13.2</v>
      </c>
      <c r="AN32" s="11">
        <v>13.2</v>
      </c>
      <c r="AO32" s="11">
        <v>20.7</v>
      </c>
      <c r="AP32" s="11">
        <v>182</v>
      </c>
      <c r="AQ32" s="11">
        <v>182</v>
      </c>
      <c r="AR32" s="11">
        <v>0</v>
      </c>
      <c r="AS32" s="11">
        <v>11.592000000000001</v>
      </c>
      <c r="AT32" t="s">
        <v>77</v>
      </c>
      <c r="AU32" t="s">
        <v>77</v>
      </c>
      <c r="AV32" t="s">
        <v>84</v>
      </c>
      <c r="BA32" t="s">
        <v>84</v>
      </c>
      <c r="BB32">
        <v>13.2</v>
      </c>
      <c r="BC32">
        <v>13.2</v>
      </c>
      <c r="BD32">
        <v>5.5</v>
      </c>
      <c r="BE32">
        <v>0</v>
      </c>
      <c r="BF32">
        <v>0</v>
      </c>
      <c r="BG32">
        <v>0</v>
      </c>
      <c r="BH32">
        <v>0</v>
      </c>
      <c r="BI32">
        <v>5.5</v>
      </c>
      <c r="BJ32" s="11">
        <v>8485800</v>
      </c>
      <c r="BK32" s="11">
        <f t="shared" si="0"/>
        <v>51.933205458009638</v>
      </c>
      <c r="BL32" s="11">
        <f t="shared" si="1"/>
        <v>8.5269301772322439E-6</v>
      </c>
      <c r="BM32" s="18">
        <f t="shared" si="2"/>
        <v>6090492.6366908094</v>
      </c>
      <c r="BN32" s="3">
        <v>4197500</v>
      </c>
      <c r="BO32" s="3">
        <v>3897900</v>
      </c>
      <c r="BP32" s="2">
        <v>155880</v>
      </c>
      <c r="BQ32" s="2">
        <v>1</v>
      </c>
      <c r="BR32" s="4">
        <v>1</v>
      </c>
      <c r="BS32" s="4">
        <v>1</v>
      </c>
      <c r="BT32" s="5">
        <v>1</v>
      </c>
      <c r="BU32" s="5">
        <v>234550</v>
      </c>
    </row>
    <row r="33" spans="1:73" x14ac:dyDescent="0.2">
      <c r="A33" s="11" t="s">
        <v>2927</v>
      </c>
      <c r="B33" s="11" t="s">
        <v>2927</v>
      </c>
      <c r="C33" s="11">
        <v>3</v>
      </c>
      <c r="D33" s="11">
        <v>3</v>
      </c>
      <c r="E33" s="11">
        <v>3</v>
      </c>
      <c r="F33" s="11" t="s">
        <v>2928</v>
      </c>
      <c r="G33" s="11" t="s">
        <v>2929</v>
      </c>
      <c r="H33" s="11" t="s">
        <v>2929</v>
      </c>
      <c r="I33" s="11" t="s">
        <v>2930</v>
      </c>
      <c r="J33" s="15">
        <v>1</v>
      </c>
      <c r="K33" s="15">
        <v>3</v>
      </c>
      <c r="L33" s="15">
        <v>3</v>
      </c>
      <c r="M33" s="15">
        <v>3</v>
      </c>
      <c r="N33">
        <v>2</v>
      </c>
      <c r="O33">
        <v>3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2</v>
      </c>
      <c r="W33">
        <v>3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2</v>
      </c>
      <c r="AE33">
        <v>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 s="11">
        <v>5</v>
      </c>
      <c r="AM33" s="11">
        <v>5</v>
      </c>
      <c r="AN33" s="11">
        <v>5</v>
      </c>
      <c r="AO33" s="11">
        <v>68.046999999999997</v>
      </c>
      <c r="AP33" s="11">
        <v>597</v>
      </c>
      <c r="AQ33" s="11">
        <v>597</v>
      </c>
      <c r="AR33" s="11">
        <v>0</v>
      </c>
      <c r="AS33" s="11">
        <v>16.707000000000001</v>
      </c>
      <c r="AT33" t="s">
        <v>77</v>
      </c>
      <c r="AU33" t="s">
        <v>77</v>
      </c>
      <c r="BB33">
        <v>3.5</v>
      </c>
      <c r="BC33">
        <v>5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 s="11">
        <v>10553000</v>
      </c>
      <c r="BK33" s="11">
        <f t="shared" si="0"/>
        <v>5276300</v>
      </c>
      <c r="BL33" s="11">
        <f t="shared" si="1"/>
        <v>1</v>
      </c>
      <c r="BM33" s="18">
        <f t="shared" si="2"/>
        <v>5276300</v>
      </c>
      <c r="BN33" s="3">
        <v>5959100</v>
      </c>
      <c r="BO33" s="3">
        <v>4593500</v>
      </c>
      <c r="BP33" s="2">
        <v>1</v>
      </c>
      <c r="BQ33" s="2">
        <v>1</v>
      </c>
      <c r="BR33" s="4">
        <v>1</v>
      </c>
      <c r="BS33" s="4">
        <v>1</v>
      </c>
      <c r="BT33" s="5">
        <v>1</v>
      </c>
      <c r="BU33" s="5">
        <v>1</v>
      </c>
    </row>
    <row r="34" spans="1:73" x14ac:dyDescent="0.2">
      <c r="A34" s="11" t="s">
        <v>1844</v>
      </c>
      <c r="B34" s="11" t="s">
        <v>1844</v>
      </c>
      <c r="C34" s="11">
        <v>2</v>
      </c>
      <c r="D34" s="11">
        <v>2</v>
      </c>
      <c r="E34" s="11">
        <v>2</v>
      </c>
      <c r="F34" s="11" t="s">
        <v>1845</v>
      </c>
      <c r="G34" s="11" t="s">
        <v>1846</v>
      </c>
      <c r="H34" s="11" t="s">
        <v>1846</v>
      </c>
      <c r="I34" s="11" t="s">
        <v>1847</v>
      </c>
      <c r="J34" s="15">
        <v>1</v>
      </c>
      <c r="K34" s="15">
        <v>2</v>
      </c>
      <c r="L34" s="15">
        <v>2</v>
      </c>
      <c r="M34" s="15">
        <v>2</v>
      </c>
      <c r="N34">
        <v>2</v>
      </c>
      <c r="O34">
        <v>2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2</v>
      </c>
      <c r="W34">
        <v>2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2</v>
      </c>
      <c r="AE34">
        <v>2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 s="11">
        <v>3.3</v>
      </c>
      <c r="AM34" s="11">
        <v>3.3</v>
      </c>
      <c r="AN34" s="11">
        <v>3.3</v>
      </c>
      <c r="AO34" s="11">
        <v>61.89</v>
      </c>
      <c r="AP34" s="11">
        <v>546</v>
      </c>
      <c r="AQ34" s="11">
        <v>546</v>
      </c>
      <c r="AR34" s="11">
        <v>0</v>
      </c>
      <c r="AS34" s="11">
        <v>11.407999999999999</v>
      </c>
      <c r="AT34" t="s">
        <v>77</v>
      </c>
      <c r="AU34" t="s">
        <v>84</v>
      </c>
      <c r="BB34">
        <v>3.3</v>
      </c>
      <c r="BC34">
        <v>3.3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 s="11">
        <v>10250000</v>
      </c>
      <c r="BK34" s="11">
        <f t="shared" si="0"/>
        <v>5124800</v>
      </c>
      <c r="BL34" s="11">
        <f t="shared" si="1"/>
        <v>1</v>
      </c>
      <c r="BM34" s="18">
        <f t="shared" si="2"/>
        <v>5124800</v>
      </c>
      <c r="BN34" s="3">
        <v>5333200</v>
      </c>
      <c r="BO34" s="3">
        <v>4916400</v>
      </c>
      <c r="BP34" s="2">
        <v>1</v>
      </c>
      <c r="BQ34" s="2">
        <v>1</v>
      </c>
      <c r="BR34" s="4">
        <v>1</v>
      </c>
      <c r="BS34" s="4">
        <v>1</v>
      </c>
      <c r="BT34" s="5">
        <v>1</v>
      </c>
      <c r="BU34" s="5">
        <v>1</v>
      </c>
    </row>
    <row r="35" spans="1:73" x14ac:dyDescent="0.2">
      <c r="A35" s="11" t="s">
        <v>1016</v>
      </c>
      <c r="B35" s="11" t="s">
        <v>1016</v>
      </c>
      <c r="C35" s="11">
        <v>5</v>
      </c>
      <c r="D35" s="11">
        <v>5</v>
      </c>
      <c r="E35" s="11">
        <v>5</v>
      </c>
      <c r="F35" s="11" t="s">
        <v>1017</v>
      </c>
      <c r="G35" s="11" t="s">
        <v>1018</v>
      </c>
      <c r="H35" s="11" t="s">
        <v>1018</v>
      </c>
      <c r="I35" s="11" t="s">
        <v>1019</v>
      </c>
      <c r="J35" s="15">
        <v>1</v>
      </c>
      <c r="K35" s="15">
        <v>5</v>
      </c>
      <c r="L35" s="15">
        <v>5</v>
      </c>
      <c r="M35" s="15">
        <v>5</v>
      </c>
      <c r="N35">
        <v>5</v>
      </c>
      <c r="O35">
        <v>5</v>
      </c>
      <c r="P35">
        <v>2</v>
      </c>
      <c r="Q35">
        <v>2</v>
      </c>
      <c r="R35">
        <v>0</v>
      </c>
      <c r="S35">
        <v>0</v>
      </c>
      <c r="T35">
        <v>1</v>
      </c>
      <c r="U35">
        <v>1</v>
      </c>
      <c r="V35">
        <v>5</v>
      </c>
      <c r="W35">
        <v>5</v>
      </c>
      <c r="X35">
        <v>2</v>
      </c>
      <c r="Y35">
        <v>2</v>
      </c>
      <c r="Z35">
        <v>0</v>
      </c>
      <c r="AA35">
        <v>0</v>
      </c>
      <c r="AB35">
        <v>1</v>
      </c>
      <c r="AC35">
        <v>1</v>
      </c>
      <c r="AD35">
        <v>5</v>
      </c>
      <c r="AE35">
        <v>5</v>
      </c>
      <c r="AF35">
        <v>2</v>
      </c>
      <c r="AG35">
        <v>2</v>
      </c>
      <c r="AH35">
        <v>0</v>
      </c>
      <c r="AI35">
        <v>0</v>
      </c>
      <c r="AJ35">
        <v>1</v>
      </c>
      <c r="AK35">
        <v>1</v>
      </c>
      <c r="AL35" s="11">
        <v>27.5</v>
      </c>
      <c r="AM35" s="11">
        <v>27.5</v>
      </c>
      <c r="AN35" s="11">
        <v>27.5</v>
      </c>
      <c r="AO35" s="11">
        <v>32.853999999999999</v>
      </c>
      <c r="AP35" s="11">
        <v>295</v>
      </c>
      <c r="AQ35" s="11">
        <v>295</v>
      </c>
      <c r="AR35" s="11">
        <v>0</v>
      </c>
      <c r="AS35" s="11">
        <v>49.012</v>
      </c>
      <c r="AT35" t="s">
        <v>77</v>
      </c>
      <c r="AU35" t="s">
        <v>77</v>
      </c>
      <c r="AV35" t="s">
        <v>84</v>
      </c>
      <c r="AW35" t="s">
        <v>84</v>
      </c>
      <c r="AZ35" t="s">
        <v>84</v>
      </c>
      <c r="BA35" t="s">
        <v>84</v>
      </c>
      <c r="BB35">
        <v>27.5</v>
      </c>
      <c r="BC35">
        <v>27.5</v>
      </c>
      <c r="BD35">
        <v>7.1</v>
      </c>
      <c r="BE35">
        <v>7.1</v>
      </c>
      <c r="BF35">
        <v>0</v>
      </c>
      <c r="BG35">
        <v>0</v>
      </c>
      <c r="BH35">
        <v>2.7</v>
      </c>
      <c r="BI35">
        <v>2.7</v>
      </c>
      <c r="BJ35" s="11">
        <v>39089000</v>
      </c>
      <c r="BK35" s="11">
        <f t="shared" si="0"/>
        <v>5.8462521683557016</v>
      </c>
      <c r="BL35" s="11">
        <f t="shared" si="1"/>
        <v>1.2529915172474282E-6</v>
      </c>
      <c r="BM35" s="18">
        <f t="shared" si="2"/>
        <v>4665835.3930430021</v>
      </c>
      <c r="BN35" s="3">
        <v>15348000</v>
      </c>
      <c r="BO35" s="3">
        <v>16669000</v>
      </c>
      <c r="BP35" s="2">
        <v>2985100</v>
      </c>
      <c r="BQ35" s="2">
        <v>2491400</v>
      </c>
      <c r="BR35" s="4">
        <v>1</v>
      </c>
      <c r="BS35" s="4">
        <v>1</v>
      </c>
      <c r="BT35" s="5">
        <v>864540</v>
      </c>
      <c r="BU35" s="5">
        <v>731640</v>
      </c>
    </row>
    <row r="36" spans="1:73" x14ac:dyDescent="0.2">
      <c r="A36" s="11" t="s">
        <v>1545</v>
      </c>
      <c r="B36" s="11" t="s">
        <v>1545</v>
      </c>
      <c r="C36" s="11" t="s">
        <v>1546</v>
      </c>
      <c r="D36" s="11" t="s">
        <v>1546</v>
      </c>
      <c r="E36" s="11" t="s">
        <v>1546</v>
      </c>
      <c r="F36" s="11" t="s">
        <v>1547</v>
      </c>
      <c r="G36" s="11" t="s">
        <v>1548</v>
      </c>
      <c r="H36" s="11" t="s">
        <v>3986</v>
      </c>
      <c r="I36" s="11" t="s">
        <v>1549</v>
      </c>
      <c r="J36" s="15">
        <v>2</v>
      </c>
      <c r="K36" s="15">
        <v>4</v>
      </c>
      <c r="L36" s="15">
        <v>4</v>
      </c>
      <c r="M36" s="15">
        <v>4</v>
      </c>
      <c r="N36">
        <v>3</v>
      </c>
      <c r="O36">
        <v>4</v>
      </c>
      <c r="P36">
        <v>0</v>
      </c>
      <c r="Q36">
        <v>0</v>
      </c>
      <c r="R36">
        <v>1</v>
      </c>
      <c r="S36">
        <v>2</v>
      </c>
      <c r="T36">
        <v>1</v>
      </c>
      <c r="U36">
        <v>0</v>
      </c>
      <c r="V36">
        <v>3</v>
      </c>
      <c r="W36">
        <v>4</v>
      </c>
      <c r="X36">
        <v>0</v>
      </c>
      <c r="Y36">
        <v>0</v>
      </c>
      <c r="Z36">
        <v>1</v>
      </c>
      <c r="AA36">
        <v>2</v>
      </c>
      <c r="AB36">
        <v>1</v>
      </c>
      <c r="AC36">
        <v>0</v>
      </c>
      <c r="AD36">
        <v>3</v>
      </c>
      <c r="AE36">
        <v>4</v>
      </c>
      <c r="AF36">
        <v>0</v>
      </c>
      <c r="AG36">
        <v>0</v>
      </c>
      <c r="AH36">
        <v>1</v>
      </c>
      <c r="AI36">
        <v>2</v>
      </c>
      <c r="AJ36">
        <v>1</v>
      </c>
      <c r="AK36">
        <v>0</v>
      </c>
      <c r="AL36" s="11">
        <v>19.600000000000001</v>
      </c>
      <c r="AM36" s="11">
        <v>19.600000000000001</v>
      </c>
      <c r="AN36" s="11">
        <v>19.600000000000001</v>
      </c>
      <c r="AO36" s="11">
        <v>24.603999999999999</v>
      </c>
      <c r="AP36" s="11">
        <v>214</v>
      </c>
      <c r="AQ36" s="11" t="s">
        <v>1550</v>
      </c>
      <c r="AR36" s="11">
        <v>0</v>
      </c>
      <c r="AS36" s="11">
        <v>24.388999999999999</v>
      </c>
      <c r="AT36" t="s">
        <v>77</v>
      </c>
      <c r="AU36" t="s">
        <v>77</v>
      </c>
      <c r="AX36" t="s">
        <v>84</v>
      </c>
      <c r="AY36" t="s">
        <v>84</v>
      </c>
      <c r="AZ36" t="s">
        <v>84</v>
      </c>
      <c r="BB36">
        <v>15.9</v>
      </c>
      <c r="BC36">
        <v>19.600000000000001</v>
      </c>
      <c r="BD36">
        <v>0</v>
      </c>
      <c r="BE36">
        <v>0</v>
      </c>
      <c r="BF36">
        <v>4.2</v>
      </c>
      <c r="BG36">
        <v>9.8000000000000007</v>
      </c>
      <c r="BH36">
        <v>5.6</v>
      </c>
      <c r="BI36">
        <v>0</v>
      </c>
      <c r="BJ36" s="11">
        <v>61413000</v>
      </c>
      <c r="BK36" s="11">
        <f t="shared" si="0"/>
        <v>27559500</v>
      </c>
      <c r="BL36" s="11">
        <f t="shared" si="1"/>
        <v>6.110111372059948</v>
      </c>
      <c r="BM36" s="18">
        <f t="shared" si="2"/>
        <v>4510474.2486401945</v>
      </c>
      <c r="BN36" s="3">
        <v>32366000</v>
      </c>
      <c r="BO36" s="3">
        <v>22753000</v>
      </c>
      <c r="BP36" s="2">
        <v>1</v>
      </c>
      <c r="BQ36" s="2">
        <v>1</v>
      </c>
      <c r="BR36" s="4">
        <v>524960</v>
      </c>
      <c r="BS36" s="4">
        <v>4883900</v>
      </c>
      <c r="BT36" s="5">
        <v>885230</v>
      </c>
      <c r="BU36" s="5">
        <v>1</v>
      </c>
    </row>
    <row r="37" spans="1:73" x14ac:dyDescent="0.2">
      <c r="A37" s="11" t="s">
        <v>584</v>
      </c>
      <c r="B37" s="11" t="s">
        <v>584</v>
      </c>
      <c r="C37" s="11" t="s">
        <v>585</v>
      </c>
      <c r="D37" s="11" t="s">
        <v>585</v>
      </c>
      <c r="E37" s="11" t="s">
        <v>585</v>
      </c>
      <c r="F37" s="11" t="s">
        <v>586</v>
      </c>
      <c r="G37" s="11" t="s">
        <v>587</v>
      </c>
      <c r="H37" s="11" t="s">
        <v>3937</v>
      </c>
      <c r="I37" s="11" t="s">
        <v>588</v>
      </c>
      <c r="J37" s="15">
        <v>15</v>
      </c>
      <c r="K37" s="15">
        <v>2</v>
      </c>
      <c r="L37" s="15">
        <v>2</v>
      </c>
      <c r="M37" s="15">
        <v>2</v>
      </c>
      <c r="N37">
        <v>1</v>
      </c>
      <c r="O37">
        <v>1</v>
      </c>
      <c r="P37">
        <v>2</v>
      </c>
      <c r="Q37">
        <v>2</v>
      </c>
      <c r="R37">
        <v>0</v>
      </c>
      <c r="S37">
        <v>0</v>
      </c>
      <c r="T37">
        <v>2</v>
      </c>
      <c r="U37">
        <v>2</v>
      </c>
      <c r="V37">
        <v>1</v>
      </c>
      <c r="W37">
        <v>1</v>
      </c>
      <c r="X37">
        <v>2</v>
      </c>
      <c r="Y37">
        <v>2</v>
      </c>
      <c r="Z37">
        <v>0</v>
      </c>
      <c r="AA37">
        <v>0</v>
      </c>
      <c r="AB37">
        <v>2</v>
      </c>
      <c r="AC37">
        <v>2</v>
      </c>
      <c r="AD37">
        <v>1</v>
      </c>
      <c r="AE37">
        <v>1</v>
      </c>
      <c r="AF37">
        <v>2</v>
      </c>
      <c r="AG37">
        <v>2</v>
      </c>
      <c r="AH37">
        <v>0</v>
      </c>
      <c r="AI37">
        <v>0</v>
      </c>
      <c r="AJ37">
        <v>2</v>
      </c>
      <c r="AK37">
        <v>2</v>
      </c>
      <c r="AL37" s="11">
        <v>19</v>
      </c>
      <c r="AM37" s="11">
        <v>19</v>
      </c>
      <c r="AN37" s="11">
        <v>19</v>
      </c>
      <c r="AO37" s="11">
        <v>13.952</v>
      </c>
      <c r="AP37" s="11">
        <v>126</v>
      </c>
      <c r="AQ37" s="11" t="s">
        <v>589</v>
      </c>
      <c r="AR37" s="11">
        <v>0</v>
      </c>
      <c r="AS37" s="11">
        <v>11.977</v>
      </c>
      <c r="AT37" t="s">
        <v>77</v>
      </c>
      <c r="AU37" t="s">
        <v>84</v>
      </c>
      <c r="AV37" t="s">
        <v>84</v>
      </c>
      <c r="AW37" t="s">
        <v>84</v>
      </c>
      <c r="AZ37" t="s">
        <v>84</v>
      </c>
      <c r="BA37" t="s">
        <v>77</v>
      </c>
      <c r="BB37">
        <v>7.1</v>
      </c>
      <c r="BC37">
        <v>7.1</v>
      </c>
      <c r="BD37">
        <v>19</v>
      </c>
      <c r="BE37">
        <v>19</v>
      </c>
      <c r="BF37">
        <v>0</v>
      </c>
      <c r="BG37">
        <v>0</v>
      </c>
      <c r="BH37">
        <v>19</v>
      </c>
      <c r="BI37">
        <v>19</v>
      </c>
      <c r="BJ37" s="11">
        <v>22489000</v>
      </c>
      <c r="BK37" s="11">
        <f t="shared" si="0"/>
        <v>1.2903192478561836</v>
      </c>
      <c r="BL37" s="11">
        <f t="shared" si="1"/>
        <v>2.8689053691563985E-7</v>
      </c>
      <c r="BM37" s="18">
        <f t="shared" si="2"/>
        <v>4497601.2862899061</v>
      </c>
      <c r="BN37" s="3">
        <v>4546700</v>
      </c>
      <c r="BO37" s="3">
        <v>4195600</v>
      </c>
      <c r="BP37" s="2">
        <v>2969600</v>
      </c>
      <c r="BQ37" s="2">
        <v>3805700</v>
      </c>
      <c r="BR37" s="4">
        <v>1</v>
      </c>
      <c r="BS37" s="4">
        <v>1</v>
      </c>
      <c r="BT37" s="5">
        <v>3068400</v>
      </c>
      <c r="BU37" s="5">
        <v>3902900</v>
      </c>
    </row>
    <row r="38" spans="1:73" x14ac:dyDescent="0.2">
      <c r="A38" s="11" t="s">
        <v>1533</v>
      </c>
      <c r="B38" s="11" t="s">
        <v>1533</v>
      </c>
      <c r="C38" s="11">
        <v>3</v>
      </c>
      <c r="D38" s="11">
        <v>3</v>
      </c>
      <c r="E38" s="11">
        <v>3</v>
      </c>
      <c r="F38" s="11" t="s">
        <v>1534</v>
      </c>
      <c r="G38" s="11" t="s">
        <v>1535</v>
      </c>
      <c r="H38" s="11" t="s">
        <v>1535</v>
      </c>
      <c r="I38" s="11" t="s">
        <v>1536</v>
      </c>
      <c r="J38" s="15">
        <v>1</v>
      </c>
      <c r="K38" s="15">
        <v>3</v>
      </c>
      <c r="L38" s="15">
        <v>3</v>
      </c>
      <c r="M38" s="15">
        <v>3</v>
      </c>
      <c r="N38">
        <v>2</v>
      </c>
      <c r="O38">
        <v>2</v>
      </c>
      <c r="P38">
        <v>1</v>
      </c>
      <c r="Q38">
        <v>1</v>
      </c>
      <c r="R38">
        <v>0</v>
      </c>
      <c r="S38">
        <v>0</v>
      </c>
      <c r="T38">
        <v>1</v>
      </c>
      <c r="U38">
        <v>1</v>
      </c>
      <c r="V38">
        <v>2</v>
      </c>
      <c r="W38">
        <v>2</v>
      </c>
      <c r="X38">
        <v>1</v>
      </c>
      <c r="Y38">
        <v>1</v>
      </c>
      <c r="Z38">
        <v>0</v>
      </c>
      <c r="AA38">
        <v>0</v>
      </c>
      <c r="AB38">
        <v>1</v>
      </c>
      <c r="AC38">
        <v>1</v>
      </c>
      <c r="AD38">
        <v>2</v>
      </c>
      <c r="AE38">
        <v>2</v>
      </c>
      <c r="AF38">
        <v>1</v>
      </c>
      <c r="AG38">
        <v>1</v>
      </c>
      <c r="AH38">
        <v>0</v>
      </c>
      <c r="AI38">
        <v>0</v>
      </c>
      <c r="AJ38">
        <v>1</v>
      </c>
      <c r="AK38">
        <v>1</v>
      </c>
      <c r="AL38" s="11">
        <v>18.7</v>
      </c>
      <c r="AM38" s="11">
        <v>18.7</v>
      </c>
      <c r="AN38" s="11">
        <v>18.7</v>
      </c>
      <c r="AO38" s="11">
        <v>24.033000000000001</v>
      </c>
      <c r="AP38" s="11">
        <v>209</v>
      </c>
      <c r="AQ38" s="11">
        <v>209</v>
      </c>
      <c r="AR38" s="11">
        <v>0</v>
      </c>
      <c r="AS38" s="11">
        <v>16.788</v>
      </c>
      <c r="AT38" t="s">
        <v>77</v>
      </c>
      <c r="AU38" t="s">
        <v>77</v>
      </c>
      <c r="AV38" t="s">
        <v>84</v>
      </c>
      <c r="AW38" t="s">
        <v>84</v>
      </c>
      <c r="AZ38" t="s">
        <v>84</v>
      </c>
      <c r="BA38" t="s">
        <v>84</v>
      </c>
      <c r="BB38">
        <v>12.4</v>
      </c>
      <c r="BC38">
        <v>12</v>
      </c>
      <c r="BD38">
        <v>6.2</v>
      </c>
      <c r="BE38">
        <v>6.2</v>
      </c>
      <c r="BF38">
        <v>0</v>
      </c>
      <c r="BG38">
        <v>0</v>
      </c>
      <c r="BH38">
        <v>6.2</v>
      </c>
      <c r="BI38">
        <v>6.2</v>
      </c>
      <c r="BJ38" s="11">
        <v>20766000</v>
      </c>
      <c r="BK38" s="11">
        <f t="shared" si="0"/>
        <v>5.3460647382008339</v>
      </c>
      <c r="BL38" s="11">
        <f t="shared" si="1"/>
        <v>1.2560289389067524E-6</v>
      </c>
      <c r="BM38" s="18">
        <f t="shared" si="2"/>
        <v>4256322.9019659758</v>
      </c>
      <c r="BN38" s="3">
        <v>6355500</v>
      </c>
      <c r="BO38" s="3">
        <v>9797100</v>
      </c>
      <c r="BP38" s="2">
        <v>1317700</v>
      </c>
      <c r="BQ38" s="2">
        <v>1703700</v>
      </c>
      <c r="BR38" s="4">
        <v>1</v>
      </c>
      <c r="BS38" s="4">
        <v>1</v>
      </c>
      <c r="BT38" s="5">
        <v>867830</v>
      </c>
      <c r="BU38" s="5">
        <v>724490</v>
      </c>
    </row>
    <row r="39" spans="1:73" x14ac:dyDescent="0.2">
      <c r="A39" s="11" t="s">
        <v>411</v>
      </c>
      <c r="B39" s="11" t="s">
        <v>411</v>
      </c>
      <c r="C39" s="11">
        <v>2</v>
      </c>
      <c r="D39" s="11">
        <v>2</v>
      </c>
      <c r="E39" s="11">
        <v>2</v>
      </c>
      <c r="F39" s="11" t="s">
        <v>412</v>
      </c>
      <c r="G39" s="11" t="s">
        <v>413</v>
      </c>
      <c r="H39" s="11" t="s">
        <v>413</v>
      </c>
      <c r="I39" s="11" t="s">
        <v>414</v>
      </c>
      <c r="J39" s="15">
        <v>1</v>
      </c>
      <c r="K39" s="15">
        <v>2</v>
      </c>
      <c r="L39" s="15">
        <v>2</v>
      </c>
      <c r="M39" s="15">
        <v>2</v>
      </c>
      <c r="N39">
        <v>2</v>
      </c>
      <c r="O39">
        <v>2</v>
      </c>
      <c r="P39">
        <v>0</v>
      </c>
      <c r="Q39">
        <v>0</v>
      </c>
      <c r="R39">
        <v>2</v>
      </c>
      <c r="S39">
        <v>1</v>
      </c>
      <c r="T39">
        <v>1</v>
      </c>
      <c r="U39">
        <v>1</v>
      </c>
      <c r="V39">
        <v>2</v>
      </c>
      <c r="W39">
        <v>2</v>
      </c>
      <c r="X39">
        <v>0</v>
      </c>
      <c r="Y39">
        <v>0</v>
      </c>
      <c r="Z39">
        <v>2</v>
      </c>
      <c r="AA39">
        <v>1</v>
      </c>
      <c r="AB39">
        <v>1</v>
      </c>
      <c r="AC39">
        <v>1</v>
      </c>
      <c r="AD39">
        <v>2</v>
      </c>
      <c r="AE39">
        <v>2</v>
      </c>
      <c r="AF39">
        <v>0</v>
      </c>
      <c r="AG39">
        <v>0</v>
      </c>
      <c r="AH39">
        <v>2</v>
      </c>
      <c r="AI39">
        <v>1</v>
      </c>
      <c r="AJ39">
        <v>1</v>
      </c>
      <c r="AK39">
        <v>1</v>
      </c>
      <c r="AL39" s="11">
        <v>7.9</v>
      </c>
      <c r="AM39" s="11">
        <v>7.9</v>
      </c>
      <c r="AN39" s="11">
        <v>7.9</v>
      </c>
      <c r="AO39" s="11">
        <v>36.070999999999998</v>
      </c>
      <c r="AP39" s="11">
        <v>329</v>
      </c>
      <c r="AQ39" s="11">
        <v>329</v>
      </c>
      <c r="AR39" s="11">
        <v>0</v>
      </c>
      <c r="AS39" s="11">
        <v>11.86</v>
      </c>
      <c r="AT39" t="s">
        <v>77</v>
      </c>
      <c r="AU39" t="s">
        <v>84</v>
      </c>
      <c r="AX39" t="s">
        <v>84</v>
      </c>
      <c r="AY39" t="s">
        <v>84</v>
      </c>
      <c r="AZ39" t="s">
        <v>77</v>
      </c>
      <c r="BA39" t="s">
        <v>84</v>
      </c>
      <c r="BB39">
        <v>7.9</v>
      </c>
      <c r="BC39">
        <v>7.9</v>
      </c>
      <c r="BD39">
        <v>0</v>
      </c>
      <c r="BE39">
        <v>0</v>
      </c>
      <c r="BF39">
        <v>7.9</v>
      </c>
      <c r="BG39">
        <v>3</v>
      </c>
      <c r="BH39">
        <v>3</v>
      </c>
      <c r="BI39">
        <v>3</v>
      </c>
      <c r="BJ39" s="11">
        <v>14102000</v>
      </c>
      <c r="BK39" s="11">
        <f t="shared" si="0"/>
        <v>4724150</v>
      </c>
      <c r="BL39" s="11">
        <f t="shared" si="1"/>
        <v>1.1463425883221106</v>
      </c>
      <c r="BM39" s="18">
        <f t="shared" si="2"/>
        <v>4121062.9772681552</v>
      </c>
      <c r="BN39" s="3">
        <v>4904100</v>
      </c>
      <c r="BO39" s="3">
        <v>4544200</v>
      </c>
      <c r="BP39" s="2">
        <v>1</v>
      </c>
      <c r="BQ39" s="2">
        <v>1</v>
      </c>
      <c r="BR39" s="4">
        <v>1355500</v>
      </c>
      <c r="BS39" s="4">
        <v>1130000</v>
      </c>
      <c r="BT39" s="5">
        <v>1012600</v>
      </c>
      <c r="BU39" s="5">
        <v>1155600</v>
      </c>
    </row>
    <row r="40" spans="1:73" x14ac:dyDescent="0.2">
      <c r="A40" s="11" t="s">
        <v>1272</v>
      </c>
      <c r="B40" s="11" t="s">
        <v>1272</v>
      </c>
      <c r="C40" s="11">
        <v>2</v>
      </c>
      <c r="D40" s="11">
        <v>2</v>
      </c>
      <c r="E40" s="11">
        <v>2</v>
      </c>
      <c r="F40" s="11" t="s">
        <v>1273</v>
      </c>
      <c r="G40" s="11" t="s">
        <v>1274</v>
      </c>
      <c r="H40" s="11" t="s">
        <v>1274</v>
      </c>
      <c r="I40" s="11" t="s">
        <v>1275</v>
      </c>
      <c r="J40" s="15">
        <v>1</v>
      </c>
      <c r="K40" s="15">
        <v>2</v>
      </c>
      <c r="L40" s="15">
        <v>2</v>
      </c>
      <c r="M40" s="15">
        <v>2</v>
      </c>
      <c r="N40">
        <v>2</v>
      </c>
      <c r="O40">
        <v>1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2</v>
      </c>
      <c r="W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2</v>
      </c>
      <c r="AE40">
        <v>1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 s="11">
        <v>12.6</v>
      </c>
      <c r="AM40" s="11">
        <v>12.6</v>
      </c>
      <c r="AN40" s="11">
        <v>12.6</v>
      </c>
      <c r="AO40" s="11">
        <v>26.181999999999999</v>
      </c>
      <c r="AP40" s="11">
        <v>230</v>
      </c>
      <c r="AQ40" s="11">
        <v>230</v>
      </c>
      <c r="AR40" s="11">
        <v>0</v>
      </c>
      <c r="AS40" s="11">
        <v>14.196</v>
      </c>
      <c r="AT40" t="s">
        <v>77</v>
      </c>
      <c r="AU40" t="s">
        <v>77</v>
      </c>
      <c r="BB40">
        <v>12.6</v>
      </c>
      <c r="BC40">
        <v>5.7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 s="11">
        <v>8107600</v>
      </c>
      <c r="BK40" s="11">
        <f t="shared" si="0"/>
        <v>4053750</v>
      </c>
      <c r="BL40" s="11">
        <f t="shared" si="1"/>
        <v>1</v>
      </c>
      <c r="BM40" s="18">
        <f t="shared" si="2"/>
        <v>4053750</v>
      </c>
      <c r="BN40" s="3">
        <v>5353100</v>
      </c>
      <c r="BO40" s="3">
        <v>2754400</v>
      </c>
      <c r="BP40" s="2">
        <v>1</v>
      </c>
      <c r="BQ40" s="2">
        <v>1</v>
      </c>
      <c r="BR40" s="4">
        <v>1</v>
      </c>
      <c r="BS40" s="4">
        <v>1</v>
      </c>
      <c r="BT40" s="5">
        <v>1</v>
      </c>
      <c r="BU40" s="5">
        <v>1</v>
      </c>
    </row>
    <row r="41" spans="1:73" x14ac:dyDescent="0.2">
      <c r="A41" s="11" t="s">
        <v>1872</v>
      </c>
      <c r="B41" s="11" t="s">
        <v>1872</v>
      </c>
      <c r="C41" s="11" t="s">
        <v>130</v>
      </c>
      <c r="D41" s="11" t="s">
        <v>130</v>
      </c>
      <c r="E41" s="11" t="s">
        <v>130</v>
      </c>
      <c r="F41" s="11" t="s">
        <v>1873</v>
      </c>
      <c r="G41" s="11" t="s">
        <v>1874</v>
      </c>
      <c r="H41" s="11" t="s">
        <v>3976</v>
      </c>
      <c r="I41" s="11" t="s">
        <v>1875</v>
      </c>
      <c r="J41" s="15">
        <v>2</v>
      </c>
      <c r="K41" s="15">
        <v>2</v>
      </c>
      <c r="L41" s="15">
        <v>2</v>
      </c>
      <c r="M41" s="15">
        <v>2</v>
      </c>
      <c r="N41">
        <v>2</v>
      </c>
      <c r="O41">
        <v>2</v>
      </c>
      <c r="P41">
        <v>0</v>
      </c>
      <c r="Q41">
        <v>0</v>
      </c>
      <c r="R41">
        <v>0</v>
      </c>
      <c r="S41">
        <v>1</v>
      </c>
      <c r="T41">
        <v>0</v>
      </c>
      <c r="U41">
        <v>1</v>
      </c>
      <c r="V41">
        <v>2</v>
      </c>
      <c r="W41">
        <v>2</v>
      </c>
      <c r="X41">
        <v>0</v>
      </c>
      <c r="Y41">
        <v>0</v>
      </c>
      <c r="Z41">
        <v>0</v>
      </c>
      <c r="AA41">
        <v>1</v>
      </c>
      <c r="AB41">
        <v>0</v>
      </c>
      <c r="AC41">
        <v>1</v>
      </c>
      <c r="AD41">
        <v>2</v>
      </c>
      <c r="AE41">
        <v>2</v>
      </c>
      <c r="AF41">
        <v>0</v>
      </c>
      <c r="AG41">
        <v>0</v>
      </c>
      <c r="AH41">
        <v>0</v>
      </c>
      <c r="AI41">
        <v>1</v>
      </c>
      <c r="AJ41">
        <v>0</v>
      </c>
      <c r="AK41">
        <v>1</v>
      </c>
      <c r="AL41" s="11">
        <v>23.9</v>
      </c>
      <c r="AM41" s="11">
        <v>23.9</v>
      </c>
      <c r="AN41" s="11">
        <v>23.9</v>
      </c>
      <c r="AO41" s="11">
        <v>12.731999999999999</v>
      </c>
      <c r="AP41" s="11">
        <v>113</v>
      </c>
      <c r="AQ41" s="11" t="s">
        <v>1876</v>
      </c>
      <c r="AR41" s="11">
        <v>0</v>
      </c>
      <c r="AS41" s="11">
        <v>13.122999999999999</v>
      </c>
      <c r="AT41" t="s">
        <v>77</v>
      </c>
      <c r="AU41" t="s">
        <v>77</v>
      </c>
      <c r="AY41" t="s">
        <v>84</v>
      </c>
      <c r="BA41" t="s">
        <v>84</v>
      </c>
      <c r="BB41">
        <v>23.9</v>
      </c>
      <c r="BC41">
        <v>23.9</v>
      </c>
      <c r="BD41">
        <v>0</v>
      </c>
      <c r="BE41">
        <v>0</v>
      </c>
      <c r="BF41">
        <v>0</v>
      </c>
      <c r="BG41">
        <v>11.5</v>
      </c>
      <c r="BH41">
        <v>0</v>
      </c>
      <c r="BI41">
        <v>12.4</v>
      </c>
      <c r="BJ41" s="11">
        <v>12928000</v>
      </c>
      <c r="BK41" s="11">
        <f t="shared" si="0"/>
        <v>5294850</v>
      </c>
      <c r="BL41" s="11">
        <f t="shared" si="1"/>
        <v>1.3374321761325974</v>
      </c>
      <c r="BM41" s="18">
        <f t="shared" si="2"/>
        <v>3958967.1121199732</v>
      </c>
      <c r="BN41" s="3">
        <v>5800000</v>
      </c>
      <c r="BO41" s="3">
        <v>4789700</v>
      </c>
      <c r="BP41" s="2">
        <v>1</v>
      </c>
      <c r="BQ41" s="2">
        <v>1</v>
      </c>
      <c r="BR41" s="4">
        <v>1</v>
      </c>
      <c r="BS41" s="4">
        <v>1337700</v>
      </c>
      <c r="BT41" s="5">
        <v>1</v>
      </c>
      <c r="BU41" s="5">
        <v>1000200</v>
      </c>
    </row>
    <row r="42" spans="1:73" x14ac:dyDescent="0.2">
      <c r="A42" s="11" t="s">
        <v>1436</v>
      </c>
      <c r="B42" s="11" t="s">
        <v>1436</v>
      </c>
      <c r="C42" s="11" t="s">
        <v>181</v>
      </c>
      <c r="D42" s="11" t="s">
        <v>86</v>
      </c>
      <c r="E42" s="11" t="s">
        <v>86</v>
      </c>
      <c r="F42" s="11" t="s">
        <v>1437</v>
      </c>
      <c r="G42" s="11" t="s">
        <v>1438</v>
      </c>
      <c r="H42" s="11" t="s">
        <v>3961</v>
      </c>
      <c r="I42" s="11" t="s">
        <v>1439</v>
      </c>
      <c r="J42" s="15">
        <v>2</v>
      </c>
      <c r="K42" s="15">
        <v>4</v>
      </c>
      <c r="L42" s="15">
        <v>1</v>
      </c>
      <c r="M42" s="15">
        <v>1</v>
      </c>
      <c r="N42">
        <v>3</v>
      </c>
      <c r="O42">
        <v>3</v>
      </c>
      <c r="P42">
        <v>0</v>
      </c>
      <c r="Q42">
        <v>0</v>
      </c>
      <c r="R42">
        <v>0</v>
      </c>
      <c r="S42">
        <v>0</v>
      </c>
      <c r="T42">
        <v>4</v>
      </c>
      <c r="U42">
        <v>4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1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1</v>
      </c>
      <c r="AK42">
        <v>1</v>
      </c>
      <c r="AL42" s="11">
        <v>79.2</v>
      </c>
      <c r="AM42" s="11">
        <v>18.100000000000001</v>
      </c>
      <c r="AN42" s="11">
        <v>18.100000000000001</v>
      </c>
      <c r="AO42" s="11">
        <v>7.9753999999999996</v>
      </c>
      <c r="AP42" s="11">
        <v>72</v>
      </c>
      <c r="AQ42" s="11" t="s">
        <v>1440</v>
      </c>
      <c r="AR42" s="11">
        <v>1.2225000000000001E-3</v>
      </c>
      <c r="AS42" s="11">
        <v>6.2690999999999999</v>
      </c>
      <c r="AT42" t="s">
        <v>84</v>
      </c>
      <c r="AU42" t="s">
        <v>84</v>
      </c>
      <c r="AZ42" t="s">
        <v>77</v>
      </c>
      <c r="BA42" t="s">
        <v>77</v>
      </c>
      <c r="BB42">
        <v>61.1</v>
      </c>
      <c r="BC42">
        <v>61.1</v>
      </c>
      <c r="BD42">
        <v>0</v>
      </c>
      <c r="BE42">
        <v>0</v>
      </c>
      <c r="BF42">
        <v>0</v>
      </c>
      <c r="BG42">
        <v>0</v>
      </c>
      <c r="BH42">
        <v>79.2</v>
      </c>
      <c r="BI42">
        <v>79.2</v>
      </c>
      <c r="BJ42" s="11">
        <v>7265600</v>
      </c>
      <c r="BK42" s="11">
        <f t="shared" si="0"/>
        <v>1</v>
      </c>
      <c r="BL42" s="11">
        <f t="shared" si="1"/>
        <v>2.7526976436908168E-7</v>
      </c>
      <c r="BM42" s="18">
        <f t="shared" si="2"/>
        <v>3632800</v>
      </c>
      <c r="BN42" s="3">
        <v>1</v>
      </c>
      <c r="BO42" s="3">
        <v>1</v>
      </c>
      <c r="BP42" s="2">
        <v>1</v>
      </c>
      <c r="BQ42" s="2">
        <v>1</v>
      </c>
      <c r="BR42" s="4">
        <v>1</v>
      </c>
      <c r="BS42" s="4">
        <v>1</v>
      </c>
      <c r="BT42" s="5">
        <v>3883700</v>
      </c>
      <c r="BU42" s="5">
        <v>3381900</v>
      </c>
    </row>
    <row r="43" spans="1:73" x14ac:dyDescent="0.2">
      <c r="A43" s="11" t="s">
        <v>3660</v>
      </c>
      <c r="B43" s="11" t="s">
        <v>3660</v>
      </c>
      <c r="C43" s="11">
        <v>2</v>
      </c>
      <c r="D43" s="11">
        <v>2</v>
      </c>
      <c r="E43" s="11">
        <v>2</v>
      </c>
      <c r="F43" s="11" t="s">
        <v>3661</v>
      </c>
      <c r="G43" s="11" t="s">
        <v>3662</v>
      </c>
      <c r="H43" s="11" t="s">
        <v>3662</v>
      </c>
      <c r="I43" s="11" t="s">
        <v>3663</v>
      </c>
      <c r="J43" s="15">
        <v>1</v>
      </c>
      <c r="K43" s="15">
        <v>2</v>
      </c>
      <c r="L43" s="15">
        <v>2</v>
      </c>
      <c r="M43" s="15">
        <v>2</v>
      </c>
      <c r="N43">
        <v>2</v>
      </c>
      <c r="O43">
        <v>2</v>
      </c>
      <c r="P43">
        <v>1</v>
      </c>
      <c r="Q43">
        <v>0</v>
      </c>
      <c r="R43">
        <v>0</v>
      </c>
      <c r="S43">
        <v>0</v>
      </c>
      <c r="T43">
        <v>1</v>
      </c>
      <c r="U43">
        <v>0</v>
      </c>
      <c r="V43">
        <v>2</v>
      </c>
      <c r="W43">
        <v>2</v>
      </c>
      <c r="X43">
        <v>1</v>
      </c>
      <c r="Y43">
        <v>0</v>
      </c>
      <c r="Z43">
        <v>0</v>
      </c>
      <c r="AA43">
        <v>0</v>
      </c>
      <c r="AB43">
        <v>1</v>
      </c>
      <c r="AC43">
        <v>0</v>
      </c>
      <c r="AD43">
        <v>2</v>
      </c>
      <c r="AE43">
        <v>2</v>
      </c>
      <c r="AF43">
        <v>1</v>
      </c>
      <c r="AG43">
        <v>0</v>
      </c>
      <c r="AH43">
        <v>0</v>
      </c>
      <c r="AI43">
        <v>0</v>
      </c>
      <c r="AJ43">
        <v>1</v>
      </c>
      <c r="AK43">
        <v>0</v>
      </c>
      <c r="AL43" s="11">
        <v>4.8</v>
      </c>
      <c r="AM43" s="11">
        <v>4.8</v>
      </c>
      <c r="AN43" s="11">
        <v>4.8</v>
      </c>
      <c r="AO43" s="11">
        <v>49.844000000000001</v>
      </c>
      <c r="AP43" s="11">
        <v>457</v>
      </c>
      <c r="AQ43" s="11">
        <v>457</v>
      </c>
      <c r="AR43" s="11">
        <v>0</v>
      </c>
      <c r="AS43" s="11">
        <v>12.436</v>
      </c>
      <c r="AT43" t="s">
        <v>77</v>
      </c>
      <c r="AU43" t="s">
        <v>77</v>
      </c>
      <c r="AV43" t="s">
        <v>84</v>
      </c>
      <c r="AZ43" t="s">
        <v>84</v>
      </c>
      <c r="BB43">
        <v>4.8</v>
      </c>
      <c r="BC43">
        <v>4.8</v>
      </c>
      <c r="BD43">
        <v>2.6</v>
      </c>
      <c r="BE43">
        <v>0</v>
      </c>
      <c r="BF43">
        <v>0</v>
      </c>
      <c r="BG43">
        <v>0</v>
      </c>
      <c r="BH43">
        <v>2.6</v>
      </c>
      <c r="BI43">
        <v>0</v>
      </c>
      <c r="BJ43" s="11">
        <v>13898000</v>
      </c>
      <c r="BK43" s="11">
        <f t="shared" si="0"/>
        <v>69.115232717125565</v>
      </c>
      <c r="BL43" s="11">
        <f t="shared" si="1"/>
        <v>1.9379657173864594E-5</v>
      </c>
      <c r="BM43" s="18">
        <f t="shared" si="2"/>
        <v>3566380.5658200379</v>
      </c>
      <c r="BN43" s="3">
        <v>7711300</v>
      </c>
      <c r="BO43" s="3">
        <v>5886500</v>
      </c>
      <c r="BP43" s="2">
        <v>196740</v>
      </c>
      <c r="BQ43" s="2">
        <v>1</v>
      </c>
      <c r="BR43" s="4">
        <v>1</v>
      </c>
      <c r="BS43" s="4">
        <v>1</v>
      </c>
      <c r="BT43" s="5">
        <v>103200</v>
      </c>
      <c r="BU43" s="5">
        <v>1</v>
      </c>
    </row>
    <row r="44" spans="1:73" x14ac:dyDescent="0.2">
      <c r="A44" s="11" t="s">
        <v>2572</v>
      </c>
      <c r="B44" s="11" t="s">
        <v>2572</v>
      </c>
      <c r="C44" s="11">
        <v>1</v>
      </c>
      <c r="D44" s="11">
        <v>1</v>
      </c>
      <c r="E44" s="11">
        <v>1</v>
      </c>
      <c r="F44" s="11" t="s">
        <v>2573</v>
      </c>
      <c r="G44" s="11" t="s">
        <v>2574</v>
      </c>
      <c r="H44" s="11" t="s">
        <v>2574</v>
      </c>
      <c r="I44" s="11" t="s">
        <v>2575</v>
      </c>
      <c r="J44" s="15">
        <v>1</v>
      </c>
      <c r="K44" s="15">
        <v>1</v>
      </c>
      <c r="L44" s="15">
        <v>1</v>
      </c>
      <c r="M44" s="15">
        <v>1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1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 s="11">
        <v>15.5</v>
      </c>
      <c r="AM44" s="11">
        <v>15.5</v>
      </c>
      <c r="AN44" s="11">
        <v>15.5</v>
      </c>
      <c r="AO44" s="11">
        <v>11.465999999999999</v>
      </c>
      <c r="AP44" s="11">
        <v>103</v>
      </c>
      <c r="AQ44" s="11">
        <v>103</v>
      </c>
      <c r="AR44" s="11">
        <v>1.25E-3</v>
      </c>
      <c r="AS44" s="11">
        <v>6.3430999999999997</v>
      </c>
      <c r="AU44" t="s">
        <v>77</v>
      </c>
      <c r="BB44">
        <v>0</v>
      </c>
      <c r="BC44">
        <v>15.5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 s="11">
        <v>7026300</v>
      </c>
      <c r="BK44" s="11">
        <f t="shared" si="0"/>
        <v>3513150.5</v>
      </c>
      <c r="BL44" s="11">
        <f t="shared" si="1"/>
        <v>1</v>
      </c>
      <c r="BM44" s="18">
        <f t="shared" si="2"/>
        <v>3513150.5</v>
      </c>
      <c r="BN44" s="3">
        <v>1</v>
      </c>
      <c r="BO44" s="3">
        <v>7026300</v>
      </c>
      <c r="BP44" s="2">
        <v>1</v>
      </c>
      <c r="BQ44" s="2">
        <v>1</v>
      </c>
      <c r="BR44" s="4">
        <v>1</v>
      </c>
      <c r="BS44" s="4">
        <v>1</v>
      </c>
      <c r="BT44" s="5">
        <v>1</v>
      </c>
      <c r="BU44" s="5">
        <v>1</v>
      </c>
    </row>
    <row r="45" spans="1:73" x14ac:dyDescent="0.2">
      <c r="A45" s="11" t="s">
        <v>3786</v>
      </c>
      <c r="B45" s="11" t="s">
        <v>3786</v>
      </c>
      <c r="C45" s="11">
        <v>2</v>
      </c>
      <c r="D45" s="11">
        <v>2</v>
      </c>
      <c r="E45" s="11">
        <v>2</v>
      </c>
      <c r="F45" s="11" t="s">
        <v>3787</v>
      </c>
      <c r="G45" s="11" t="s">
        <v>3788</v>
      </c>
      <c r="H45" s="11" t="s">
        <v>3788</v>
      </c>
      <c r="I45" s="11" t="s">
        <v>3789</v>
      </c>
      <c r="J45" s="15">
        <v>1</v>
      </c>
      <c r="K45" s="15">
        <v>2</v>
      </c>
      <c r="L45" s="15">
        <v>2</v>
      </c>
      <c r="M45" s="15">
        <v>2</v>
      </c>
      <c r="N45">
        <v>2</v>
      </c>
      <c r="O45">
        <v>2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2</v>
      </c>
      <c r="W45">
        <v>2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2</v>
      </c>
      <c r="AE45">
        <v>2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 s="11">
        <v>9.1999999999999993</v>
      </c>
      <c r="AM45" s="11">
        <v>9.1999999999999993</v>
      </c>
      <c r="AN45" s="11">
        <v>9.1999999999999993</v>
      </c>
      <c r="AO45" s="11">
        <v>27.401</v>
      </c>
      <c r="AP45" s="11">
        <v>239</v>
      </c>
      <c r="AQ45" s="11">
        <v>239</v>
      </c>
      <c r="AR45" s="11">
        <v>0</v>
      </c>
      <c r="AS45" s="11">
        <v>16.559000000000001</v>
      </c>
      <c r="AT45" t="s">
        <v>77</v>
      </c>
      <c r="AU45" t="s">
        <v>77</v>
      </c>
      <c r="BB45">
        <v>9.1999999999999993</v>
      </c>
      <c r="BC45">
        <v>9.1999999999999993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 s="11">
        <v>6821100</v>
      </c>
      <c r="BK45" s="11">
        <f t="shared" si="0"/>
        <v>3410550</v>
      </c>
      <c r="BL45" s="11">
        <f t="shared" si="1"/>
        <v>1</v>
      </c>
      <c r="BM45" s="18">
        <f t="shared" si="2"/>
        <v>3410550</v>
      </c>
      <c r="BN45" s="3">
        <v>3381200</v>
      </c>
      <c r="BO45" s="3">
        <v>3439900</v>
      </c>
      <c r="BP45" s="2">
        <v>1</v>
      </c>
      <c r="BQ45" s="2">
        <v>1</v>
      </c>
      <c r="BR45" s="4">
        <v>1</v>
      </c>
      <c r="BS45" s="4">
        <v>1</v>
      </c>
      <c r="BT45" s="5">
        <v>1</v>
      </c>
      <c r="BU45" s="5">
        <v>1</v>
      </c>
    </row>
    <row r="46" spans="1:73" x14ac:dyDescent="0.2">
      <c r="A46" s="11" t="s">
        <v>3704</v>
      </c>
      <c r="B46" s="11" t="s">
        <v>3704</v>
      </c>
      <c r="C46" s="11">
        <v>2</v>
      </c>
      <c r="D46" s="11">
        <v>2</v>
      </c>
      <c r="E46" s="11">
        <v>2</v>
      </c>
      <c r="F46" s="11" t="s">
        <v>3705</v>
      </c>
      <c r="G46" s="11" t="s">
        <v>3706</v>
      </c>
      <c r="H46" s="11" t="s">
        <v>3706</v>
      </c>
      <c r="I46" s="11" t="s">
        <v>3707</v>
      </c>
      <c r="J46" s="15">
        <v>1</v>
      </c>
      <c r="K46" s="15">
        <v>2</v>
      </c>
      <c r="L46" s="15">
        <v>2</v>
      </c>
      <c r="M46" s="15">
        <v>2</v>
      </c>
      <c r="N46">
        <v>2</v>
      </c>
      <c r="O46">
        <v>1</v>
      </c>
      <c r="P46">
        <v>1</v>
      </c>
      <c r="Q46">
        <v>1</v>
      </c>
      <c r="R46">
        <v>0</v>
      </c>
      <c r="S46">
        <v>0</v>
      </c>
      <c r="T46">
        <v>1</v>
      </c>
      <c r="U46">
        <v>2</v>
      </c>
      <c r="V46">
        <v>2</v>
      </c>
      <c r="W46">
        <v>1</v>
      </c>
      <c r="X46">
        <v>1</v>
      </c>
      <c r="Y46">
        <v>1</v>
      </c>
      <c r="Z46">
        <v>0</v>
      </c>
      <c r="AA46">
        <v>0</v>
      </c>
      <c r="AB46">
        <v>1</v>
      </c>
      <c r="AC46">
        <v>2</v>
      </c>
      <c r="AD46">
        <v>2</v>
      </c>
      <c r="AE46">
        <v>1</v>
      </c>
      <c r="AF46">
        <v>1</v>
      </c>
      <c r="AG46">
        <v>1</v>
      </c>
      <c r="AH46">
        <v>0</v>
      </c>
      <c r="AI46">
        <v>0</v>
      </c>
      <c r="AJ46">
        <v>1</v>
      </c>
      <c r="AK46">
        <v>2</v>
      </c>
      <c r="AL46" s="11">
        <v>2.2999999999999998</v>
      </c>
      <c r="AM46" s="11">
        <v>2.2999999999999998</v>
      </c>
      <c r="AN46" s="11">
        <v>2.2999999999999998</v>
      </c>
      <c r="AO46" s="11">
        <v>106.12</v>
      </c>
      <c r="AP46" s="11">
        <v>920</v>
      </c>
      <c r="AQ46" s="11">
        <v>920</v>
      </c>
      <c r="AR46" s="11">
        <v>0</v>
      </c>
      <c r="AS46" s="11">
        <v>11.273999999999999</v>
      </c>
      <c r="AT46" t="s">
        <v>77</v>
      </c>
      <c r="AU46" t="s">
        <v>84</v>
      </c>
      <c r="AV46" t="s">
        <v>84</v>
      </c>
      <c r="AW46" t="s">
        <v>77</v>
      </c>
      <c r="AZ46" t="s">
        <v>84</v>
      </c>
      <c r="BA46" t="s">
        <v>84</v>
      </c>
      <c r="BB46">
        <v>2.2999999999999998</v>
      </c>
      <c r="BC46">
        <v>1.3</v>
      </c>
      <c r="BD46">
        <v>1</v>
      </c>
      <c r="BE46">
        <v>1</v>
      </c>
      <c r="BF46">
        <v>0</v>
      </c>
      <c r="BG46">
        <v>0</v>
      </c>
      <c r="BH46">
        <v>1</v>
      </c>
      <c r="BI46">
        <v>2.2999999999999998</v>
      </c>
      <c r="BJ46" s="11">
        <v>20033000</v>
      </c>
      <c r="BK46" s="11">
        <f t="shared" si="0"/>
        <v>1.5689298231314694</v>
      </c>
      <c r="BL46" s="11">
        <f t="shared" si="1"/>
        <v>4.6790192775594234E-7</v>
      </c>
      <c r="BM46" s="18">
        <f t="shared" si="2"/>
        <v>3353116.8179965764</v>
      </c>
      <c r="BN46" s="3">
        <v>7788100</v>
      </c>
      <c r="BO46" s="3">
        <v>1836500</v>
      </c>
      <c r="BP46" s="2">
        <v>3955700</v>
      </c>
      <c r="BQ46" s="2">
        <v>2178800</v>
      </c>
      <c r="BR46" s="4">
        <v>1</v>
      </c>
      <c r="BS46" s="4">
        <v>1</v>
      </c>
      <c r="BT46" s="5">
        <v>2962900</v>
      </c>
      <c r="BU46" s="5">
        <v>1311500</v>
      </c>
    </row>
    <row r="47" spans="1:73" x14ac:dyDescent="0.2">
      <c r="A47" s="11" t="s">
        <v>1369</v>
      </c>
      <c r="B47" s="11" t="s">
        <v>1369</v>
      </c>
      <c r="C47" s="11">
        <v>1</v>
      </c>
      <c r="D47" s="11">
        <v>1</v>
      </c>
      <c r="E47" s="11">
        <v>1</v>
      </c>
      <c r="F47" s="11" t="s">
        <v>1370</v>
      </c>
      <c r="G47" s="11" t="s">
        <v>1371</v>
      </c>
      <c r="H47" s="11" t="s">
        <v>1371</v>
      </c>
      <c r="I47" s="11" t="s">
        <v>1372</v>
      </c>
      <c r="J47" s="15">
        <v>1</v>
      </c>
      <c r="K47" s="15">
        <v>1</v>
      </c>
      <c r="L47" s="15">
        <v>1</v>
      </c>
      <c r="M47" s="15">
        <v>1</v>
      </c>
      <c r="N47">
        <v>1</v>
      </c>
      <c r="O47">
        <v>1</v>
      </c>
      <c r="P47">
        <v>0</v>
      </c>
      <c r="Q47">
        <v>0</v>
      </c>
      <c r="R47">
        <v>1</v>
      </c>
      <c r="S47">
        <v>1</v>
      </c>
      <c r="T47">
        <v>0</v>
      </c>
      <c r="U47">
        <v>0</v>
      </c>
      <c r="V47">
        <v>1</v>
      </c>
      <c r="W47">
        <v>1</v>
      </c>
      <c r="X47">
        <v>0</v>
      </c>
      <c r="Y47">
        <v>0</v>
      </c>
      <c r="Z47">
        <v>1</v>
      </c>
      <c r="AA47">
        <v>1</v>
      </c>
      <c r="AB47">
        <v>0</v>
      </c>
      <c r="AC47">
        <v>0</v>
      </c>
      <c r="AD47">
        <v>1</v>
      </c>
      <c r="AE47">
        <v>1</v>
      </c>
      <c r="AF47">
        <v>0</v>
      </c>
      <c r="AG47">
        <v>0</v>
      </c>
      <c r="AH47">
        <v>1</v>
      </c>
      <c r="AI47">
        <v>1</v>
      </c>
      <c r="AJ47">
        <v>0</v>
      </c>
      <c r="AK47">
        <v>0</v>
      </c>
      <c r="AL47" s="11">
        <v>2.1</v>
      </c>
      <c r="AM47" s="11">
        <v>2.1</v>
      </c>
      <c r="AN47" s="11">
        <v>2.1</v>
      </c>
      <c r="AO47" s="11">
        <v>54.168999999999997</v>
      </c>
      <c r="AP47" s="11">
        <v>475</v>
      </c>
      <c r="AQ47" s="11">
        <v>475</v>
      </c>
      <c r="AR47" s="11">
        <v>1.2164999999999999E-3</v>
      </c>
      <c r="AS47" s="11">
        <v>6.2275999999999998</v>
      </c>
      <c r="AT47" t="s">
        <v>77</v>
      </c>
      <c r="AU47" t="s">
        <v>77</v>
      </c>
      <c r="AX47" t="s">
        <v>77</v>
      </c>
      <c r="AY47" t="s">
        <v>77</v>
      </c>
      <c r="BB47">
        <v>2.1</v>
      </c>
      <c r="BC47">
        <v>2.1</v>
      </c>
      <c r="BD47">
        <v>0</v>
      </c>
      <c r="BE47">
        <v>0</v>
      </c>
      <c r="BF47">
        <v>2.1</v>
      </c>
      <c r="BG47">
        <v>2.1</v>
      </c>
      <c r="BH47">
        <v>0</v>
      </c>
      <c r="BI47">
        <v>0</v>
      </c>
      <c r="BJ47" s="11">
        <v>6620900</v>
      </c>
      <c r="BK47" s="11">
        <f t="shared" si="0"/>
        <v>3310450</v>
      </c>
      <c r="BL47" s="11">
        <f t="shared" si="1"/>
        <v>1</v>
      </c>
      <c r="BM47" s="18">
        <f t="shared" si="2"/>
        <v>3310450</v>
      </c>
      <c r="BN47" s="3">
        <v>3097600</v>
      </c>
      <c r="BO47" s="3">
        <v>3523300</v>
      </c>
      <c r="BP47" s="2">
        <v>1</v>
      </c>
      <c r="BQ47" s="2">
        <v>1</v>
      </c>
      <c r="BR47" s="4">
        <v>1</v>
      </c>
      <c r="BS47" s="4">
        <v>1</v>
      </c>
      <c r="BT47" s="5">
        <v>1</v>
      </c>
      <c r="BU47" s="5">
        <v>1</v>
      </c>
    </row>
    <row r="48" spans="1:73" x14ac:dyDescent="0.2">
      <c r="A48" s="11" t="s">
        <v>2403</v>
      </c>
      <c r="B48" s="11" t="s">
        <v>2403</v>
      </c>
      <c r="C48" s="11" t="s">
        <v>2404</v>
      </c>
      <c r="D48" s="11" t="s">
        <v>2404</v>
      </c>
      <c r="E48" s="11" t="s">
        <v>2404</v>
      </c>
      <c r="F48" s="11" t="s">
        <v>2405</v>
      </c>
      <c r="G48" s="11" t="s">
        <v>2406</v>
      </c>
      <c r="H48" s="11" t="s">
        <v>3930</v>
      </c>
      <c r="I48" s="11" t="s">
        <v>2407</v>
      </c>
      <c r="J48" s="15">
        <v>4</v>
      </c>
      <c r="K48" s="15">
        <v>2</v>
      </c>
      <c r="L48" s="15">
        <v>2</v>
      </c>
      <c r="M48" s="15">
        <v>2</v>
      </c>
      <c r="N48">
        <v>2</v>
      </c>
      <c r="O48">
        <v>1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2</v>
      </c>
      <c r="W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2</v>
      </c>
      <c r="AE48">
        <v>1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 s="11">
        <v>7.1</v>
      </c>
      <c r="AM48" s="11">
        <v>7.1</v>
      </c>
      <c r="AN48" s="11">
        <v>7.1</v>
      </c>
      <c r="AO48" s="11">
        <v>37.377000000000002</v>
      </c>
      <c r="AP48" s="11">
        <v>340</v>
      </c>
      <c r="AQ48" s="11" t="s">
        <v>2408</v>
      </c>
      <c r="AR48" s="11">
        <v>0</v>
      </c>
      <c r="AS48" s="11">
        <v>13.113</v>
      </c>
      <c r="AT48" t="s">
        <v>77</v>
      </c>
      <c r="AU48" t="s">
        <v>84</v>
      </c>
      <c r="BB48">
        <v>7.1</v>
      </c>
      <c r="BC48">
        <v>2.9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 s="11">
        <v>6607100</v>
      </c>
      <c r="BK48" s="11">
        <f t="shared" si="0"/>
        <v>3303550</v>
      </c>
      <c r="BL48" s="11">
        <f t="shared" si="1"/>
        <v>1</v>
      </c>
      <c r="BM48" s="18">
        <f t="shared" si="2"/>
        <v>3303550</v>
      </c>
      <c r="BN48" s="3">
        <v>4022700</v>
      </c>
      <c r="BO48" s="3">
        <v>2584400</v>
      </c>
      <c r="BP48" s="2">
        <v>1</v>
      </c>
      <c r="BQ48" s="2">
        <v>1</v>
      </c>
      <c r="BR48" s="4">
        <v>1</v>
      </c>
      <c r="BS48" s="4">
        <v>1</v>
      </c>
      <c r="BT48" s="5">
        <v>1</v>
      </c>
      <c r="BU48" s="5">
        <v>1</v>
      </c>
    </row>
    <row r="49" spans="1:73" x14ac:dyDescent="0.2">
      <c r="A49" s="11" t="s">
        <v>1053</v>
      </c>
      <c r="B49" s="11" t="s">
        <v>1053</v>
      </c>
      <c r="C49" s="11">
        <v>1</v>
      </c>
      <c r="D49" s="11">
        <v>1</v>
      </c>
      <c r="E49" s="11">
        <v>1</v>
      </c>
      <c r="F49" s="11" t="s">
        <v>1054</v>
      </c>
      <c r="G49" s="11" t="s">
        <v>1055</v>
      </c>
      <c r="H49" s="11" t="s">
        <v>1055</v>
      </c>
      <c r="I49" s="11" t="s">
        <v>1056</v>
      </c>
      <c r="J49" s="15">
        <v>1</v>
      </c>
      <c r="K49" s="15">
        <v>1</v>
      </c>
      <c r="L49" s="15">
        <v>1</v>
      </c>
      <c r="M49" s="15">
        <v>1</v>
      </c>
      <c r="N49">
        <v>1</v>
      </c>
      <c r="O49">
        <v>1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1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 s="11">
        <v>6.3</v>
      </c>
      <c r="AM49" s="11">
        <v>6.3</v>
      </c>
      <c r="AN49" s="11">
        <v>6.3</v>
      </c>
      <c r="AO49" s="11">
        <v>39.454999999999998</v>
      </c>
      <c r="AP49" s="11">
        <v>364</v>
      </c>
      <c r="AQ49" s="11">
        <v>364</v>
      </c>
      <c r="AR49" s="11">
        <v>0</v>
      </c>
      <c r="AS49" s="11">
        <v>7.1265000000000001</v>
      </c>
      <c r="AT49" t="s">
        <v>77</v>
      </c>
      <c r="AU49" t="s">
        <v>77</v>
      </c>
      <c r="BB49">
        <v>6.3</v>
      </c>
      <c r="BC49">
        <v>6.3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 s="11">
        <v>6572900</v>
      </c>
      <c r="BK49" s="11">
        <f t="shared" si="0"/>
        <v>3286450</v>
      </c>
      <c r="BL49" s="11">
        <f t="shared" si="1"/>
        <v>1</v>
      </c>
      <c r="BM49" s="18">
        <f t="shared" si="2"/>
        <v>3286450</v>
      </c>
      <c r="BN49" s="3">
        <v>3575900</v>
      </c>
      <c r="BO49" s="3">
        <v>2997000</v>
      </c>
      <c r="BP49" s="2">
        <v>1</v>
      </c>
      <c r="BQ49" s="2">
        <v>1</v>
      </c>
      <c r="BR49" s="4">
        <v>1</v>
      </c>
      <c r="BS49" s="4">
        <v>1</v>
      </c>
      <c r="BT49" s="5">
        <v>1</v>
      </c>
      <c r="BU49" s="5">
        <v>1</v>
      </c>
    </row>
    <row r="50" spans="1:73" x14ac:dyDescent="0.2">
      <c r="A50" s="11" t="s">
        <v>2970</v>
      </c>
      <c r="B50" s="11" t="s">
        <v>2970</v>
      </c>
      <c r="C50" s="11">
        <v>1</v>
      </c>
      <c r="D50" s="11">
        <v>1</v>
      </c>
      <c r="E50" s="11">
        <v>1</v>
      </c>
      <c r="F50" s="11" t="s">
        <v>2971</v>
      </c>
      <c r="G50" s="11" t="s">
        <v>2972</v>
      </c>
      <c r="H50" s="11" t="s">
        <v>2972</v>
      </c>
      <c r="I50" s="11" t="s">
        <v>2973</v>
      </c>
      <c r="J50" s="15">
        <v>1</v>
      </c>
      <c r="K50" s="15">
        <v>1</v>
      </c>
      <c r="L50" s="15">
        <v>1</v>
      </c>
      <c r="M50" s="15">
        <v>1</v>
      </c>
      <c r="N50">
        <v>1</v>
      </c>
      <c r="O50">
        <v>1</v>
      </c>
      <c r="P50">
        <v>1</v>
      </c>
      <c r="Q50">
        <v>1</v>
      </c>
      <c r="R50">
        <v>0</v>
      </c>
      <c r="S50">
        <v>0</v>
      </c>
      <c r="T50">
        <v>1</v>
      </c>
      <c r="U50">
        <v>1</v>
      </c>
      <c r="V50">
        <v>1</v>
      </c>
      <c r="W50">
        <v>1</v>
      </c>
      <c r="X50">
        <v>1</v>
      </c>
      <c r="Y50">
        <v>1</v>
      </c>
      <c r="Z50">
        <v>0</v>
      </c>
      <c r="AA50">
        <v>0</v>
      </c>
      <c r="AB50">
        <v>1</v>
      </c>
      <c r="AC50">
        <v>1</v>
      </c>
      <c r="AD50">
        <v>1</v>
      </c>
      <c r="AE50">
        <v>1</v>
      </c>
      <c r="AF50">
        <v>1</v>
      </c>
      <c r="AG50">
        <v>1</v>
      </c>
      <c r="AH50">
        <v>0</v>
      </c>
      <c r="AI50">
        <v>0</v>
      </c>
      <c r="AJ50">
        <v>1</v>
      </c>
      <c r="AK50">
        <v>1</v>
      </c>
      <c r="AL50" s="11">
        <v>3.3</v>
      </c>
      <c r="AM50" s="11">
        <v>3.3</v>
      </c>
      <c r="AN50" s="11">
        <v>3.3</v>
      </c>
      <c r="AO50" s="11">
        <v>38.89</v>
      </c>
      <c r="AP50" s="11">
        <v>331</v>
      </c>
      <c r="AQ50" s="11">
        <v>331</v>
      </c>
      <c r="AR50" s="11">
        <v>4.8135000000000001E-3</v>
      </c>
      <c r="AS50" s="11">
        <v>6.1249000000000002</v>
      </c>
      <c r="AT50" t="s">
        <v>77</v>
      </c>
      <c r="AU50" t="s">
        <v>84</v>
      </c>
      <c r="AV50" t="s">
        <v>84</v>
      </c>
      <c r="AW50" t="s">
        <v>84</v>
      </c>
      <c r="AZ50" t="s">
        <v>84</v>
      </c>
      <c r="BA50" t="s">
        <v>84</v>
      </c>
      <c r="BB50">
        <v>3.3</v>
      </c>
      <c r="BC50">
        <v>3.3</v>
      </c>
      <c r="BD50">
        <v>3.3</v>
      </c>
      <c r="BE50">
        <v>3.3</v>
      </c>
      <c r="BF50">
        <v>0</v>
      </c>
      <c r="BG50">
        <v>0</v>
      </c>
      <c r="BH50">
        <v>3.3</v>
      </c>
      <c r="BI50">
        <v>3.3</v>
      </c>
      <c r="BJ50" s="11">
        <v>11722000</v>
      </c>
      <c r="BK50" s="11">
        <f t="shared" si="0"/>
        <v>2.8662874273568333</v>
      </c>
      <c r="BL50" s="11">
        <f t="shared" si="1"/>
        <v>8.764625969586748E-7</v>
      </c>
      <c r="BM50" s="18">
        <f t="shared" si="2"/>
        <v>3270290.6402427787</v>
      </c>
      <c r="BN50" s="3">
        <v>3772500</v>
      </c>
      <c r="BO50" s="3">
        <v>3226200</v>
      </c>
      <c r="BP50" s="2">
        <v>972830</v>
      </c>
      <c r="BQ50" s="2">
        <v>1468900</v>
      </c>
      <c r="BR50" s="4">
        <v>1</v>
      </c>
      <c r="BS50" s="4">
        <v>1</v>
      </c>
      <c r="BT50" s="5">
        <v>1254600</v>
      </c>
      <c r="BU50" s="5">
        <v>1027300</v>
      </c>
    </row>
    <row r="51" spans="1:73" x14ac:dyDescent="0.2">
      <c r="A51" s="11" t="s">
        <v>1012</v>
      </c>
      <c r="B51" s="11" t="s">
        <v>1012</v>
      </c>
      <c r="C51" s="11">
        <v>3</v>
      </c>
      <c r="D51" s="11">
        <v>3</v>
      </c>
      <c r="E51" s="11">
        <v>3</v>
      </c>
      <c r="F51" s="11" t="s">
        <v>1013</v>
      </c>
      <c r="G51" s="11" t="s">
        <v>1014</v>
      </c>
      <c r="H51" s="11" t="s">
        <v>1014</v>
      </c>
      <c r="I51" s="11" t="s">
        <v>1015</v>
      </c>
      <c r="J51" s="15">
        <v>1</v>
      </c>
      <c r="K51" s="15">
        <v>3</v>
      </c>
      <c r="L51" s="15">
        <v>3</v>
      </c>
      <c r="M51" s="15">
        <v>3</v>
      </c>
      <c r="N51">
        <v>2</v>
      </c>
      <c r="O51">
        <v>3</v>
      </c>
      <c r="P51">
        <v>1</v>
      </c>
      <c r="Q51">
        <v>1</v>
      </c>
      <c r="R51">
        <v>0</v>
      </c>
      <c r="S51">
        <v>0</v>
      </c>
      <c r="T51">
        <v>1</v>
      </c>
      <c r="U51">
        <v>2</v>
      </c>
      <c r="V51">
        <v>2</v>
      </c>
      <c r="W51">
        <v>3</v>
      </c>
      <c r="X51">
        <v>1</v>
      </c>
      <c r="Y51">
        <v>1</v>
      </c>
      <c r="Z51">
        <v>0</v>
      </c>
      <c r="AA51">
        <v>0</v>
      </c>
      <c r="AB51">
        <v>1</v>
      </c>
      <c r="AC51">
        <v>2</v>
      </c>
      <c r="AD51">
        <v>2</v>
      </c>
      <c r="AE51">
        <v>3</v>
      </c>
      <c r="AF51">
        <v>1</v>
      </c>
      <c r="AG51">
        <v>1</v>
      </c>
      <c r="AH51">
        <v>0</v>
      </c>
      <c r="AI51">
        <v>0</v>
      </c>
      <c r="AJ51">
        <v>1</v>
      </c>
      <c r="AK51">
        <v>2</v>
      </c>
      <c r="AL51" s="11">
        <v>10</v>
      </c>
      <c r="AM51" s="11">
        <v>10</v>
      </c>
      <c r="AN51" s="11">
        <v>10</v>
      </c>
      <c r="AO51" s="11">
        <v>35.936</v>
      </c>
      <c r="AP51" s="11">
        <v>320</v>
      </c>
      <c r="AQ51" s="11">
        <v>320</v>
      </c>
      <c r="AR51" s="11">
        <v>0</v>
      </c>
      <c r="AS51" s="11">
        <v>17.298999999999999</v>
      </c>
      <c r="AT51" t="s">
        <v>84</v>
      </c>
      <c r="AU51" t="s">
        <v>77</v>
      </c>
      <c r="AV51" t="s">
        <v>84</v>
      </c>
      <c r="AW51" t="s">
        <v>84</v>
      </c>
      <c r="AZ51" t="s">
        <v>84</v>
      </c>
      <c r="BA51" t="s">
        <v>84</v>
      </c>
      <c r="BB51">
        <v>7.5</v>
      </c>
      <c r="BC51">
        <v>10</v>
      </c>
      <c r="BD51">
        <v>2.8</v>
      </c>
      <c r="BE51">
        <v>2.8</v>
      </c>
      <c r="BF51">
        <v>0</v>
      </c>
      <c r="BG51">
        <v>0</v>
      </c>
      <c r="BH51">
        <v>2.8</v>
      </c>
      <c r="BI51">
        <v>5.3</v>
      </c>
      <c r="BJ51" s="11">
        <v>17450000</v>
      </c>
      <c r="BK51" s="11">
        <f t="shared" si="0"/>
        <v>4.4921885706454709</v>
      </c>
      <c r="BL51" s="11">
        <f t="shared" si="1"/>
        <v>1.4093141572653667E-6</v>
      </c>
      <c r="BM51" s="18">
        <f t="shared" si="2"/>
        <v>3187499.7831300539</v>
      </c>
      <c r="BN51" s="3">
        <v>5269400</v>
      </c>
      <c r="BO51" s="3">
        <v>7842400</v>
      </c>
      <c r="BP51" s="2">
        <v>1399600</v>
      </c>
      <c r="BQ51" s="2">
        <v>1519200</v>
      </c>
      <c r="BR51" s="4">
        <v>1</v>
      </c>
      <c r="BS51" s="4">
        <v>1</v>
      </c>
      <c r="BT51" s="5">
        <v>584360</v>
      </c>
      <c r="BU51" s="5">
        <v>834770</v>
      </c>
    </row>
    <row r="52" spans="1:73" x14ac:dyDescent="0.2">
      <c r="A52" s="11" t="s">
        <v>2614</v>
      </c>
      <c r="B52" s="11" t="s">
        <v>2614</v>
      </c>
      <c r="C52" s="11">
        <v>2</v>
      </c>
      <c r="D52" s="11">
        <v>2</v>
      </c>
      <c r="E52" s="11">
        <v>2</v>
      </c>
      <c r="F52" s="11" t="s">
        <v>2615</v>
      </c>
      <c r="G52" s="11" t="s">
        <v>2616</v>
      </c>
      <c r="H52" s="11" t="s">
        <v>2616</v>
      </c>
      <c r="I52" s="11" t="s">
        <v>2617</v>
      </c>
      <c r="J52" s="15">
        <v>1</v>
      </c>
      <c r="K52" s="15">
        <v>2</v>
      </c>
      <c r="L52" s="15">
        <v>2</v>
      </c>
      <c r="M52" s="15">
        <v>2</v>
      </c>
      <c r="N52">
        <v>2</v>
      </c>
      <c r="O52">
        <v>2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2</v>
      </c>
      <c r="W52">
        <v>2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2</v>
      </c>
      <c r="AE52">
        <v>2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 s="11">
        <v>9.8000000000000007</v>
      </c>
      <c r="AM52" s="11">
        <v>9.8000000000000007</v>
      </c>
      <c r="AN52" s="11">
        <v>9.8000000000000007</v>
      </c>
      <c r="AO52" s="11">
        <v>25.177</v>
      </c>
      <c r="AP52" s="11">
        <v>224</v>
      </c>
      <c r="AQ52" s="11">
        <v>224</v>
      </c>
      <c r="AR52" s="11">
        <v>0</v>
      </c>
      <c r="AS52" s="11">
        <v>13.105</v>
      </c>
      <c r="AT52" t="s">
        <v>77</v>
      </c>
      <c r="AU52" t="s">
        <v>77</v>
      </c>
      <c r="BB52">
        <v>9.8000000000000007</v>
      </c>
      <c r="BC52">
        <v>9.8000000000000007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 s="11">
        <v>6374200</v>
      </c>
      <c r="BK52" s="11">
        <f t="shared" si="0"/>
        <v>3187100</v>
      </c>
      <c r="BL52" s="11">
        <f t="shared" si="1"/>
        <v>1</v>
      </c>
      <c r="BM52" s="18">
        <f t="shared" si="2"/>
        <v>3187100</v>
      </c>
      <c r="BN52" s="3">
        <v>1656400</v>
      </c>
      <c r="BO52" s="3">
        <v>4717800</v>
      </c>
      <c r="BP52" s="2">
        <v>1</v>
      </c>
      <c r="BQ52" s="2">
        <v>1</v>
      </c>
      <c r="BR52" s="4">
        <v>1</v>
      </c>
      <c r="BS52" s="4">
        <v>1</v>
      </c>
      <c r="BT52" s="5">
        <v>1</v>
      </c>
      <c r="BU52" s="5">
        <v>1</v>
      </c>
    </row>
    <row r="53" spans="1:73" x14ac:dyDescent="0.2">
      <c r="A53" s="11" t="s">
        <v>3548</v>
      </c>
      <c r="B53" s="11" t="s">
        <v>3548</v>
      </c>
      <c r="C53" s="11">
        <v>1</v>
      </c>
      <c r="D53" s="11">
        <v>1</v>
      </c>
      <c r="E53" s="11">
        <v>1</v>
      </c>
      <c r="F53" s="11" t="s">
        <v>3549</v>
      </c>
      <c r="G53" s="11" t="s">
        <v>3550</v>
      </c>
      <c r="H53" s="11" t="s">
        <v>3550</v>
      </c>
      <c r="I53" s="11" t="s">
        <v>3551</v>
      </c>
      <c r="J53" s="15">
        <v>1</v>
      </c>
      <c r="K53" s="15">
        <v>1</v>
      </c>
      <c r="L53" s="15">
        <v>1</v>
      </c>
      <c r="M53" s="15">
        <v>1</v>
      </c>
      <c r="N53">
        <v>1</v>
      </c>
      <c r="O53">
        <v>1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 s="11">
        <v>7.8</v>
      </c>
      <c r="AM53" s="11">
        <v>7.8</v>
      </c>
      <c r="AN53" s="11">
        <v>7.8</v>
      </c>
      <c r="AO53" s="11">
        <v>21.498000000000001</v>
      </c>
      <c r="AP53" s="11">
        <v>179</v>
      </c>
      <c r="AQ53" s="11">
        <v>179</v>
      </c>
      <c r="AR53" s="11">
        <v>4.7847000000000002E-3</v>
      </c>
      <c r="AS53" s="11">
        <v>6.1123000000000003</v>
      </c>
      <c r="AT53" t="s">
        <v>77</v>
      </c>
      <c r="AU53" t="s">
        <v>84</v>
      </c>
      <c r="BB53">
        <v>7.8</v>
      </c>
      <c r="BC53">
        <v>7.8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 s="11">
        <v>6184500</v>
      </c>
      <c r="BK53" s="11">
        <f t="shared" si="0"/>
        <v>3092250</v>
      </c>
      <c r="BL53" s="11">
        <f t="shared" si="1"/>
        <v>1</v>
      </c>
      <c r="BM53" s="18">
        <f t="shared" si="2"/>
        <v>3092250</v>
      </c>
      <c r="BN53" s="3">
        <v>3967000</v>
      </c>
      <c r="BO53" s="3">
        <v>2217500</v>
      </c>
      <c r="BP53" s="2">
        <v>1</v>
      </c>
      <c r="BQ53" s="2">
        <v>1</v>
      </c>
      <c r="BR53" s="4">
        <v>1</v>
      </c>
      <c r="BS53" s="4">
        <v>1</v>
      </c>
      <c r="BT53" s="5">
        <v>1</v>
      </c>
      <c r="BU53" s="5">
        <v>1</v>
      </c>
    </row>
    <row r="54" spans="1:73" x14ac:dyDescent="0.2">
      <c r="A54" s="11" t="s">
        <v>2174</v>
      </c>
      <c r="B54" s="11" t="s">
        <v>2174</v>
      </c>
      <c r="C54" s="11">
        <v>1</v>
      </c>
      <c r="D54" s="11">
        <v>1</v>
      </c>
      <c r="E54" s="11">
        <v>1</v>
      </c>
      <c r="F54" s="11" t="s">
        <v>2175</v>
      </c>
      <c r="G54" s="11" t="s">
        <v>2176</v>
      </c>
      <c r="H54" s="11" t="s">
        <v>2176</v>
      </c>
      <c r="I54" s="11" t="s">
        <v>2177</v>
      </c>
      <c r="J54" s="15">
        <v>1</v>
      </c>
      <c r="K54" s="15">
        <v>1</v>
      </c>
      <c r="L54" s="15">
        <v>1</v>
      </c>
      <c r="M54" s="15">
        <v>1</v>
      </c>
      <c r="N54">
        <v>1</v>
      </c>
      <c r="O54">
        <v>1</v>
      </c>
      <c r="P54">
        <v>1</v>
      </c>
      <c r="Q54">
        <v>1</v>
      </c>
      <c r="R54">
        <v>0</v>
      </c>
      <c r="S54">
        <v>0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0</v>
      </c>
      <c r="AA54">
        <v>0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0</v>
      </c>
      <c r="AI54">
        <v>0</v>
      </c>
      <c r="AJ54">
        <v>1</v>
      </c>
      <c r="AK54">
        <v>1</v>
      </c>
      <c r="AL54" s="11">
        <v>14.4</v>
      </c>
      <c r="AM54" s="11">
        <v>14.4</v>
      </c>
      <c r="AN54" s="11">
        <v>14.4</v>
      </c>
      <c r="AO54" s="11">
        <v>12.895</v>
      </c>
      <c r="AP54" s="11">
        <v>118</v>
      </c>
      <c r="AQ54" s="11">
        <v>118</v>
      </c>
      <c r="AR54" s="11">
        <v>0</v>
      </c>
      <c r="AS54" s="11">
        <v>13.579000000000001</v>
      </c>
      <c r="AT54" t="s">
        <v>77</v>
      </c>
      <c r="AU54" t="s">
        <v>77</v>
      </c>
      <c r="AV54" t="s">
        <v>84</v>
      </c>
      <c r="AW54" t="s">
        <v>84</v>
      </c>
      <c r="AZ54" t="s">
        <v>84</v>
      </c>
      <c r="BA54" t="s">
        <v>84</v>
      </c>
      <c r="BB54">
        <v>14.4</v>
      </c>
      <c r="BC54">
        <v>14.4</v>
      </c>
      <c r="BD54">
        <v>14.4</v>
      </c>
      <c r="BE54">
        <v>14.4</v>
      </c>
      <c r="BF54">
        <v>0</v>
      </c>
      <c r="BG54">
        <v>0</v>
      </c>
      <c r="BH54">
        <v>14.4</v>
      </c>
      <c r="BI54">
        <v>14.4</v>
      </c>
      <c r="BJ54" s="11">
        <v>10151000</v>
      </c>
      <c r="BK54" s="11">
        <f t="shared" si="0"/>
        <v>5.6276476656643037</v>
      </c>
      <c r="BL54" s="11">
        <f t="shared" si="1"/>
        <v>1.8300103395584185E-6</v>
      </c>
      <c r="BM54" s="18">
        <f t="shared" si="2"/>
        <v>3075199.9286639304</v>
      </c>
      <c r="BN54" s="3">
        <v>4311400</v>
      </c>
      <c r="BO54" s="3">
        <v>3380300</v>
      </c>
      <c r="BP54" s="2">
        <v>572540</v>
      </c>
      <c r="BQ54" s="2">
        <v>794230</v>
      </c>
      <c r="BR54" s="4">
        <v>1</v>
      </c>
      <c r="BS54" s="4">
        <v>1</v>
      </c>
      <c r="BT54" s="5">
        <v>391970</v>
      </c>
      <c r="BU54" s="5">
        <v>700920</v>
      </c>
    </row>
    <row r="55" spans="1:73" x14ac:dyDescent="0.2">
      <c r="A55" s="11" t="s">
        <v>2094</v>
      </c>
      <c r="B55" s="11" t="s">
        <v>2094</v>
      </c>
      <c r="C55" s="11">
        <v>1</v>
      </c>
      <c r="D55" s="11">
        <v>1</v>
      </c>
      <c r="E55" s="11">
        <v>1</v>
      </c>
      <c r="F55" s="11" t="s">
        <v>2095</v>
      </c>
      <c r="G55" s="11" t="s">
        <v>2096</v>
      </c>
      <c r="H55" s="11" t="s">
        <v>2096</v>
      </c>
      <c r="I55" s="11" t="s">
        <v>2097</v>
      </c>
      <c r="J55" s="15">
        <v>1</v>
      </c>
      <c r="K55" s="15">
        <v>1</v>
      </c>
      <c r="L55" s="15">
        <v>1</v>
      </c>
      <c r="M55" s="15">
        <v>1</v>
      </c>
      <c r="N55">
        <v>1</v>
      </c>
      <c r="O55">
        <v>1</v>
      </c>
      <c r="P55">
        <v>1</v>
      </c>
      <c r="Q55">
        <v>1</v>
      </c>
      <c r="R55">
        <v>0</v>
      </c>
      <c r="S55">
        <v>0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0</v>
      </c>
      <c r="AA55">
        <v>0</v>
      </c>
      <c r="AB55">
        <v>1</v>
      </c>
      <c r="AC55">
        <v>1</v>
      </c>
      <c r="AD55">
        <v>1</v>
      </c>
      <c r="AE55">
        <v>1</v>
      </c>
      <c r="AF55">
        <v>1</v>
      </c>
      <c r="AG55">
        <v>1</v>
      </c>
      <c r="AH55">
        <v>0</v>
      </c>
      <c r="AI55">
        <v>0</v>
      </c>
      <c r="AJ55">
        <v>1</v>
      </c>
      <c r="AK55">
        <v>1</v>
      </c>
      <c r="AL55" s="11">
        <v>7.4</v>
      </c>
      <c r="AM55" s="11">
        <v>7.4</v>
      </c>
      <c r="AN55" s="11">
        <v>7.4</v>
      </c>
      <c r="AO55" s="11">
        <v>23.207000000000001</v>
      </c>
      <c r="AP55" s="11">
        <v>204</v>
      </c>
      <c r="AQ55" s="11">
        <v>204</v>
      </c>
      <c r="AR55" s="11">
        <v>0</v>
      </c>
      <c r="AS55" s="11">
        <v>18.033000000000001</v>
      </c>
      <c r="AT55" t="s">
        <v>77</v>
      </c>
      <c r="AU55" t="s">
        <v>77</v>
      </c>
      <c r="AV55" t="s">
        <v>77</v>
      </c>
      <c r="AW55" t="s">
        <v>84</v>
      </c>
      <c r="AZ55" t="s">
        <v>84</v>
      </c>
      <c r="BA55" t="s">
        <v>84</v>
      </c>
      <c r="BB55">
        <v>7.4</v>
      </c>
      <c r="BC55">
        <v>7.4</v>
      </c>
      <c r="BD55">
        <v>7.4</v>
      </c>
      <c r="BE55">
        <v>7.4</v>
      </c>
      <c r="BF55">
        <v>0</v>
      </c>
      <c r="BG55">
        <v>0</v>
      </c>
      <c r="BH55">
        <v>7.4</v>
      </c>
      <c r="BI55">
        <v>7.4</v>
      </c>
      <c r="BJ55" s="11">
        <v>20453000</v>
      </c>
      <c r="BK55" s="11">
        <f t="shared" si="0"/>
        <v>5.7950541174822234</v>
      </c>
      <c r="BL55" s="11">
        <f t="shared" si="1"/>
        <v>1.8976592373307525E-6</v>
      </c>
      <c r="BM55" s="18">
        <f t="shared" si="2"/>
        <v>3053790.6930190199</v>
      </c>
      <c r="BN55" s="3">
        <v>7154600</v>
      </c>
      <c r="BO55" s="3">
        <v>9389700</v>
      </c>
      <c r="BP55" s="2">
        <v>1319100</v>
      </c>
      <c r="BQ55" s="2">
        <v>1535800</v>
      </c>
      <c r="BR55" s="4">
        <v>1</v>
      </c>
      <c r="BS55" s="4">
        <v>1</v>
      </c>
      <c r="BT55" s="5">
        <v>481910</v>
      </c>
      <c r="BU55" s="5">
        <v>572020</v>
      </c>
    </row>
    <row r="56" spans="1:73" x14ac:dyDescent="0.2">
      <c r="A56" s="11" t="s">
        <v>650</v>
      </c>
      <c r="B56" s="11" t="s">
        <v>650</v>
      </c>
      <c r="C56" s="11">
        <v>1</v>
      </c>
      <c r="D56" s="11">
        <v>1</v>
      </c>
      <c r="E56" s="11">
        <v>1</v>
      </c>
      <c r="F56" s="11" t="s">
        <v>651</v>
      </c>
      <c r="G56" s="11" t="s">
        <v>652</v>
      </c>
      <c r="H56" s="11" t="s">
        <v>652</v>
      </c>
      <c r="I56" s="11" t="s">
        <v>653</v>
      </c>
      <c r="J56" s="15">
        <v>1</v>
      </c>
      <c r="K56" s="15">
        <v>1</v>
      </c>
      <c r="L56" s="15">
        <v>1</v>
      </c>
      <c r="M56" s="15">
        <v>1</v>
      </c>
      <c r="N56">
        <v>1</v>
      </c>
      <c r="O56">
        <v>1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1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 s="11">
        <v>3.7</v>
      </c>
      <c r="AM56" s="11">
        <v>3.7</v>
      </c>
      <c r="AN56" s="11">
        <v>3.7</v>
      </c>
      <c r="AO56" s="11">
        <v>31.443999999999999</v>
      </c>
      <c r="AP56" s="11">
        <v>272</v>
      </c>
      <c r="AQ56" s="11">
        <v>272</v>
      </c>
      <c r="AR56" s="11">
        <v>7.0093000000000004E-3</v>
      </c>
      <c r="AS56" s="11">
        <v>6.0472999999999999</v>
      </c>
      <c r="AT56" t="s">
        <v>84</v>
      </c>
      <c r="AU56" t="s">
        <v>77</v>
      </c>
      <c r="BB56">
        <v>3.7</v>
      </c>
      <c r="BC56">
        <v>3.7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 s="11">
        <v>5877000</v>
      </c>
      <c r="BK56" s="11">
        <f t="shared" si="0"/>
        <v>2938500</v>
      </c>
      <c r="BL56" s="11">
        <f t="shared" si="1"/>
        <v>1</v>
      </c>
      <c r="BM56" s="18">
        <f t="shared" si="2"/>
        <v>2938500</v>
      </c>
      <c r="BN56" s="3">
        <v>2822500</v>
      </c>
      <c r="BO56" s="3">
        <v>3054500</v>
      </c>
      <c r="BP56" s="2">
        <v>1</v>
      </c>
      <c r="BQ56" s="2">
        <v>1</v>
      </c>
      <c r="BR56" s="4">
        <v>1</v>
      </c>
      <c r="BS56" s="4">
        <v>1</v>
      </c>
      <c r="BT56" s="5">
        <v>1</v>
      </c>
      <c r="BU56" s="5">
        <v>1</v>
      </c>
    </row>
    <row r="57" spans="1:73" x14ac:dyDescent="0.2">
      <c r="A57" s="11" t="s">
        <v>2222</v>
      </c>
      <c r="B57" s="11" t="s">
        <v>2222</v>
      </c>
      <c r="C57" s="11">
        <v>2</v>
      </c>
      <c r="D57" s="11">
        <v>2</v>
      </c>
      <c r="E57" s="11">
        <v>2</v>
      </c>
      <c r="F57" s="11" t="s">
        <v>2223</v>
      </c>
      <c r="G57" s="11" t="s">
        <v>2224</v>
      </c>
      <c r="H57" s="11" t="s">
        <v>2224</v>
      </c>
      <c r="I57" s="11" t="s">
        <v>2225</v>
      </c>
      <c r="J57" s="15">
        <v>1</v>
      </c>
      <c r="K57" s="15">
        <v>2</v>
      </c>
      <c r="L57" s="15">
        <v>2</v>
      </c>
      <c r="M57" s="15">
        <v>2</v>
      </c>
      <c r="N57">
        <v>1</v>
      </c>
      <c r="O57">
        <v>2</v>
      </c>
      <c r="P57">
        <v>1</v>
      </c>
      <c r="Q57">
        <v>1</v>
      </c>
      <c r="R57">
        <v>0</v>
      </c>
      <c r="S57">
        <v>0</v>
      </c>
      <c r="T57">
        <v>1</v>
      </c>
      <c r="U57">
        <v>1</v>
      </c>
      <c r="V57">
        <v>1</v>
      </c>
      <c r="W57">
        <v>2</v>
      </c>
      <c r="X57">
        <v>1</v>
      </c>
      <c r="Y57">
        <v>1</v>
      </c>
      <c r="Z57">
        <v>0</v>
      </c>
      <c r="AA57">
        <v>0</v>
      </c>
      <c r="AB57">
        <v>1</v>
      </c>
      <c r="AC57">
        <v>1</v>
      </c>
      <c r="AD57">
        <v>1</v>
      </c>
      <c r="AE57">
        <v>2</v>
      </c>
      <c r="AF57">
        <v>1</v>
      </c>
      <c r="AG57">
        <v>1</v>
      </c>
      <c r="AH57">
        <v>0</v>
      </c>
      <c r="AI57">
        <v>0</v>
      </c>
      <c r="AJ57">
        <v>1</v>
      </c>
      <c r="AK57">
        <v>1</v>
      </c>
      <c r="AL57" s="11">
        <v>8.3000000000000007</v>
      </c>
      <c r="AM57" s="11">
        <v>8.3000000000000007</v>
      </c>
      <c r="AN57" s="11">
        <v>8.3000000000000007</v>
      </c>
      <c r="AO57" s="11">
        <v>29.945</v>
      </c>
      <c r="AP57" s="11">
        <v>264</v>
      </c>
      <c r="AQ57" s="11">
        <v>264</v>
      </c>
      <c r="AR57" s="11">
        <v>0</v>
      </c>
      <c r="AS57" s="11">
        <v>12.627000000000001</v>
      </c>
      <c r="AT57" t="s">
        <v>77</v>
      </c>
      <c r="AU57" t="s">
        <v>77</v>
      </c>
      <c r="AV57" t="s">
        <v>84</v>
      </c>
      <c r="AW57" t="s">
        <v>84</v>
      </c>
      <c r="AZ57" t="s">
        <v>84</v>
      </c>
      <c r="BA57" t="s">
        <v>84</v>
      </c>
      <c r="BB57">
        <v>4.9000000000000004</v>
      </c>
      <c r="BC57">
        <v>8.3000000000000007</v>
      </c>
      <c r="BD57">
        <v>3.4</v>
      </c>
      <c r="BE57">
        <v>3.4</v>
      </c>
      <c r="BF57">
        <v>0</v>
      </c>
      <c r="BG57">
        <v>0</v>
      </c>
      <c r="BH57">
        <v>3.4</v>
      </c>
      <c r="BI57">
        <v>3.4</v>
      </c>
      <c r="BJ57" s="11">
        <v>14195000</v>
      </c>
      <c r="BK57" s="11">
        <f t="shared" si="0"/>
        <v>4.2093363695510737</v>
      </c>
      <c r="BL57" s="11">
        <f t="shared" si="1"/>
        <v>1.4448674695313573E-6</v>
      </c>
      <c r="BM57" s="18">
        <f t="shared" si="2"/>
        <v>2913302.7480481458</v>
      </c>
      <c r="BN57" s="3">
        <v>2706000</v>
      </c>
      <c r="BO57" s="3">
        <v>7645600</v>
      </c>
      <c r="BP57" s="2">
        <v>1260400</v>
      </c>
      <c r="BQ57" s="2">
        <v>1198800</v>
      </c>
      <c r="BR57" s="4">
        <v>1</v>
      </c>
      <c r="BS57" s="4">
        <v>1</v>
      </c>
      <c r="BT57" s="5">
        <v>607630</v>
      </c>
      <c r="BU57" s="5">
        <v>776580</v>
      </c>
    </row>
    <row r="58" spans="1:73" x14ac:dyDescent="0.2">
      <c r="A58" s="11" t="s">
        <v>1517</v>
      </c>
      <c r="B58" s="11" t="s">
        <v>1517</v>
      </c>
      <c r="C58" s="11">
        <v>2</v>
      </c>
      <c r="D58" s="11">
        <v>2</v>
      </c>
      <c r="E58" s="11">
        <v>2</v>
      </c>
      <c r="F58" s="11" t="s">
        <v>1518</v>
      </c>
      <c r="G58" s="11" t="s">
        <v>1519</v>
      </c>
      <c r="H58" s="11" t="s">
        <v>1519</v>
      </c>
      <c r="I58" s="11" t="s">
        <v>1520</v>
      </c>
      <c r="J58" s="15">
        <v>1</v>
      </c>
      <c r="K58" s="15">
        <v>2</v>
      </c>
      <c r="L58" s="15">
        <v>2</v>
      </c>
      <c r="M58" s="15">
        <v>2</v>
      </c>
      <c r="N58">
        <v>2</v>
      </c>
      <c r="O58">
        <v>2</v>
      </c>
      <c r="P58">
        <v>1</v>
      </c>
      <c r="Q58">
        <v>1</v>
      </c>
      <c r="R58">
        <v>0</v>
      </c>
      <c r="S58">
        <v>0</v>
      </c>
      <c r="T58">
        <v>2</v>
      </c>
      <c r="U58">
        <v>1</v>
      </c>
      <c r="V58">
        <v>2</v>
      </c>
      <c r="W58">
        <v>2</v>
      </c>
      <c r="X58">
        <v>1</v>
      </c>
      <c r="Y58">
        <v>1</v>
      </c>
      <c r="Z58">
        <v>0</v>
      </c>
      <c r="AA58">
        <v>0</v>
      </c>
      <c r="AB58">
        <v>2</v>
      </c>
      <c r="AC58">
        <v>1</v>
      </c>
      <c r="AD58">
        <v>2</v>
      </c>
      <c r="AE58">
        <v>2</v>
      </c>
      <c r="AF58">
        <v>1</v>
      </c>
      <c r="AG58">
        <v>1</v>
      </c>
      <c r="AH58">
        <v>0</v>
      </c>
      <c r="AI58">
        <v>0</v>
      </c>
      <c r="AJ58">
        <v>2</v>
      </c>
      <c r="AK58">
        <v>1</v>
      </c>
      <c r="AL58" s="11">
        <v>4.7</v>
      </c>
      <c r="AM58" s="11">
        <v>4.7</v>
      </c>
      <c r="AN58" s="11">
        <v>4.7</v>
      </c>
      <c r="AO58" s="11">
        <v>67.819000000000003</v>
      </c>
      <c r="AP58" s="11">
        <v>577</v>
      </c>
      <c r="AQ58" s="11">
        <v>577</v>
      </c>
      <c r="AR58" s="11">
        <v>0</v>
      </c>
      <c r="AS58" s="11">
        <v>11.462999999999999</v>
      </c>
      <c r="AT58" t="s">
        <v>77</v>
      </c>
      <c r="AU58" t="s">
        <v>77</v>
      </c>
      <c r="AV58" t="s">
        <v>77</v>
      </c>
      <c r="AW58" t="s">
        <v>84</v>
      </c>
      <c r="AZ58" t="s">
        <v>77</v>
      </c>
      <c r="BA58" t="s">
        <v>84</v>
      </c>
      <c r="BB58">
        <v>4.7</v>
      </c>
      <c r="BC58">
        <v>4.7</v>
      </c>
      <c r="BD58">
        <v>1.7</v>
      </c>
      <c r="BE58">
        <v>1.7</v>
      </c>
      <c r="BF58">
        <v>0</v>
      </c>
      <c r="BG58">
        <v>0</v>
      </c>
      <c r="BH58">
        <v>4.7</v>
      </c>
      <c r="BI58">
        <v>1.7</v>
      </c>
      <c r="BJ58" s="11">
        <v>16124000</v>
      </c>
      <c r="BK58" s="11">
        <f t="shared" si="0"/>
        <v>3.4549403826601348</v>
      </c>
      <c r="BL58" s="11">
        <f t="shared" si="1"/>
        <v>1.2012517042758555E-6</v>
      </c>
      <c r="BM58" s="18">
        <f t="shared" si="2"/>
        <v>2876116.9456511689</v>
      </c>
      <c r="BN58" s="3">
        <v>5495400</v>
      </c>
      <c r="BO58" s="3">
        <v>5718300</v>
      </c>
      <c r="BP58" s="2">
        <v>1744700</v>
      </c>
      <c r="BQ58" s="2">
        <v>1501000</v>
      </c>
      <c r="BR58" s="4">
        <v>1</v>
      </c>
      <c r="BS58" s="4">
        <v>1</v>
      </c>
      <c r="BT58" s="5">
        <v>997060</v>
      </c>
      <c r="BU58" s="5">
        <v>667870</v>
      </c>
    </row>
    <row r="59" spans="1:73" x14ac:dyDescent="0.2">
      <c r="A59" s="11" t="s">
        <v>3407</v>
      </c>
      <c r="B59" s="11" t="s">
        <v>3407</v>
      </c>
      <c r="C59" s="11">
        <v>1</v>
      </c>
      <c r="D59" s="11">
        <v>1</v>
      </c>
      <c r="E59" s="11">
        <v>1</v>
      </c>
      <c r="F59" s="11" t="s">
        <v>3408</v>
      </c>
      <c r="G59" s="11" t="s">
        <v>3409</v>
      </c>
      <c r="H59" s="11" t="s">
        <v>3409</v>
      </c>
      <c r="I59" s="11" t="s">
        <v>3410</v>
      </c>
      <c r="J59" s="15">
        <v>1</v>
      </c>
      <c r="K59" s="15">
        <v>1</v>
      </c>
      <c r="L59" s="15">
        <v>1</v>
      </c>
      <c r="M59" s="15">
        <v>1</v>
      </c>
      <c r="N59">
        <v>1</v>
      </c>
      <c r="O59">
        <v>1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 s="11">
        <v>4.4000000000000004</v>
      </c>
      <c r="AM59" s="11">
        <v>4.4000000000000004</v>
      </c>
      <c r="AN59" s="11">
        <v>4.4000000000000004</v>
      </c>
      <c r="AO59" s="11">
        <v>17.27</v>
      </c>
      <c r="AP59" s="11">
        <v>158</v>
      </c>
      <c r="AQ59" s="11">
        <v>158</v>
      </c>
      <c r="AR59" s="11">
        <v>9.1219999999999999E-3</v>
      </c>
      <c r="AS59" s="11">
        <v>5.9629000000000003</v>
      </c>
      <c r="AT59" t="s">
        <v>77</v>
      </c>
      <c r="AU59" t="s">
        <v>77</v>
      </c>
      <c r="BB59">
        <v>4.4000000000000004</v>
      </c>
      <c r="BC59">
        <v>4.4000000000000004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 s="11">
        <v>5688300</v>
      </c>
      <c r="BK59" s="11">
        <f t="shared" si="0"/>
        <v>2844150</v>
      </c>
      <c r="BL59" s="11">
        <f t="shared" si="1"/>
        <v>1</v>
      </c>
      <c r="BM59" s="18">
        <f t="shared" si="2"/>
        <v>2844150</v>
      </c>
      <c r="BN59" s="3">
        <v>3126100</v>
      </c>
      <c r="BO59" s="3">
        <v>2562200</v>
      </c>
      <c r="BP59" s="2">
        <v>1</v>
      </c>
      <c r="BQ59" s="2">
        <v>1</v>
      </c>
      <c r="BR59" s="4">
        <v>1</v>
      </c>
      <c r="BS59" s="4">
        <v>1</v>
      </c>
      <c r="BT59" s="5">
        <v>1</v>
      </c>
      <c r="BU59" s="5">
        <v>1</v>
      </c>
    </row>
    <row r="60" spans="1:73" x14ac:dyDescent="0.2">
      <c r="A60" s="11" t="s">
        <v>2863</v>
      </c>
      <c r="B60" s="11" t="s">
        <v>2863</v>
      </c>
      <c r="C60" s="11" t="s">
        <v>1267</v>
      </c>
      <c r="D60" s="11" t="s">
        <v>1267</v>
      </c>
      <c r="E60" s="11" t="s">
        <v>1267</v>
      </c>
      <c r="F60" s="11" t="s">
        <v>2864</v>
      </c>
      <c r="G60" s="11" t="s">
        <v>2865</v>
      </c>
      <c r="H60" s="11">
        <v>40787</v>
      </c>
      <c r="I60" s="11" t="s">
        <v>2866</v>
      </c>
      <c r="J60" s="15">
        <v>3</v>
      </c>
      <c r="K60" s="15">
        <v>2</v>
      </c>
      <c r="L60" s="15">
        <v>2</v>
      </c>
      <c r="M60" s="15">
        <v>2</v>
      </c>
      <c r="N60">
        <v>2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2</v>
      </c>
      <c r="W60">
        <v>2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2</v>
      </c>
      <c r="AE60">
        <v>2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 s="11">
        <v>4.2</v>
      </c>
      <c r="AM60" s="11">
        <v>4.2</v>
      </c>
      <c r="AN60" s="11">
        <v>4.2</v>
      </c>
      <c r="AO60" s="11">
        <v>49.398000000000003</v>
      </c>
      <c r="AP60" s="11">
        <v>429</v>
      </c>
      <c r="AQ60" s="11" t="s">
        <v>2867</v>
      </c>
      <c r="AR60" s="11">
        <v>0</v>
      </c>
      <c r="AS60" s="11">
        <v>10.882999999999999</v>
      </c>
      <c r="AT60" t="s">
        <v>84</v>
      </c>
      <c r="AU60" t="s">
        <v>77</v>
      </c>
      <c r="BB60">
        <v>4.2</v>
      </c>
      <c r="BC60">
        <v>4.2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 s="11">
        <v>5686900</v>
      </c>
      <c r="BK60" s="11">
        <f t="shared" si="0"/>
        <v>2843450</v>
      </c>
      <c r="BL60" s="11">
        <f t="shared" si="1"/>
        <v>1</v>
      </c>
      <c r="BM60" s="18">
        <f t="shared" si="2"/>
        <v>2843450</v>
      </c>
      <c r="BN60" s="3">
        <v>3265500</v>
      </c>
      <c r="BO60" s="3">
        <v>2421400</v>
      </c>
      <c r="BP60" s="2">
        <v>1</v>
      </c>
      <c r="BQ60" s="2">
        <v>1</v>
      </c>
      <c r="BR60" s="4">
        <v>1</v>
      </c>
      <c r="BS60" s="4">
        <v>1</v>
      </c>
      <c r="BT60" s="5">
        <v>1</v>
      </c>
      <c r="BU60" s="5">
        <v>1</v>
      </c>
    </row>
    <row r="61" spans="1:73" x14ac:dyDescent="0.2">
      <c r="A61" s="11" t="s">
        <v>3664</v>
      </c>
      <c r="B61" s="11" t="s">
        <v>3664</v>
      </c>
      <c r="C61" s="11">
        <v>1</v>
      </c>
      <c r="D61" s="11">
        <v>1</v>
      </c>
      <c r="E61" s="11">
        <v>1</v>
      </c>
      <c r="F61" s="11" t="s">
        <v>3665</v>
      </c>
      <c r="G61" s="11" t="s">
        <v>3666</v>
      </c>
      <c r="H61" s="11" t="s">
        <v>3666</v>
      </c>
      <c r="I61" s="11" t="s">
        <v>3667</v>
      </c>
      <c r="J61" s="15">
        <v>1</v>
      </c>
      <c r="K61" s="15">
        <v>1</v>
      </c>
      <c r="L61" s="15">
        <v>1</v>
      </c>
      <c r="M61" s="15">
        <v>1</v>
      </c>
      <c r="N61">
        <v>1</v>
      </c>
      <c r="O61">
        <v>1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 s="11">
        <v>3.9</v>
      </c>
      <c r="AM61" s="11">
        <v>3.9</v>
      </c>
      <c r="AN61" s="11">
        <v>3.9</v>
      </c>
      <c r="AO61" s="11">
        <v>40.307000000000002</v>
      </c>
      <c r="AP61" s="11">
        <v>359</v>
      </c>
      <c r="AQ61" s="11">
        <v>359</v>
      </c>
      <c r="AR61" s="11">
        <v>0</v>
      </c>
      <c r="AS61" s="11">
        <v>7.1161000000000003</v>
      </c>
      <c r="AT61" t="s">
        <v>77</v>
      </c>
      <c r="AU61" t="s">
        <v>84</v>
      </c>
      <c r="BB61">
        <v>3.9</v>
      </c>
      <c r="BC61">
        <v>3.9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 s="11">
        <v>5614800</v>
      </c>
      <c r="BK61" s="11">
        <f t="shared" si="0"/>
        <v>2807400</v>
      </c>
      <c r="BL61" s="11">
        <f t="shared" si="1"/>
        <v>1</v>
      </c>
      <c r="BM61" s="18">
        <f t="shared" si="2"/>
        <v>2807400</v>
      </c>
      <c r="BN61" s="3">
        <v>2928600</v>
      </c>
      <c r="BO61" s="3">
        <v>2686200</v>
      </c>
      <c r="BP61" s="2">
        <v>1</v>
      </c>
      <c r="BQ61" s="2">
        <v>1</v>
      </c>
      <c r="BR61" s="4">
        <v>1</v>
      </c>
      <c r="BS61" s="4">
        <v>1</v>
      </c>
      <c r="BT61" s="5">
        <v>1</v>
      </c>
      <c r="BU61" s="5">
        <v>1</v>
      </c>
    </row>
    <row r="62" spans="1:73" x14ac:dyDescent="0.2">
      <c r="A62" s="11" t="s">
        <v>2269</v>
      </c>
      <c r="B62" s="11" t="s">
        <v>2269</v>
      </c>
      <c r="C62" s="11">
        <v>2</v>
      </c>
      <c r="D62" s="11">
        <v>2</v>
      </c>
      <c r="E62" s="11">
        <v>2</v>
      </c>
      <c r="F62" s="11" t="s">
        <v>2270</v>
      </c>
      <c r="G62" s="11" t="s">
        <v>2271</v>
      </c>
      <c r="H62" s="11" t="s">
        <v>2271</v>
      </c>
      <c r="I62" s="11" t="s">
        <v>2272</v>
      </c>
      <c r="J62" s="15">
        <v>1</v>
      </c>
      <c r="K62" s="15">
        <v>2</v>
      </c>
      <c r="L62" s="15">
        <v>2</v>
      </c>
      <c r="M62" s="15">
        <v>2</v>
      </c>
      <c r="N62">
        <v>2</v>
      </c>
      <c r="O62">
        <v>1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2</v>
      </c>
      <c r="W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2</v>
      </c>
      <c r="AE62">
        <v>1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 s="11">
        <v>17.3</v>
      </c>
      <c r="AM62" s="11">
        <v>17.3</v>
      </c>
      <c r="AN62" s="11">
        <v>17.3</v>
      </c>
      <c r="AO62" s="11">
        <v>14.478</v>
      </c>
      <c r="AP62" s="11">
        <v>127</v>
      </c>
      <c r="AQ62" s="11">
        <v>127</v>
      </c>
      <c r="AR62" s="11">
        <v>0</v>
      </c>
      <c r="AS62" s="11">
        <v>14.019</v>
      </c>
      <c r="AT62" t="s">
        <v>77</v>
      </c>
      <c r="AU62" t="s">
        <v>77</v>
      </c>
      <c r="BB62">
        <v>17.3</v>
      </c>
      <c r="BC62">
        <v>11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 s="11">
        <v>5584900</v>
      </c>
      <c r="BK62" s="11">
        <f t="shared" si="0"/>
        <v>2792450</v>
      </c>
      <c r="BL62" s="11">
        <f t="shared" si="1"/>
        <v>1</v>
      </c>
      <c r="BM62" s="18">
        <f t="shared" si="2"/>
        <v>2792450</v>
      </c>
      <c r="BN62" s="3">
        <v>2685000</v>
      </c>
      <c r="BO62" s="3">
        <v>2899900</v>
      </c>
      <c r="BP62" s="2">
        <v>1</v>
      </c>
      <c r="BQ62" s="2">
        <v>1</v>
      </c>
      <c r="BR62" s="4">
        <v>1</v>
      </c>
      <c r="BS62" s="4">
        <v>1</v>
      </c>
      <c r="BT62" s="5">
        <v>1</v>
      </c>
      <c r="BU62" s="5">
        <v>1</v>
      </c>
    </row>
    <row r="63" spans="1:73" x14ac:dyDescent="0.2">
      <c r="A63" s="11" t="s">
        <v>1728</v>
      </c>
      <c r="B63" s="11" t="s">
        <v>1728</v>
      </c>
      <c r="C63" s="11">
        <v>2</v>
      </c>
      <c r="D63" s="11">
        <v>2</v>
      </c>
      <c r="E63" s="11">
        <v>2</v>
      </c>
      <c r="F63" s="11" t="s">
        <v>1729</v>
      </c>
      <c r="G63" s="11" t="s">
        <v>1730</v>
      </c>
      <c r="H63" s="11" t="s">
        <v>1730</v>
      </c>
      <c r="I63" s="11" t="s">
        <v>1731</v>
      </c>
      <c r="J63" s="15">
        <v>1</v>
      </c>
      <c r="K63" s="15">
        <v>2</v>
      </c>
      <c r="L63" s="15">
        <v>2</v>
      </c>
      <c r="M63" s="15">
        <v>2</v>
      </c>
      <c r="N63">
        <v>1</v>
      </c>
      <c r="O63">
        <v>2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2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 s="11">
        <v>3.2</v>
      </c>
      <c r="AM63" s="11">
        <v>3.2</v>
      </c>
      <c r="AN63" s="11">
        <v>3.2</v>
      </c>
      <c r="AO63" s="11">
        <v>96.557000000000002</v>
      </c>
      <c r="AP63" s="11">
        <v>863</v>
      </c>
      <c r="AQ63" s="11">
        <v>863</v>
      </c>
      <c r="AR63" s="11">
        <v>0</v>
      </c>
      <c r="AS63" s="11">
        <v>11.321999999999999</v>
      </c>
      <c r="AT63" t="s">
        <v>77</v>
      </c>
      <c r="AU63" t="s">
        <v>77</v>
      </c>
      <c r="BB63">
        <v>0.9</v>
      </c>
      <c r="BC63">
        <v>3.2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 s="11">
        <v>5531000</v>
      </c>
      <c r="BK63" s="11">
        <f t="shared" si="0"/>
        <v>2765500</v>
      </c>
      <c r="BL63" s="11">
        <f t="shared" si="1"/>
        <v>1</v>
      </c>
      <c r="BM63" s="18">
        <f t="shared" si="2"/>
        <v>2765500</v>
      </c>
      <c r="BN63" s="3">
        <v>2342100</v>
      </c>
      <c r="BO63" s="3">
        <v>3188900</v>
      </c>
      <c r="BP63" s="2">
        <v>1</v>
      </c>
      <c r="BQ63" s="2">
        <v>1</v>
      </c>
      <c r="BR63" s="4">
        <v>1</v>
      </c>
      <c r="BS63" s="4">
        <v>1</v>
      </c>
      <c r="BT63" s="5">
        <v>1</v>
      </c>
      <c r="BU63" s="5">
        <v>1</v>
      </c>
    </row>
    <row r="64" spans="1:73" x14ac:dyDescent="0.2">
      <c r="A64" s="11" t="s">
        <v>423</v>
      </c>
      <c r="B64" s="11" t="s">
        <v>423</v>
      </c>
      <c r="C64" s="11" t="s">
        <v>86</v>
      </c>
      <c r="D64" s="11" t="s">
        <v>86</v>
      </c>
      <c r="E64" s="11" t="s">
        <v>86</v>
      </c>
      <c r="F64" s="11" t="s">
        <v>424</v>
      </c>
      <c r="G64" s="11" t="s">
        <v>425</v>
      </c>
      <c r="H64" s="11" t="s">
        <v>3933</v>
      </c>
      <c r="I64" s="11" t="s">
        <v>426</v>
      </c>
      <c r="J64" s="15">
        <v>2</v>
      </c>
      <c r="K64" s="15">
        <v>1</v>
      </c>
      <c r="L64" s="15">
        <v>1</v>
      </c>
      <c r="M64" s="15">
        <v>1</v>
      </c>
      <c r="N64">
        <v>1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1</v>
      </c>
      <c r="W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 s="11">
        <v>4.5999999999999996</v>
      </c>
      <c r="AM64" s="11">
        <v>4.5999999999999996</v>
      </c>
      <c r="AN64" s="11">
        <v>4.5999999999999996</v>
      </c>
      <c r="AO64" s="11">
        <v>21.670999999999999</v>
      </c>
      <c r="AP64" s="11">
        <v>195</v>
      </c>
      <c r="AQ64" s="11" t="s">
        <v>427</v>
      </c>
      <c r="AR64" s="11">
        <v>9.1847999999999999E-3</v>
      </c>
      <c r="AS64" s="11">
        <v>5.9748000000000001</v>
      </c>
      <c r="AT64" t="s">
        <v>77</v>
      </c>
      <c r="AU64" t="s">
        <v>84</v>
      </c>
      <c r="BB64">
        <v>4.5999999999999996</v>
      </c>
      <c r="BC64">
        <v>4.5999999999999996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 s="11">
        <v>5359300</v>
      </c>
      <c r="BK64" s="11">
        <f t="shared" si="0"/>
        <v>2679650</v>
      </c>
      <c r="BL64" s="11">
        <f t="shared" si="1"/>
        <v>1</v>
      </c>
      <c r="BM64" s="18">
        <f t="shared" si="2"/>
        <v>2679650</v>
      </c>
      <c r="BN64" s="3">
        <v>2891000</v>
      </c>
      <c r="BO64" s="3">
        <v>2468300</v>
      </c>
      <c r="BP64" s="2">
        <v>1</v>
      </c>
      <c r="BQ64" s="2">
        <v>1</v>
      </c>
      <c r="BR64" s="4">
        <v>1</v>
      </c>
      <c r="BS64" s="4">
        <v>1</v>
      </c>
      <c r="BT64" s="5">
        <v>1</v>
      </c>
      <c r="BU64" s="5">
        <v>1</v>
      </c>
    </row>
    <row r="65" spans="1:73" x14ac:dyDescent="0.2">
      <c r="A65" s="11" t="s">
        <v>3576</v>
      </c>
      <c r="B65" s="11" t="s">
        <v>3576</v>
      </c>
      <c r="C65" s="11">
        <v>3</v>
      </c>
      <c r="D65" s="11">
        <v>1</v>
      </c>
      <c r="E65" s="11">
        <v>1</v>
      </c>
      <c r="F65" s="11" t="s">
        <v>3577</v>
      </c>
      <c r="G65" s="11" t="s">
        <v>3578</v>
      </c>
      <c r="H65" s="11" t="s">
        <v>3578</v>
      </c>
      <c r="I65" s="11" t="s">
        <v>3579</v>
      </c>
      <c r="J65" s="15">
        <v>1</v>
      </c>
      <c r="K65" s="15">
        <v>3</v>
      </c>
      <c r="L65" s="15">
        <v>1</v>
      </c>
      <c r="M65" s="15">
        <v>1</v>
      </c>
      <c r="N65">
        <v>2</v>
      </c>
      <c r="O65">
        <v>2</v>
      </c>
      <c r="P65">
        <v>0</v>
      </c>
      <c r="Q65">
        <v>0</v>
      </c>
      <c r="R65">
        <v>0</v>
      </c>
      <c r="S65">
        <v>0</v>
      </c>
      <c r="T65">
        <v>3</v>
      </c>
      <c r="U65">
        <v>3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1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1</v>
      </c>
      <c r="AK65">
        <v>1</v>
      </c>
      <c r="AL65" s="11">
        <v>47.9</v>
      </c>
      <c r="AM65" s="11">
        <v>17.8</v>
      </c>
      <c r="AN65" s="11">
        <v>17.8</v>
      </c>
      <c r="AO65" s="11">
        <v>8.1576000000000004</v>
      </c>
      <c r="AP65" s="11">
        <v>73</v>
      </c>
      <c r="AQ65" s="11">
        <v>73</v>
      </c>
      <c r="AR65" s="11">
        <v>0</v>
      </c>
      <c r="AS65" s="11">
        <v>6.5301</v>
      </c>
      <c r="AT65" t="s">
        <v>84</v>
      </c>
      <c r="AU65" t="s">
        <v>84</v>
      </c>
      <c r="AZ65" t="s">
        <v>77</v>
      </c>
      <c r="BA65" t="s">
        <v>77</v>
      </c>
      <c r="BB65">
        <v>30.1</v>
      </c>
      <c r="BC65">
        <v>30.1</v>
      </c>
      <c r="BD65">
        <v>0</v>
      </c>
      <c r="BE65">
        <v>0</v>
      </c>
      <c r="BF65">
        <v>0</v>
      </c>
      <c r="BG65">
        <v>0</v>
      </c>
      <c r="BH65">
        <v>47.9</v>
      </c>
      <c r="BI65">
        <v>47.9</v>
      </c>
      <c r="BJ65" s="11">
        <v>5322800</v>
      </c>
      <c r="BK65" s="11">
        <f t="shared" si="0"/>
        <v>1</v>
      </c>
      <c r="BL65" s="11">
        <f t="shared" si="1"/>
        <v>3.7574209062899228E-7</v>
      </c>
      <c r="BM65" s="18">
        <f t="shared" si="2"/>
        <v>2661400</v>
      </c>
      <c r="BN65" s="3">
        <v>1</v>
      </c>
      <c r="BO65" s="3">
        <v>1</v>
      </c>
      <c r="BP65" s="2">
        <v>1</v>
      </c>
      <c r="BQ65" s="2">
        <v>1</v>
      </c>
      <c r="BR65" s="4">
        <v>1</v>
      </c>
      <c r="BS65" s="4">
        <v>1</v>
      </c>
      <c r="BT65" s="5">
        <v>2682100</v>
      </c>
      <c r="BU65" s="5">
        <v>2640700</v>
      </c>
    </row>
    <row r="66" spans="1:73" x14ac:dyDescent="0.2">
      <c r="A66" s="11" t="s">
        <v>1020</v>
      </c>
      <c r="B66" s="11" t="s">
        <v>1020</v>
      </c>
      <c r="C66" s="11">
        <v>3</v>
      </c>
      <c r="D66" s="11">
        <v>1</v>
      </c>
      <c r="E66" s="11">
        <v>1</v>
      </c>
      <c r="F66" s="11" t="s">
        <v>1021</v>
      </c>
      <c r="G66" s="11" t="s">
        <v>1022</v>
      </c>
      <c r="H66" s="11" t="s">
        <v>1022</v>
      </c>
      <c r="I66" s="11" t="s">
        <v>1023</v>
      </c>
      <c r="J66" s="15">
        <v>1</v>
      </c>
      <c r="K66" s="15">
        <v>3</v>
      </c>
      <c r="L66" s="15">
        <v>1</v>
      </c>
      <c r="M66" s="15">
        <v>1</v>
      </c>
      <c r="N66">
        <v>3</v>
      </c>
      <c r="O66">
        <v>3</v>
      </c>
      <c r="P66">
        <v>1</v>
      </c>
      <c r="Q66">
        <v>1</v>
      </c>
      <c r="R66">
        <v>2</v>
      </c>
      <c r="S66">
        <v>2</v>
      </c>
      <c r="T66">
        <v>2</v>
      </c>
      <c r="U66">
        <v>1</v>
      </c>
      <c r="V66">
        <v>1</v>
      </c>
      <c r="W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 s="11">
        <v>15.2</v>
      </c>
      <c r="AM66" s="11">
        <v>6</v>
      </c>
      <c r="AN66" s="11">
        <v>6</v>
      </c>
      <c r="AO66" s="11">
        <v>47.268000000000001</v>
      </c>
      <c r="AP66" s="11">
        <v>434</v>
      </c>
      <c r="AQ66" s="11">
        <v>434</v>
      </c>
      <c r="AR66" s="11">
        <v>0</v>
      </c>
      <c r="AS66" s="11">
        <v>9.8407</v>
      </c>
      <c r="AT66" t="s">
        <v>77</v>
      </c>
      <c r="AU66" t="s">
        <v>77</v>
      </c>
      <c r="AV66" t="s">
        <v>84</v>
      </c>
      <c r="AW66" t="s">
        <v>84</v>
      </c>
      <c r="AX66" t="s">
        <v>84</v>
      </c>
      <c r="AY66" t="s">
        <v>84</v>
      </c>
      <c r="AZ66" t="s">
        <v>84</v>
      </c>
      <c r="BA66" t="s">
        <v>84</v>
      </c>
      <c r="BB66">
        <v>15.2</v>
      </c>
      <c r="BC66">
        <v>15.2</v>
      </c>
      <c r="BD66">
        <v>4.0999999999999996</v>
      </c>
      <c r="BE66">
        <v>4.0999999999999996</v>
      </c>
      <c r="BF66">
        <v>9.1999999999999993</v>
      </c>
      <c r="BG66">
        <v>9.1999999999999993</v>
      </c>
      <c r="BH66">
        <v>9.1999999999999993</v>
      </c>
      <c r="BI66">
        <v>4.0999999999999996</v>
      </c>
      <c r="BJ66" s="11">
        <v>5222200</v>
      </c>
      <c r="BK66" s="11">
        <f t="shared" ref="BK66:BK129" si="3">(((BN66+BO66)/2)/((BP66+BQ66)/2))</f>
        <v>2611100</v>
      </c>
      <c r="BL66" s="11">
        <f t="shared" ref="BL66:BL129" si="4">((BR66+BS66)/2)/((BT66+BU66)/2)</f>
        <v>1</v>
      </c>
      <c r="BM66" s="18">
        <f t="shared" ref="BM66:BM129" si="5">BK66/BL66</f>
        <v>2611100</v>
      </c>
      <c r="BN66" s="3">
        <v>2414800</v>
      </c>
      <c r="BO66" s="3">
        <v>2807400</v>
      </c>
      <c r="BP66" s="2">
        <v>1</v>
      </c>
      <c r="BQ66" s="2">
        <v>1</v>
      </c>
      <c r="BR66" s="4">
        <v>1</v>
      </c>
      <c r="BS66" s="4">
        <v>1</v>
      </c>
      <c r="BT66" s="5">
        <v>1</v>
      </c>
      <c r="BU66" s="5">
        <v>1</v>
      </c>
    </row>
    <row r="67" spans="1:73" x14ac:dyDescent="0.2">
      <c r="A67" s="11" t="s">
        <v>2811</v>
      </c>
      <c r="B67" s="11" t="s">
        <v>2811</v>
      </c>
      <c r="C67" s="11">
        <v>1</v>
      </c>
      <c r="D67" s="11">
        <v>1</v>
      </c>
      <c r="E67" s="11">
        <v>1</v>
      </c>
      <c r="F67" s="11" t="s">
        <v>2812</v>
      </c>
      <c r="G67" s="11" t="s">
        <v>2813</v>
      </c>
      <c r="H67" s="11" t="s">
        <v>2813</v>
      </c>
      <c r="I67" s="11" t="s">
        <v>2814</v>
      </c>
      <c r="J67" s="15">
        <v>1</v>
      </c>
      <c r="K67" s="15">
        <v>1</v>
      </c>
      <c r="L67" s="15">
        <v>1</v>
      </c>
      <c r="M67" s="15">
        <v>1</v>
      </c>
      <c r="N67">
        <v>1</v>
      </c>
      <c r="O67">
        <v>1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</v>
      </c>
      <c r="W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1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 s="11">
        <v>7.8</v>
      </c>
      <c r="AM67" s="11">
        <v>7.8</v>
      </c>
      <c r="AN67" s="11">
        <v>7.8</v>
      </c>
      <c r="AO67" s="11">
        <v>19.198</v>
      </c>
      <c r="AP67" s="11">
        <v>166</v>
      </c>
      <c r="AQ67" s="11">
        <v>166</v>
      </c>
      <c r="AR67" s="11">
        <v>0</v>
      </c>
      <c r="AS67" s="11">
        <v>6.6532999999999998</v>
      </c>
      <c r="AT67" t="s">
        <v>84</v>
      </c>
      <c r="AU67" t="s">
        <v>77</v>
      </c>
      <c r="BB67">
        <v>7.8</v>
      </c>
      <c r="BC67">
        <v>7.8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 s="11">
        <v>4946900</v>
      </c>
      <c r="BK67" s="11">
        <f t="shared" si="3"/>
        <v>2473450</v>
      </c>
      <c r="BL67" s="11">
        <f t="shared" si="4"/>
        <v>1</v>
      </c>
      <c r="BM67" s="18">
        <f t="shared" si="5"/>
        <v>2473450</v>
      </c>
      <c r="BN67" s="3">
        <v>2768200</v>
      </c>
      <c r="BO67" s="3">
        <v>2178700</v>
      </c>
      <c r="BP67" s="2">
        <v>1</v>
      </c>
      <c r="BQ67" s="2">
        <v>1</v>
      </c>
      <c r="BR67" s="4">
        <v>1</v>
      </c>
      <c r="BS67" s="4">
        <v>1</v>
      </c>
      <c r="BT67" s="5">
        <v>1</v>
      </c>
      <c r="BU67" s="5">
        <v>1</v>
      </c>
    </row>
    <row r="68" spans="1:73" x14ac:dyDescent="0.2">
      <c r="A68" s="11" t="s">
        <v>2289</v>
      </c>
      <c r="B68" s="11" t="s">
        <v>2289</v>
      </c>
      <c r="C68" s="11">
        <v>6</v>
      </c>
      <c r="D68" s="11">
        <v>1</v>
      </c>
      <c r="E68" s="11">
        <v>1</v>
      </c>
      <c r="F68" s="11" t="s">
        <v>2290</v>
      </c>
      <c r="G68" s="11" t="s">
        <v>2291</v>
      </c>
      <c r="H68" s="11" t="s">
        <v>2291</v>
      </c>
      <c r="I68" s="11" t="s">
        <v>2292</v>
      </c>
      <c r="J68" s="15">
        <v>1</v>
      </c>
      <c r="K68" s="15">
        <v>6</v>
      </c>
      <c r="L68" s="15">
        <v>1</v>
      </c>
      <c r="M68" s="15">
        <v>1</v>
      </c>
      <c r="N68">
        <v>6</v>
      </c>
      <c r="O68">
        <v>6</v>
      </c>
      <c r="P68">
        <v>2</v>
      </c>
      <c r="Q68">
        <v>2</v>
      </c>
      <c r="R68">
        <v>2</v>
      </c>
      <c r="S68">
        <v>1</v>
      </c>
      <c r="T68">
        <v>1</v>
      </c>
      <c r="U68">
        <v>1</v>
      </c>
      <c r="V68">
        <v>1</v>
      </c>
      <c r="W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 s="11">
        <v>23.5</v>
      </c>
      <c r="AM68" s="11">
        <v>3.1</v>
      </c>
      <c r="AN68" s="11">
        <v>3.1</v>
      </c>
      <c r="AO68" s="11">
        <v>37.186</v>
      </c>
      <c r="AP68" s="11">
        <v>327</v>
      </c>
      <c r="AQ68" s="11">
        <v>327</v>
      </c>
      <c r="AR68" s="11">
        <v>6.9766999999999997E-3</v>
      </c>
      <c r="AS68" s="11">
        <v>6.0213999999999999</v>
      </c>
      <c r="AT68" t="s">
        <v>77</v>
      </c>
      <c r="AU68" t="s">
        <v>77</v>
      </c>
      <c r="AV68" t="s">
        <v>84</v>
      </c>
      <c r="AW68" t="s">
        <v>84</v>
      </c>
      <c r="AX68" t="s">
        <v>84</v>
      </c>
      <c r="AY68" t="s">
        <v>84</v>
      </c>
      <c r="AZ68" t="s">
        <v>84</v>
      </c>
      <c r="BA68" t="s">
        <v>84</v>
      </c>
      <c r="BB68">
        <v>23.5</v>
      </c>
      <c r="BC68">
        <v>23.5</v>
      </c>
      <c r="BD68">
        <v>7</v>
      </c>
      <c r="BE68">
        <v>7</v>
      </c>
      <c r="BF68">
        <v>8</v>
      </c>
      <c r="BG68">
        <v>5.2</v>
      </c>
      <c r="BH68">
        <v>2.8</v>
      </c>
      <c r="BI68">
        <v>2.8</v>
      </c>
      <c r="BJ68" s="11">
        <v>4913400</v>
      </c>
      <c r="BK68" s="11">
        <f t="shared" si="3"/>
        <v>2456700</v>
      </c>
      <c r="BL68" s="11">
        <f t="shared" si="4"/>
        <v>1</v>
      </c>
      <c r="BM68" s="18">
        <f t="shared" si="5"/>
        <v>2456700</v>
      </c>
      <c r="BN68" s="3">
        <v>2994700</v>
      </c>
      <c r="BO68" s="3">
        <v>1918700</v>
      </c>
      <c r="BP68" s="2">
        <v>1</v>
      </c>
      <c r="BQ68" s="2">
        <v>1</v>
      </c>
      <c r="BR68" s="4">
        <v>1</v>
      </c>
      <c r="BS68" s="4">
        <v>1</v>
      </c>
      <c r="BT68" s="5">
        <v>1</v>
      </c>
      <c r="BU68" s="5">
        <v>1</v>
      </c>
    </row>
    <row r="69" spans="1:73" x14ac:dyDescent="0.2">
      <c r="A69" s="11" t="s">
        <v>849</v>
      </c>
      <c r="B69" s="11" t="s">
        <v>849</v>
      </c>
      <c r="C69" s="11" t="s">
        <v>130</v>
      </c>
      <c r="D69" s="11" t="s">
        <v>130</v>
      </c>
      <c r="E69" s="11" t="s">
        <v>130</v>
      </c>
      <c r="F69" s="11" t="s">
        <v>850</v>
      </c>
      <c r="G69" s="11" t="s">
        <v>851</v>
      </c>
      <c r="H69" s="11" t="s">
        <v>3942</v>
      </c>
      <c r="I69" s="11" t="s">
        <v>852</v>
      </c>
      <c r="J69" s="15">
        <v>2</v>
      </c>
      <c r="K69" s="15">
        <v>2</v>
      </c>
      <c r="L69" s="15">
        <v>2</v>
      </c>
      <c r="M69" s="15">
        <v>2</v>
      </c>
      <c r="N69">
        <v>2</v>
      </c>
      <c r="O69">
        <v>2</v>
      </c>
      <c r="P69">
        <v>2</v>
      </c>
      <c r="Q69">
        <v>2</v>
      </c>
      <c r="R69">
        <v>0</v>
      </c>
      <c r="S69">
        <v>0</v>
      </c>
      <c r="T69">
        <v>2</v>
      </c>
      <c r="U69">
        <v>1</v>
      </c>
      <c r="V69">
        <v>2</v>
      </c>
      <c r="W69">
        <v>2</v>
      </c>
      <c r="X69">
        <v>2</v>
      </c>
      <c r="Y69">
        <v>2</v>
      </c>
      <c r="Z69">
        <v>0</v>
      </c>
      <c r="AA69">
        <v>0</v>
      </c>
      <c r="AB69">
        <v>2</v>
      </c>
      <c r="AC69">
        <v>1</v>
      </c>
      <c r="AD69">
        <v>2</v>
      </c>
      <c r="AE69">
        <v>2</v>
      </c>
      <c r="AF69">
        <v>2</v>
      </c>
      <c r="AG69">
        <v>2</v>
      </c>
      <c r="AH69">
        <v>0</v>
      </c>
      <c r="AI69">
        <v>0</v>
      </c>
      <c r="AJ69">
        <v>2</v>
      </c>
      <c r="AK69">
        <v>1</v>
      </c>
      <c r="AL69" s="11">
        <v>12.9</v>
      </c>
      <c r="AM69" s="11">
        <v>12.9</v>
      </c>
      <c r="AN69" s="11">
        <v>12.9</v>
      </c>
      <c r="AO69" s="11">
        <v>34.273000000000003</v>
      </c>
      <c r="AP69" s="11">
        <v>317</v>
      </c>
      <c r="AQ69" s="11" t="s">
        <v>853</v>
      </c>
      <c r="AR69" s="11">
        <v>0</v>
      </c>
      <c r="AS69" s="11">
        <v>13.843</v>
      </c>
      <c r="AT69" t="s">
        <v>77</v>
      </c>
      <c r="AU69" t="s">
        <v>84</v>
      </c>
      <c r="AV69" t="s">
        <v>84</v>
      </c>
      <c r="AW69" t="s">
        <v>84</v>
      </c>
      <c r="AZ69" t="s">
        <v>84</v>
      </c>
      <c r="BA69" t="s">
        <v>84</v>
      </c>
      <c r="BB69">
        <v>12.9</v>
      </c>
      <c r="BC69">
        <v>12.9</v>
      </c>
      <c r="BD69">
        <v>12.9</v>
      </c>
      <c r="BE69">
        <v>12.9</v>
      </c>
      <c r="BF69">
        <v>0</v>
      </c>
      <c r="BG69">
        <v>0</v>
      </c>
      <c r="BH69">
        <v>12.9</v>
      </c>
      <c r="BI69">
        <v>3.2</v>
      </c>
      <c r="BJ69" s="11">
        <v>13396000</v>
      </c>
      <c r="BK69" s="11">
        <f t="shared" si="3"/>
        <v>5.168984115987926</v>
      </c>
      <c r="BL69" s="11">
        <f t="shared" si="4"/>
        <v>2.1524354807464646E-6</v>
      </c>
      <c r="BM69" s="18">
        <f t="shared" si="5"/>
        <v>2401458.3304468305</v>
      </c>
      <c r="BN69" s="3">
        <v>5805000</v>
      </c>
      <c r="BO69" s="3">
        <v>4641000</v>
      </c>
      <c r="BP69" s="2">
        <v>883300</v>
      </c>
      <c r="BQ69" s="2">
        <v>1137600</v>
      </c>
      <c r="BR69" s="4">
        <v>1</v>
      </c>
      <c r="BS69" s="4">
        <v>1</v>
      </c>
      <c r="BT69" s="5">
        <v>513340</v>
      </c>
      <c r="BU69" s="5">
        <v>415840</v>
      </c>
    </row>
    <row r="70" spans="1:73" x14ac:dyDescent="0.2">
      <c r="A70" s="11" t="s">
        <v>3507</v>
      </c>
      <c r="B70" s="11" t="s">
        <v>3507</v>
      </c>
      <c r="C70" s="11" t="s">
        <v>147</v>
      </c>
      <c r="D70" s="11" t="s">
        <v>147</v>
      </c>
      <c r="E70" s="11" t="s">
        <v>147</v>
      </c>
      <c r="F70" s="11" t="s">
        <v>3508</v>
      </c>
      <c r="G70" s="11" t="s">
        <v>3509</v>
      </c>
      <c r="H70" s="11" t="s">
        <v>3965</v>
      </c>
      <c r="I70" s="11" t="s">
        <v>3510</v>
      </c>
      <c r="J70" s="15">
        <v>2</v>
      </c>
      <c r="K70" s="15">
        <v>2</v>
      </c>
      <c r="L70" s="15">
        <v>2</v>
      </c>
      <c r="M70" s="15">
        <v>2</v>
      </c>
      <c r="N70">
        <v>1</v>
      </c>
      <c r="O70">
        <v>1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</v>
      </c>
      <c r="W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 s="11">
        <v>5.3</v>
      </c>
      <c r="AM70" s="11">
        <v>5.3</v>
      </c>
      <c r="AN70" s="11">
        <v>5.3</v>
      </c>
      <c r="AO70" s="11">
        <v>40.149000000000001</v>
      </c>
      <c r="AP70" s="11">
        <v>359</v>
      </c>
      <c r="AQ70" s="11" t="s">
        <v>3511</v>
      </c>
      <c r="AR70" s="11">
        <v>0</v>
      </c>
      <c r="AS70" s="11">
        <v>11.082000000000001</v>
      </c>
      <c r="AT70" t="s">
        <v>77</v>
      </c>
      <c r="AU70" t="s">
        <v>77</v>
      </c>
      <c r="BB70">
        <v>2.8</v>
      </c>
      <c r="BC70">
        <v>2.5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 s="11">
        <v>4769200</v>
      </c>
      <c r="BK70" s="11">
        <f t="shared" si="3"/>
        <v>2384550</v>
      </c>
      <c r="BL70" s="11">
        <f t="shared" si="4"/>
        <v>1</v>
      </c>
      <c r="BM70" s="18">
        <f t="shared" si="5"/>
        <v>2384550</v>
      </c>
      <c r="BN70" s="3">
        <v>2389900</v>
      </c>
      <c r="BO70" s="3">
        <v>2379200</v>
      </c>
      <c r="BP70" s="2">
        <v>1</v>
      </c>
      <c r="BQ70" s="2">
        <v>1</v>
      </c>
      <c r="BR70" s="4">
        <v>1</v>
      </c>
      <c r="BS70" s="4">
        <v>1</v>
      </c>
      <c r="BT70" s="5">
        <v>1</v>
      </c>
      <c r="BU70" s="5">
        <v>1</v>
      </c>
    </row>
    <row r="71" spans="1:73" x14ac:dyDescent="0.2">
      <c r="A71" s="11" t="s">
        <v>1537</v>
      </c>
      <c r="B71" s="11" t="s">
        <v>1537</v>
      </c>
      <c r="C71" s="11">
        <v>2</v>
      </c>
      <c r="D71" s="11">
        <v>2</v>
      </c>
      <c r="E71" s="11">
        <v>2</v>
      </c>
      <c r="F71" s="11" t="s">
        <v>1538</v>
      </c>
      <c r="G71" s="11" t="s">
        <v>1539</v>
      </c>
      <c r="H71" s="11" t="s">
        <v>1539</v>
      </c>
      <c r="I71" s="11" t="s">
        <v>1540</v>
      </c>
      <c r="J71" s="15">
        <v>1</v>
      </c>
      <c r="K71" s="15">
        <v>2</v>
      </c>
      <c r="L71" s="15">
        <v>2</v>
      </c>
      <c r="M71" s="15">
        <v>2</v>
      </c>
      <c r="N71">
        <v>2</v>
      </c>
      <c r="O71">
        <v>2</v>
      </c>
      <c r="P71">
        <v>1</v>
      </c>
      <c r="Q71">
        <v>1</v>
      </c>
      <c r="R71">
        <v>0</v>
      </c>
      <c r="S71">
        <v>0</v>
      </c>
      <c r="T71">
        <v>1</v>
      </c>
      <c r="U71">
        <v>1</v>
      </c>
      <c r="V71">
        <v>2</v>
      </c>
      <c r="W71">
        <v>2</v>
      </c>
      <c r="X71">
        <v>1</v>
      </c>
      <c r="Y71">
        <v>1</v>
      </c>
      <c r="Z71">
        <v>0</v>
      </c>
      <c r="AA71">
        <v>0</v>
      </c>
      <c r="AB71">
        <v>1</v>
      </c>
      <c r="AC71">
        <v>1</v>
      </c>
      <c r="AD71">
        <v>2</v>
      </c>
      <c r="AE71">
        <v>2</v>
      </c>
      <c r="AF71">
        <v>1</v>
      </c>
      <c r="AG71">
        <v>1</v>
      </c>
      <c r="AH71">
        <v>0</v>
      </c>
      <c r="AI71">
        <v>0</v>
      </c>
      <c r="AJ71">
        <v>1</v>
      </c>
      <c r="AK71">
        <v>1</v>
      </c>
      <c r="AL71" s="11">
        <v>5.3</v>
      </c>
      <c r="AM71" s="11">
        <v>5.3</v>
      </c>
      <c r="AN71" s="11">
        <v>5.3</v>
      </c>
      <c r="AO71" s="11">
        <v>50.118000000000002</v>
      </c>
      <c r="AP71" s="11">
        <v>437</v>
      </c>
      <c r="AQ71" s="11">
        <v>437</v>
      </c>
      <c r="AR71" s="11">
        <v>0</v>
      </c>
      <c r="AS71" s="11">
        <v>16.113</v>
      </c>
      <c r="AT71" t="s">
        <v>84</v>
      </c>
      <c r="AU71" t="s">
        <v>77</v>
      </c>
      <c r="AV71" t="s">
        <v>84</v>
      </c>
      <c r="AW71" t="s">
        <v>84</v>
      </c>
      <c r="AZ71" t="s">
        <v>84</v>
      </c>
      <c r="BA71" t="s">
        <v>84</v>
      </c>
      <c r="BB71">
        <v>5.3</v>
      </c>
      <c r="BC71">
        <v>5.3</v>
      </c>
      <c r="BD71">
        <v>3</v>
      </c>
      <c r="BE71">
        <v>3</v>
      </c>
      <c r="BF71">
        <v>0</v>
      </c>
      <c r="BG71">
        <v>0</v>
      </c>
      <c r="BH71">
        <v>3</v>
      </c>
      <c r="BI71">
        <v>3</v>
      </c>
      <c r="BJ71" s="11">
        <v>9403300</v>
      </c>
      <c r="BK71" s="11">
        <f t="shared" si="3"/>
        <v>14.155462395403605</v>
      </c>
      <c r="BL71" s="11">
        <f t="shared" si="4"/>
        <v>6.0747805485526839E-6</v>
      </c>
      <c r="BM71" s="18">
        <f t="shared" si="5"/>
        <v>2330201.4422193645</v>
      </c>
      <c r="BN71" s="3">
        <v>4273700</v>
      </c>
      <c r="BO71" s="3">
        <v>4201600</v>
      </c>
      <c r="BP71" s="2">
        <v>284330</v>
      </c>
      <c r="BQ71" s="2">
        <v>314400</v>
      </c>
      <c r="BR71" s="4">
        <v>1</v>
      </c>
      <c r="BS71" s="4">
        <v>1</v>
      </c>
      <c r="BT71" s="5">
        <v>158530</v>
      </c>
      <c r="BU71" s="5">
        <v>170700</v>
      </c>
    </row>
    <row r="72" spans="1:73" x14ac:dyDescent="0.2">
      <c r="A72" s="11" t="s">
        <v>116</v>
      </c>
      <c r="B72" s="11" t="s">
        <v>116</v>
      </c>
      <c r="C72" s="11" t="s">
        <v>117</v>
      </c>
      <c r="D72" s="11" t="s">
        <v>117</v>
      </c>
      <c r="E72" s="11" t="s">
        <v>117</v>
      </c>
      <c r="F72" s="11" t="s">
        <v>118</v>
      </c>
      <c r="G72" s="11" t="s">
        <v>119</v>
      </c>
      <c r="H72" s="11" t="s">
        <v>119</v>
      </c>
      <c r="I72" s="11" t="s">
        <v>120</v>
      </c>
      <c r="J72" s="15">
        <v>3</v>
      </c>
      <c r="K72" s="15">
        <v>1</v>
      </c>
      <c r="L72" s="15">
        <v>1</v>
      </c>
      <c r="M72" s="15">
        <v>1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1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1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1</v>
      </c>
      <c r="AK72">
        <v>1</v>
      </c>
      <c r="AL72" s="11">
        <v>2.2000000000000002</v>
      </c>
      <c r="AM72" s="11">
        <v>2.2000000000000002</v>
      </c>
      <c r="AN72" s="11">
        <v>2.2000000000000002</v>
      </c>
      <c r="AO72" s="11">
        <v>45.048000000000002</v>
      </c>
      <c r="AP72" s="11">
        <v>449</v>
      </c>
      <c r="AQ72" s="11" t="s">
        <v>121</v>
      </c>
      <c r="AR72" s="11">
        <v>1.2255E-3</v>
      </c>
      <c r="AS72" s="11">
        <v>6.2808999999999999</v>
      </c>
      <c r="AZ72" t="s">
        <v>77</v>
      </c>
      <c r="BA72" t="s">
        <v>84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2.2000000000000002</v>
      </c>
      <c r="BI72">
        <v>2.2000000000000002</v>
      </c>
      <c r="BJ72" s="11">
        <v>4622400</v>
      </c>
      <c r="BK72" s="11">
        <f t="shared" si="3"/>
        <v>1</v>
      </c>
      <c r="BL72" s="11">
        <f t="shared" si="4"/>
        <v>4.3267566632052614E-7</v>
      </c>
      <c r="BM72" s="18">
        <f t="shared" si="5"/>
        <v>2311200</v>
      </c>
      <c r="BN72" s="3">
        <v>1</v>
      </c>
      <c r="BO72" s="3">
        <v>1</v>
      </c>
      <c r="BP72" s="2">
        <v>1</v>
      </c>
      <c r="BQ72" s="2">
        <v>1</v>
      </c>
      <c r="BR72" s="4">
        <v>1</v>
      </c>
      <c r="BS72" s="4">
        <v>1</v>
      </c>
      <c r="BT72" s="5">
        <v>2236800</v>
      </c>
      <c r="BU72" s="5">
        <v>2385600</v>
      </c>
    </row>
    <row r="73" spans="1:73" x14ac:dyDescent="0.2">
      <c r="A73" s="11" t="s">
        <v>3017</v>
      </c>
      <c r="B73" s="11" t="s">
        <v>3017</v>
      </c>
      <c r="C73" s="11">
        <v>1</v>
      </c>
      <c r="D73" s="11">
        <v>1</v>
      </c>
      <c r="E73" s="11">
        <v>1</v>
      </c>
      <c r="F73" s="11" t="s">
        <v>3018</v>
      </c>
      <c r="G73" s="11" t="s">
        <v>3019</v>
      </c>
      <c r="H73" s="11" t="s">
        <v>3019</v>
      </c>
      <c r="I73" s="11" t="s">
        <v>3020</v>
      </c>
      <c r="J73" s="15">
        <v>1</v>
      </c>
      <c r="K73" s="15">
        <v>1</v>
      </c>
      <c r="L73" s="15">
        <v>1</v>
      </c>
      <c r="M73" s="15">
        <v>1</v>
      </c>
      <c r="N73">
        <v>1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</v>
      </c>
      <c r="W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 s="11">
        <v>3.7</v>
      </c>
      <c r="AM73" s="11">
        <v>3.7</v>
      </c>
      <c r="AN73" s="11">
        <v>3.7</v>
      </c>
      <c r="AO73" s="11">
        <v>37.030999999999999</v>
      </c>
      <c r="AP73" s="11">
        <v>327</v>
      </c>
      <c r="AQ73" s="11">
        <v>327</v>
      </c>
      <c r="AR73" s="11">
        <v>0</v>
      </c>
      <c r="AS73" s="11">
        <v>6.4766000000000004</v>
      </c>
      <c r="AT73" t="s">
        <v>84</v>
      </c>
      <c r="AU73" t="s">
        <v>77</v>
      </c>
      <c r="BB73">
        <v>3.7</v>
      </c>
      <c r="BC73">
        <v>3.7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 s="11">
        <v>4591300</v>
      </c>
      <c r="BK73" s="11">
        <f t="shared" si="3"/>
        <v>2295650</v>
      </c>
      <c r="BL73" s="11">
        <f t="shared" si="4"/>
        <v>1</v>
      </c>
      <c r="BM73" s="18">
        <f t="shared" si="5"/>
        <v>2295650</v>
      </c>
      <c r="BN73" s="3">
        <v>2280800</v>
      </c>
      <c r="BO73" s="3">
        <v>2310500</v>
      </c>
      <c r="BP73" s="2">
        <v>1</v>
      </c>
      <c r="BQ73" s="2">
        <v>1</v>
      </c>
      <c r="BR73" s="4">
        <v>1</v>
      </c>
      <c r="BS73" s="4">
        <v>1</v>
      </c>
      <c r="BT73" s="5">
        <v>1</v>
      </c>
      <c r="BU73" s="5">
        <v>1</v>
      </c>
    </row>
    <row r="74" spans="1:73" x14ac:dyDescent="0.2">
      <c r="A74" s="11" t="s">
        <v>3720</v>
      </c>
      <c r="B74" s="11" t="s">
        <v>3720</v>
      </c>
      <c r="C74" s="11">
        <v>1</v>
      </c>
      <c r="D74" s="11">
        <v>1</v>
      </c>
      <c r="E74" s="11">
        <v>1</v>
      </c>
      <c r="F74" s="11" t="s">
        <v>3721</v>
      </c>
      <c r="G74" s="11" t="s">
        <v>3722</v>
      </c>
      <c r="H74" s="11" t="s">
        <v>3722</v>
      </c>
      <c r="I74" s="11" t="s">
        <v>3723</v>
      </c>
      <c r="J74" s="15">
        <v>1</v>
      </c>
      <c r="K74" s="15">
        <v>1</v>
      </c>
      <c r="L74" s="15">
        <v>1</v>
      </c>
      <c r="M74" s="15">
        <v>1</v>
      </c>
      <c r="N74">
        <v>1</v>
      </c>
      <c r="O74">
        <v>1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1</v>
      </c>
      <c r="W74">
        <v>1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 s="11">
        <v>9.6</v>
      </c>
      <c r="AM74" s="11">
        <v>9.6</v>
      </c>
      <c r="AN74" s="11">
        <v>9.6</v>
      </c>
      <c r="AO74" s="11">
        <v>24.57</v>
      </c>
      <c r="AP74" s="11">
        <v>219</v>
      </c>
      <c r="AQ74" s="11">
        <v>219</v>
      </c>
      <c r="AR74" s="11">
        <v>0</v>
      </c>
      <c r="AS74" s="11">
        <v>8.0252999999999997</v>
      </c>
      <c r="AT74" t="s">
        <v>77</v>
      </c>
      <c r="AU74" t="s">
        <v>77</v>
      </c>
      <c r="BB74">
        <v>9.6</v>
      </c>
      <c r="BC74">
        <v>9.6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 s="11">
        <v>4575100</v>
      </c>
      <c r="BK74" s="11">
        <f t="shared" si="3"/>
        <v>2287550</v>
      </c>
      <c r="BL74" s="11">
        <f t="shared" si="4"/>
        <v>1</v>
      </c>
      <c r="BM74" s="18">
        <f t="shared" si="5"/>
        <v>2287550</v>
      </c>
      <c r="BN74" s="3">
        <v>2444200</v>
      </c>
      <c r="BO74" s="3">
        <v>2130900</v>
      </c>
      <c r="BP74" s="2">
        <v>1</v>
      </c>
      <c r="BQ74" s="2">
        <v>1</v>
      </c>
      <c r="BR74" s="4">
        <v>1</v>
      </c>
      <c r="BS74" s="4">
        <v>1</v>
      </c>
      <c r="BT74" s="5">
        <v>1</v>
      </c>
      <c r="BU74" s="5">
        <v>1</v>
      </c>
    </row>
    <row r="75" spans="1:73" x14ac:dyDescent="0.2">
      <c r="A75" s="11" t="s">
        <v>3340</v>
      </c>
      <c r="B75" s="11" t="s">
        <v>3340</v>
      </c>
      <c r="C75" s="11">
        <v>1</v>
      </c>
      <c r="D75" s="11">
        <v>1</v>
      </c>
      <c r="E75" s="11">
        <v>1</v>
      </c>
      <c r="F75" s="11" t="s">
        <v>3341</v>
      </c>
      <c r="G75" s="11" t="s">
        <v>3342</v>
      </c>
      <c r="H75" s="11" t="s">
        <v>3342</v>
      </c>
      <c r="I75" s="11" t="s">
        <v>3343</v>
      </c>
      <c r="J75" s="15">
        <v>1</v>
      </c>
      <c r="K75" s="15">
        <v>1</v>
      </c>
      <c r="L75" s="15">
        <v>1</v>
      </c>
      <c r="M75" s="15">
        <v>1</v>
      </c>
      <c r="N75">
        <v>1</v>
      </c>
      <c r="O75">
        <v>1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 s="11">
        <v>5.6</v>
      </c>
      <c r="AM75" s="11">
        <v>5.6</v>
      </c>
      <c r="AN75" s="11">
        <v>5.6</v>
      </c>
      <c r="AO75" s="11">
        <v>23.786999999999999</v>
      </c>
      <c r="AP75" s="11">
        <v>214</v>
      </c>
      <c r="AQ75" s="11">
        <v>214</v>
      </c>
      <c r="AR75" s="11">
        <v>0</v>
      </c>
      <c r="AS75" s="11">
        <v>6.4846000000000004</v>
      </c>
      <c r="AT75" t="s">
        <v>77</v>
      </c>
      <c r="AU75" t="s">
        <v>77</v>
      </c>
      <c r="BB75">
        <v>5.6</v>
      </c>
      <c r="BC75">
        <v>5.6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 s="11">
        <v>4332400</v>
      </c>
      <c r="BK75" s="11">
        <f t="shared" si="3"/>
        <v>2166200</v>
      </c>
      <c r="BL75" s="11">
        <f t="shared" si="4"/>
        <v>1</v>
      </c>
      <c r="BM75" s="18">
        <f t="shared" si="5"/>
        <v>2166200</v>
      </c>
      <c r="BN75" s="3">
        <v>1856400</v>
      </c>
      <c r="BO75" s="3">
        <v>2476000</v>
      </c>
      <c r="BP75" s="2">
        <v>1</v>
      </c>
      <c r="BQ75" s="2">
        <v>1</v>
      </c>
      <c r="BR75" s="4">
        <v>1</v>
      </c>
      <c r="BS75" s="4">
        <v>1</v>
      </c>
      <c r="BT75" s="5">
        <v>1</v>
      </c>
      <c r="BU75" s="5">
        <v>1</v>
      </c>
    </row>
    <row r="76" spans="1:73" x14ac:dyDescent="0.2">
      <c r="A76" s="11" t="s">
        <v>2546</v>
      </c>
      <c r="B76" s="11" t="s">
        <v>2546</v>
      </c>
      <c r="C76" s="11">
        <v>30</v>
      </c>
      <c r="D76" s="11">
        <v>4</v>
      </c>
      <c r="E76" s="11">
        <v>4</v>
      </c>
      <c r="F76" s="11" t="s">
        <v>2547</v>
      </c>
      <c r="G76" s="16" t="s">
        <v>2548</v>
      </c>
      <c r="H76" s="16" t="s">
        <v>2548</v>
      </c>
      <c r="I76" s="11" t="s">
        <v>2549</v>
      </c>
      <c r="J76" s="15">
        <v>1</v>
      </c>
      <c r="K76" s="15">
        <v>30</v>
      </c>
      <c r="L76" s="15">
        <v>4</v>
      </c>
      <c r="M76" s="15">
        <v>4</v>
      </c>
      <c r="N76">
        <v>29</v>
      </c>
      <c r="O76">
        <v>29</v>
      </c>
      <c r="P76">
        <v>10</v>
      </c>
      <c r="Q76">
        <v>11</v>
      </c>
      <c r="R76">
        <v>30</v>
      </c>
      <c r="S76">
        <v>30</v>
      </c>
      <c r="T76">
        <v>12</v>
      </c>
      <c r="U76">
        <v>13</v>
      </c>
      <c r="V76">
        <v>4</v>
      </c>
      <c r="W76">
        <v>4</v>
      </c>
      <c r="X76">
        <v>0</v>
      </c>
      <c r="Y76">
        <v>0</v>
      </c>
      <c r="Z76">
        <v>4</v>
      </c>
      <c r="AA76">
        <v>4</v>
      </c>
      <c r="AB76">
        <v>2</v>
      </c>
      <c r="AC76">
        <v>2</v>
      </c>
      <c r="AD76">
        <v>4</v>
      </c>
      <c r="AE76">
        <v>4</v>
      </c>
      <c r="AF76">
        <v>0</v>
      </c>
      <c r="AG76">
        <v>0</v>
      </c>
      <c r="AH76">
        <v>4</v>
      </c>
      <c r="AI76">
        <v>4</v>
      </c>
      <c r="AJ76">
        <v>2</v>
      </c>
      <c r="AK76">
        <v>2</v>
      </c>
      <c r="AL76" s="11">
        <v>63.4</v>
      </c>
      <c r="AM76" s="11">
        <v>12.1</v>
      </c>
      <c r="AN76" s="11">
        <v>12.1</v>
      </c>
      <c r="AO76" s="11">
        <v>49.923999999999999</v>
      </c>
      <c r="AP76" s="11">
        <v>448</v>
      </c>
      <c r="AQ76" s="11">
        <v>448</v>
      </c>
      <c r="AR76" s="11">
        <v>0</v>
      </c>
      <c r="AS76" s="11">
        <v>54.56</v>
      </c>
      <c r="AT76" t="s">
        <v>77</v>
      </c>
      <c r="AU76" t="s">
        <v>77</v>
      </c>
      <c r="AV76" t="s">
        <v>84</v>
      </c>
      <c r="AW76" t="s">
        <v>84</v>
      </c>
      <c r="AX76" t="s">
        <v>77</v>
      </c>
      <c r="AY76" t="s">
        <v>77</v>
      </c>
      <c r="AZ76" t="s">
        <v>84</v>
      </c>
      <c r="BA76" t="s">
        <v>84</v>
      </c>
      <c r="BB76">
        <v>63.4</v>
      </c>
      <c r="BC76">
        <v>63.4</v>
      </c>
      <c r="BD76">
        <v>23.7</v>
      </c>
      <c r="BE76">
        <v>27.2</v>
      </c>
      <c r="BF76">
        <v>63.4</v>
      </c>
      <c r="BG76">
        <v>63.4</v>
      </c>
      <c r="BH76">
        <v>27.9</v>
      </c>
      <c r="BI76">
        <v>31.5</v>
      </c>
      <c r="BJ76" s="11">
        <v>793140000</v>
      </c>
      <c r="BK76" s="11">
        <f t="shared" si="3"/>
        <v>216015000</v>
      </c>
      <c r="BL76" s="11">
        <f t="shared" si="4"/>
        <v>100.20739329054679</v>
      </c>
      <c r="BM76" s="18">
        <f t="shared" si="5"/>
        <v>2155679.2658369457</v>
      </c>
      <c r="BN76" s="3">
        <v>226790000</v>
      </c>
      <c r="BO76" s="3">
        <v>205240000</v>
      </c>
      <c r="BP76" s="2">
        <v>1</v>
      </c>
      <c r="BQ76" s="2">
        <v>1</v>
      </c>
      <c r="BR76" s="4">
        <v>180800000</v>
      </c>
      <c r="BS76" s="4">
        <v>176750000</v>
      </c>
      <c r="BT76" s="5">
        <v>1857400</v>
      </c>
      <c r="BU76" s="5">
        <v>1710700</v>
      </c>
    </row>
    <row r="77" spans="1:73" x14ac:dyDescent="0.2">
      <c r="A77" s="11" t="s">
        <v>3268</v>
      </c>
      <c r="B77" s="11" t="s">
        <v>3268</v>
      </c>
      <c r="C77" s="11">
        <v>1</v>
      </c>
      <c r="D77" s="11">
        <v>1</v>
      </c>
      <c r="E77" s="11">
        <v>1</v>
      </c>
      <c r="F77" s="11" t="s">
        <v>3269</v>
      </c>
      <c r="G77" s="11" t="s">
        <v>3270</v>
      </c>
      <c r="H77" s="11" t="s">
        <v>3270</v>
      </c>
      <c r="I77" s="11" t="s">
        <v>3271</v>
      </c>
      <c r="J77" s="15">
        <v>1</v>
      </c>
      <c r="K77" s="15">
        <v>1</v>
      </c>
      <c r="L77" s="15">
        <v>1</v>
      </c>
      <c r="M77" s="15">
        <v>1</v>
      </c>
      <c r="N77">
        <v>1</v>
      </c>
      <c r="O77">
        <v>1</v>
      </c>
      <c r="P77">
        <v>0</v>
      </c>
      <c r="Q77">
        <v>0</v>
      </c>
      <c r="R77">
        <v>1</v>
      </c>
      <c r="S77">
        <v>0</v>
      </c>
      <c r="T77">
        <v>0</v>
      </c>
      <c r="U77">
        <v>0</v>
      </c>
      <c r="V77">
        <v>1</v>
      </c>
      <c r="W77">
        <v>1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1</v>
      </c>
      <c r="AE77">
        <v>1</v>
      </c>
      <c r="AF77">
        <v>0</v>
      </c>
      <c r="AG77">
        <v>0</v>
      </c>
      <c r="AH77">
        <v>1</v>
      </c>
      <c r="AI77">
        <v>0</v>
      </c>
      <c r="AJ77">
        <v>0</v>
      </c>
      <c r="AK77">
        <v>0</v>
      </c>
      <c r="AL77" s="11">
        <v>2.2000000000000002</v>
      </c>
      <c r="AM77" s="11">
        <v>2.2000000000000002</v>
      </c>
      <c r="AN77" s="11">
        <v>2.2000000000000002</v>
      </c>
      <c r="AO77" s="11">
        <v>56.05</v>
      </c>
      <c r="AP77" s="11">
        <v>498</v>
      </c>
      <c r="AQ77" s="11">
        <v>498</v>
      </c>
      <c r="AR77" s="11">
        <v>0</v>
      </c>
      <c r="AS77" s="11">
        <v>7.1204000000000001</v>
      </c>
      <c r="AT77" t="s">
        <v>77</v>
      </c>
      <c r="AU77" t="s">
        <v>77</v>
      </c>
      <c r="AX77" t="s">
        <v>77</v>
      </c>
      <c r="BB77">
        <v>2.2000000000000002</v>
      </c>
      <c r="BC77">
        <v>2.2000000000000002</v>
      </c>
      <c r="BD77">
        <v>0</v>
      </c>
      <c r="BE77">
        <v>0</v>
      </c>
      <c r="BF77">
        <v>2.2000000000000002</v>
      </c>
      <c r="BG77">
        <v>0</v>
      </c>
      <c r="BH77">
        <v>0</v>
      </c>
      <c r="BI77">
        <v>0</v>
      </c>
      <c r="BJ77" s="11">
        <v>4288100</v>
      </c>
      <c r="BK77" s="11">
        <f t="shared" si="3"/>
        <v>2144050.5</v>
      </c>
      <c r="BL77" s="11">
        <f t="shared" si="4"/>
        <v>1</v>
      </c>
      <c r="BM77" s="18">
        <f t="shared" si="5"/>
        <v>2144050.5</v>
      </c>
      <c r="BN77" s="3">
        <v>4288100</v>
      </c>
      <c r="BO77" s="3">
        <v>1</v>
      </c>
      <c r="BP77" s="2">
        <v>1</v>
      </c>
      <c r="BQ77" s="2">
        <v>1</v>
      </c>
      <c r="BR77" s="4">
        <v>1</v>
      </c>
      <c r="BS77" s="4">
        <v>1</v>
      </c>
      <c r="BT77" s="5">
        <v>1</v>
      </c>
      <c r="BU77" s="5">
        <v>1</v>
      </c>
    </row>
    <row r="78" spans="1:73" x14ac:dyDescent="0.2">
      <c r="A78" s="11" t="s">
        <v>2293</v>
      </c>
      <c r="B78" s="11" t="s">
        <v>2293</v>
      </c>
      <c r="C78" s="11">
        <v>1</v>
      </c>
      <c r="D78" s="11">
        <v>1</v>
      </c>
      <c r="E78" s="11">
        <v>1</v>
      </c>
      <c r="F78" s="11" t="s">
        <v>2294</v>
      </c>
      <c r="G78" s="11" t="s">
        <v>2295</v>
      </c>
      <c r="H78" s="11" t="s">
        <v>2295</v>
      </c>
      <c r="I78" s="11" t="s">
        <v>2296</v>
      </c>
      <c r="J78" s="15">
        <v>1</v>
      </c>
      <c r="K78" s="15">
        <v>1</v>
      </c>
      <c r="L78" s="15">
        <v>1</v>
      </c>
      <c r="M78" s="15">
        <v>1</v>
      </c>
      <c r="N78">
        <v>1</v>
      </c>
      <c r="O78">
        <v>1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 s="11">
        <v>4.8</v>
      </c>
      <c r="AM78" s="11">
        <v>4.8</v>
      </c>
      <c r="AN78" s="11">
        <v>4.8</v>
      </c>
      <c r="AO78" s="11">
        <v>49.183999999999997</v>
      </c>
      <c r="AP78" s="11">
        <v>440</v>
      </c>
      <c r="AQ78" s="11">
        <v>440</v>
      </c>
      <c r="AR78" s="11">
        <v>0</v>
      </c>
      <c r="AS78" s="11">
        <v>7.1803999999999997</v>
      </c>
      <c r="AT78" t="s">
        <v>77</v>
      </c>
      <c r="AU78" t="s">
        <v>77</v>
      </c>
      <c r="BB78">
        <v>4.8</v>
      </c>
      <c r="BC78">
        <v>4.8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 s="11">
        <v>4213000</v>
      </c>
      <c r="BK78" s="11">
        <f t="shared" si="3"/>
        <v>2106500</v>
      </c>
      <c r="BL78" s="11">
        <f t="shared" si="4"/>
        <v>1</v>
      </c>
      <c r="BM78" s="18">
        <f t="shared" si="5"/>
        <v>2106500</v>
      </c>
      <c r="BN78" s="3">
        <v>2033600</v>
      </c>
      <c r="BO78" s="3">
        <v>2179400</v>
      </c>
      <c r="BP78" s="2">
        <v>1</v>
      </c>
      <c r="BQ78" s="2">
        <v>1</v>
      </c>
      <c r="BR78" s="4">
        <v>1</v>
      </c>
      <c r="BS78" s="4">
        <v>1</v>
      </c>
      <c r="BT78" s="5">
        <v>1</v>
      </c>
      <c r="BU78" s="5">
        <v>1</v>
      </c>
    </row>
    <row r="79" spans="1:73" x14ac:dyDescent="0.2">
      <c r="A79" s="11" t="s">
        <v>3572</v>
      </c>
      <c r="B79" s="11" t="s">
        <v>3572</v>
      </c>
      <c r="C79" s="11">
        <v>1</v>
      </c>
      <c r="D79" s="11">
        <v>1</v>
      </c>
      <c r="E79" s="11">
        <v>1</v>
      </c>
      <c r="F79" s="11" t="s">
        <v>3573</v>
      </c>
      <c r="G79" s="11" t="s">
        <v>3574</v>
      </c>
      <c r="H79" s="11" t="s">
        <v>3574</v>
      </c>
      <c r="I79" s="11" t="s">
        <v>3575</v>
      </c>
      <c r="J79" s="15">
        <v>1</v>
      </c>
      <c r="K79" s="15">
        <v>1</v>
      </c>
      <c r="L79" s="15">
        <v>1</v>
      </c>
      <c r="M79" s="15">
        <v>1</v>
      </c>
      <c r="N79">
        <v>1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 s="11">
        <v>1.1000000000000001</v>
      </c>
      <c r="AM79" s="11">
        <v>1.1000000000000001</v>
      </c>
      <c r="AN79" s="11">
        <v>1.1000000000000001</v>
      </c>
      <c r="AO79" s="11">
        <v>100.67</v>
      </c>
      <c r="AP79" s="11">
        <v>876</v>
      </c>
      <c r="AQ79" s="11">
        <v>876</v>
      </c>
      <c r="AR79" s="11">
        <v>4.7562000000000004E-3</v>
      </c>
      <c r="AS79" s="11">
        <v>6.0911999999999997</v>
      </c>
      <c r="AT79" t="s">
        <v>77</v>
      </c>
      <c r="BB79">
        <v>1.1000000000000001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 s="11">
        <v>4002700</v>
      </c>
      <c r="BK79" s="11">
        <f t="shared" si="3"/>
        <v>2001350.5</v>
      </c>
      <c r="BL79" s="11">
        <f t="shared" si="4"/>
        <v>1</v>
      </c>
      <c r="BM79" s="18">
        <f t="shared" si="5"/>
        <v>2001350.5</v>
      </c>
      <c r="BN79" s="3">
        <v>4002700</v>
      </c>
      <c r="BO79" s="3">
        <v>1</v>
      </c>
      <c r="BP79" s="2">
        <v>1</v>
      </c>
      <c r="BQ79" s="2">
        <v>1</v>
      </c>
      <c r="BR79" s="4">
        <v>1</v>
      </c>
      <c r="BS79" s="4">
        <v>1</v>
      </c>
      <c r="BT79" s="5">
        <v>1</v>
      </c>
      <c r="BU79" s="5">
        <v>1</v>
      </c>
    </row>
    <row r="80" spans="1:73" x14ac:dyDescent="0.2">
      <c r="A80" s="11" t="s">
        <v>3300</v>
      </c>
      <c r="B80" s="11" t="s">
        <v>3300</v>
      </c>
      <c r="C80" s="11">
        <v>2</v>
      </c>
      <c r="D80" s="11">
        <v>2</v>
      </c>
      <c r="E80" s="11">
        <v>2</v>
      </c>
      <c r="F80" s="11" t="s">
        <v>3301</v>
      </c>
      <c r="G80" s="11" t="s">
        <v>3302</v>
      </c>
      <c r="H80" s="11" t="s">
        <v>3302</v>
      </c>
      <c r="I80" s="11" t="s">
        <v>3303</v>
      </c>
      <c r="J80" s="15">
        <v>1</v>
      </c>
      <c r="K80" s="15">
        <v>2</v>
      </c>
      <c r="L80" s="15">
        <v>2</v>
      </c>
      <c r="M80" s="15">
        <v>2</v>
      </c>
      <c r="N80">
        <v>2</v>
      </c>
      <c r="O80">
        <v>1</v>
      </c>
      <c r="P80">
        <v>1</v>
      </c>
      <c r="Q80">
        <v>1</v>
      </c>
      <c r="R80">
        <v>0</v>
      </c>
      <c r="S80">
        <v>0</v>
      </c>
      <c r="T80">
        <v>1</v>
      </c>
      <c r="U80">
        <v>1</v>
      </c>
      <c r="V80">
        <v>2</v>
      </c>
      <c r="W80">
        <v>1</v>
      </c>
      <c r="X80">
        <v>1</v>
      </c>
      <c r="Y80">
        <v>1</v>
      </c>
      <c r="Z80">
        <v>0</v>
      </c>
      <c r="AA80">
        <v>0</v>
      </c>
      <c r="AB80">
        <v>1</v>
      </c>
      <c r="AC80">
        <v>1</v>
      </c>
      <c r="AD80">
        <v>2</v>
      </c>
      <c r="AE80">
        <v>1</v>
      </c>
      <c r="AF80">
        <v>1</v>
      </c>
      <c r="AG80">
        <v>1</v>
      </c>
      <c r="AH80">
        <v>0</v>
      </c>
      <c r="AI80">
        <v>0</v>
      </c>
      <c r="AJ80">
        <v>1</v>
      </c>
      <c r="AK80">
        <v>1</v>
      </c>
      <c r="AL80" s="11">
        <v>4.7</v>
      </c>
      <c r="AM80" s="11">
        <v>4.7</v>
      </c>
      <c r="AN80" s="11">
        <v>4.7</v>
      </c>
      <c r="AO80" s="11">
        <v>59.38</v>
      </c>
      <c r="AP80" s="11">
        <v>508</v>
      </c>
      <c r="AQ80" s="11">
        <v>508</v>
      </c>
      <c r="AR80" s="11">
        <v>0</v>
      </c>
      <c r="AS80" s="11">
        <v>12.468</v>
      </c>
      <c r="AT80" t="s">
        <v>77</v>
      </c>
      <c r="AU80" t="s">
        <v>77</v>
      </c>
      <c r="AV80" t="s">
        <v>84</v>
      </c>
      <c r="AW80" t="s">
        <v>84</v>
      </c>
      <c r="AZ80" t="s">
        <v>84</v>
      </c>
      <c r="BA80" t="s">
        <v>84</v>
      </c>
      <c r="BB80">
        <v>4.7</v>
      </c>
      <c r="BC80">
        <v>2.8</v>
      </c>
      <c r="BD80">
        <v>2.8</v>
      </c>
      <c r="BE80">
        <v>2.8</v>
      </c>
      <c r="BF80">
        <v>0</v>
      </c>
      <c r="BG80">
        <v>0</v>
      </c>
      <c r="BH80">
        <v>2.8</v>
      </c>
      <c r="BI80">
        <v>2.8</v>
      </c>
      <c r="BJ80" s="11">
        <v>8824500</v>
      </c>
      <c r="BK80" s="11">
        <f t="shared" si="3"/>
        <v>12.964809287986618</v>
      </c>
      <c r="BL80" s="11">
        <f t="shared" si="4"/>
        <v>6.4829821717990276E-6</v>
      </c>
      <c r="BM80" s="18">
        <f t="shared" si="5"/>
        <v>1999821.8326719359</v>
      </c>
      <c r="BN80" s="3">
        <v>5235200</v>
      </c>
      <c r="BO80" s="3">
        <v>2671000</v>
      </c>
      <c r="BP80" s="2">
        <v>293550</v>
      </c>
      <c r="BQ80" s="2">
        <v>316270</v>
      </c>
      <c r="BR80" s="4">
        <v>1</v>
      </c>
      <c r="BS80" s="4">
        <v>1</v>
      </c>
      <c r="BT80" s="5">
        <v>112790</v>
      </c>
      <c r="BU80" s="5">
        <v>195710</v>
      </c>
    </row>
    <row r="81" spans="1:73" x14ac:dyDescent="0.2">
      <c r="A81" s="11" t="s">
        <v>1167</v>
      </c>
      <c r="B81" s="11" t="s">
        <v>1167</v>
      </c>
      <c r="C81" s="11">
        <v>2</v>
      </c>
      <c r="D81" s="11">
        <v>2</v>
      </c>
      <c r="E81" s="11">
        <v>2</v>
      </c>
      <c r="F81" s="11" t="s">
        <v>1168</v>
      </c>
      <c r="G81" s="11" t="s">
        <v>1169</v>
      </c>
      <c r="H81" s="11" t="s">
        <v>1169</v>
      </c>
      <c r="I81" s="11" t="s">
        <v>1170</v>
      </c>
      <c r="J81" s="15">
        <v>1</v>
      </c>
      <c r="K81" s="15">
        <v>2</v>
      </c>
      <c r="L81" s="15">
        <v>2</v>
      </c>
      <c r="M81" s="15">
        <v>2</v>
      </c>
      <c r="N81">
        <v>2</v>
      </c>
      <c r="O81">
        <v>2</v>
      </c>
      <c r="P81">
        <v>1</v>
      </c>
      <c r="Q81">
        <v>1</v>
      </c>
      <c r="R81">
        <v>0</v>
      </c>
      <c r="S81">
        <v>0</v>
      </c>
      <c r="T81">
        <v>1</v>
      </c>
      <c r="U81">
        <v>0</v>
      </c>
      <c r="V81">
        <v>2</v>
      </c>
      <c r="W81">
        <v>2</v>
      </c>
      <c r="X81">
        <v>1</v>
      </c>
      <c r="Y81">
        <v>1</v>
      </c>
      <c r="Z81">
        <v>0</v>
      </c>
      <c r="AA81">
        <v>0</v>
      </c>
      <c r="AB81">
        <v>1</v>
      </c>
      <c r="AC81">
        <v>0</v>
      </c>
      <c r="AD81">
        <v>2</v>
      </c>
      <c r="AE81">
        <v>2</v>
      </c>
      <c r="AF81">
        <v>1</v>
      </c>
      <c r="AG81">
        <v>1</v>
      </c>
      <c r="AH81">
        <v>0</v>
      </c>
      <c r="AI81">
        <v>0</v>
      </c>
      <c r="AJ81">
        <v>1</v>
      </c>
      <c r="AK81">
        <v>0</v>
      </c>
      <c r="AL81" s="11">
        <v>6.1</v>
      </c>
      <c r="AM81" s="11">
        <v>6.1</v>
      </c>
      <c r="AN81" s="11">
        <v>6.1</v>
      </c>
      <c r="AO81" s="11">
        <v>54.548000000000002</v>
      </c>
      <c r="AP81" s="11">
        <v>493</v>
      </c>
      <c r="AQ81" s="11">
        <v>493</v>
      </c>
      <c r="AR81" s="11">
        <v>0</v>
      </c>
      <c r="AS81" s="11">
        <v>11.134</v>
      </c>
      <c r="AT81" t="s">
        <v>77</v>
      </c>
      <c r="AU81" t="s">
        <v>77</v>
      </c>
      <c r="AV81" t="s">
        <v>84</v>
      </c>
      <c r="AW81" t="s">
        <v>84</v>
      </c>
      <c r="AZ81" t="s">
        <v>84</v>
      </c>
      <c r="BB81">
        <v>6.1</v>
      </c>
      <c r="BC81">
        <v>6.1</v>
      </c>
      <c r="BD81">
        <v>2</v>
      </c>
      <c r="BE81">
        <v>2</v>
      </c>
      <c r="BF81">
        <v>0</v>
      </c>
      <c r="BG81">
        <v>0</v>
      </c>
      <c r="BH81">
        <v>2</v>
      </c>
      <c r="BI81">
        <v>0</v>
      </c>
      <c r="BJ81" s="11">
        <v>7010400</v>
      </c>
      <c r="BK81" s="11">
        <f t="shared" si="3"/>
        <v>12.886450677983646</v>
      </c>
      <c r="BL81" s="11">
        <f t="shared" si="4"/>
        <v>6.6113298359398504E-6</v>
      </c>
      <c r="BM81" s="18">
        <f t="shared" si="5"/>
        <v>1949146.5405237554</v>
      </c>
      <c r="BN81" s="3">
        <v>2760000</v>
      </c>
      <c r="BO81" s="3">
        <v>3464800</v>
      </c>
      <c r="BP81" s="2">
        <v>330780</v>
      </c>
      <c r="BQ81" s="2">
        <v>152270</v>
      </c>
      <c r="BR81" s="4">
        <v>1</v>
      </c>
      <c r="BS81" s="4">
        <v>1</v>
      </c>
      <c r="BT81" s="5">
        <v>302510</v>
      </c>
      <c r="BU81" s="5">
        <v>1</v>
      </c>
    </row>
    <row r="82" spans="1:73" x14ac:dyDescent="0.2">
      <c r="A82" s="11" t="s">
        <v>2265</v>
      </c>
      <c r="B82" s="11" t="s">
        <v>2265</v>
      </c>
      <c r="C82" s="11">
        <v>2</v>
      </c>
      <c r="D82" s="11">
        <v>2</v>
      </c>
      <c r="E82" s="11">
        <v>2</v>
      </c>
      <c r="F82" s="11" t="s">
        <v>2266</v>
      </c>
      <c r="G82" s="11" t="s">
        <v>2267</v>
      </c>
      <c r="H82" s="11" t="s">
        <v>2267</v>
      </c>
      <c r="I82" s="11" t="s">
        <v>2268</v>
      </c>
      <c r="J82" s="15">
        <v>1</v>
      </c>
      <c r="K82" s="15">
        <v>2</v>
      </c>
      <c r="L82" s="15">
        <v>2</v>
      </c>
      <c r="M82" s="15">
        <v>2</v>
      </c>
      <c r="N82">
        <v>2</v>
      </c>
      <c r="O82">
        <v>2</v>
      </c>
      <c r="P82">
        <v>1</v>
      </c>
      <c r="Q82">
        <v>1</v>
      </c>
      <c r="R82">
        <v>0</v>
      </c>
      <c r="S82">
        <v>0</v>
      </c>
      <c r="T82">
        <v>2</v>
      </c>
      <c r="U82">
        <v>0</v>
      </c>
      <c r="V82">
        <v>2</v>
      </c>
      <c r="W82">
        <v>2</v>
      </c>
      <c r="X82">
        <v>1</v>
      </c>
      <c r="Y82">
        <v>1</v>
      </c>
      <c r="Z82">
        <v>0</v>
      </c>
      <c r="AA82">
        <v>0</v>
      </c>
      <c r="AB82">
        <v>2</v>
      </c>
      <c r="AC82">
        <v>0</v>
      </c>
      <c r="AD82">
        <v>2</v>
      </c>
      <c r="AE82">
        <v>2</v>
      </c>
      <c r="AF82">
        <v>1</v>
      </c>
      <c r="AG82">
        <v>1</v>
      </c>
      <c r="AH82">
        <v>0</v>
      </c>
      <c r="AI82">
        <v>0</v>
      </c>
      <c r="AJ82">
        <v>2</v>
      </c>
      <c r="AK82">
        <v>0</v>
      </c>
      <c r="AL82" s="11">
        <v>8.6999999999999993</v>
      </c>
      <c r="AM82" s="11">
        <v>8.6999999999999993</v>
      </c>
      <c r="AN82" s="11">
        <v>8.6999999999999993</v>
      </c>
      <c r="AO82" s="11">
        <v>36.588000000000001</v>
      </c>
      <c r="AP82" s="11">
        <v>334</v>
      </c>
      <c r="AQ82" s="11">
        <v>334</v>
      </c>
      <c r="AR82" s="11">
        <v>0</v>
      </c>
      <c r="AS82" s="11">
        <v>12.57</v>
      </c>
      <c r="AT82" t="s">
        <v>77</v>
      </c>
      <c r="AU82" t="s">
        <v>77</v>
      </c>
      <c r="AV82" t="s">
        <v>84</v>
      </c>
      <c r="AW82" t="s">
        <v>84</v>
      </c>
      <c r="AZ82" t="s">
        <v>84</v>
      </c>
      <c r="BB82">
        <v>8.6999999999999993</v>
      </c>
      <c r="BC82">
        <v>8.6999999999999993</v>
      </c>
      <c r="BD82">
        <v>4.5</v>
      </c>
      <c r="BE82">
        <v>4.5</v>
      </c>
      <c r="BF82">
        <v>0</v>
      </c>
      <c r="BG82">
        <v>0</v>
      </c>
      <c r="BH82">
        <v>8.6999999999999993</v>
      </c>
      <c r="BI82">
        <v>0</v>
      </c>
      <c r="BJ82" s="11">
        <v>7582900</v>
      </c>
      <c r="BK82" s="11">
        <f t="shared" si="3"/>
        <v>6.4850743072508461</v>
      </c>
      <c r="BL82" s="11">
        <f t="shared" si="4"/>
        <v>3.3778020979528832E-6</v>
      </c>
      <c r="BM82" s="18">
        <f t="shared" si="5"/>
        <v>1919909.4911987665</v>
      </c>
      <c r="BN82" s="3">
        <v>2720400</v>
      </c>
      <c r="BO82" s="3">
        <v>3336400</v>
      </c>
      <c r="BP82" s="2">
        <v>459930</v>
      </c>
      <c r="BQ82" s="2">
        <v>474030</v>
      </c>
      <c r="BR82" s="4">
        <v>1</v>
      </c>
      <c r="BS82" s="4">
        <v>1</v>
      </c>
      <c r="BT82" s="5">
        <v>592100</v>
      </c>
      <c r="BU82" s="5">
        <v>1</v>
      </c>
    </row>
    <row r="83" spans="1:73" x14ac:dyDescent="0.2">
      <c r="A83" s="11" t="s">
        <v>1481</v>
      </c>
      <c r="B83" s="11" t="s">
        <v>1481</v>
      </c>
      <c r="C83" s="11">
        <v>1</v>
      </c>
      <c r="D83" s="11">
        <v>1</v>
      </c>
      <c r="E83" s="11">
        <v>1</v>
      </c>
      <c r="F83" s="11" t="s">
        <v>1482</v>
      </c>
      <c r="G83" s="11" t="s">
        <v>1483</v>
      </c>
      <c r="H83" s="11" t="s">
        <v>1483</v>
      </c>
      <c r="I83" s="11" t="s">
        <v>1484</v>
      </c>
      <c r="J83" s="15">
        <v>1</v>
      </c>
      <c r="K83" s="15">
        <v>1</v>
      </c>
      <c r="L83" s="15">
        <v>1</v>
      </c>
      <c r="M83" s="15">
        <v>1</v>
      </c>
      <c r="N83">
        <v>1</v>
      </c>
      <c r="O83">
        <v>1</v>
      </c>
      <c r="P83">
        <v>1</v>
      </c>
      <c r="Q83">
        <v>1</v>
      </c>
      <c r="R83">
        <v>0</v>
      </c>
      <c r="S83">
        <v>0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  <c r="Z83">
        <v>0</v>
      </c>
      <c r="AA83">
        <v>0</v>
      </c>
      <c r="AB83">
        <v>1</v>
      </c>
      <c r="AC83">
        <v>1</v>
      </c>
      <c r="AD83">
        <v>1</v>
      </c>
      <c r="AE83">
        <v>1</v>
      </c>
      <c r="AF83">
        <v>1</v>
      </c>
      <c r="AG83">
        <v>1</v>
      </c>
      <c r="AH83">
        <v>0</v>
      </c>
      <c r="AI83">
        <v>0</v>
      </c>
      <c r="AJ83">
        <v>1</v>
      </c>
      <c r="AK83">
        <v>1</v>
      </c>
      <c r="AL83" s="11">
        <v>4</v>
      </c>
      <c r="AM83" s="11">
        <v>4</v>
      </c>
      <c r="AN83" s="11">
        <v>4</v>
      </c>
      <c r="AO83" s="11">
        <v>45.198999999999998</v>
      </c>
      <c r="AP83" s="11">
        <v>427</v>
      </c>
      <c r="AQ83" s="11">
        <v>427</v>
      </c>
      <c r="AR83" s="11">
        <v>1.224E-3</v>
      </c>
      <c r="AS83" s="11">
        <v>6.2751000000000001</v>
      </c>
      <c r="AT83" t="s">
        <v>84</v>
      </c>
      <c r="AU83" t="s">
        <v>77</v>
      </c>
      <c r="AV83" t="s">
        <v>84</v>
      </c>
      <c r="AW83" t="s">
        <v>84</v>
      </c>
      <c r="AZ83" t="s">
        <v>84</v>
      </c>
      <c r="BA83" t="s">
        <v>84</v>
      </c>
      <c r="BB83">
        <v>4</v>
      </c>
      <c r="BC83">
        <v>4</v>
      </c>
      <c r="BD83">
        <v>4</v>
      </c>
      <c r="BE83">
        <v>4</v>
      </c>
      <c r="BF83">
        <v>0</v>
      </c>
      <c r="BG83">
        <v>0</v>
      </c>
      <c r="BH83">
        <v>4</v>
      </c>
      <c r="BI83">
        <v>4</v>
      </c>
      <c r="BJ83" s="11">
        <v>2655300</v>
      </c>
      <c r="BK83" s="11">
        <f t="shared" si="3"/>
        <v>8.4393019011797765</v>
      </c>
      <c r="BL83" s="11">
        <f t="shared" si="4"/>
        <v>4.4267374944665781E-6</v>
      </c>
      <c r="BM83" s="18">
        <f t="shared" si="5"/>
        <v>1906438.2994765115</v>
      </c>
      <c r="BN83" s="3">
        <v>801020</v>
      </c>
      <c r="BO83" s="3">
        <v>1169000</v>
      </c>
      <c r="BP83" s="2">
        <v>147440</v>
      </c>
      <c r="BQ83" s="2">
        <v>85994</v>
      </c>
      <c r="BR83" s="4">
        <v>1</v>
      </c>
      <c r="BS83" s="4">
        <v>1</v>
      </c>
      <c r="BT83" s="5">
        <v>197840</v>
      </c>
      <c r="BU83" s="5">
        <v>253960</v>
      </c>
    </row>
    <row r="84" spans="1:73" x14ac:dyDescent="0.2">
      <c r="A84" s="11" t="s">
        <v>1863</v>
      </c>
      <c r="B84" s="11" t="s">
        <v>1863</v>
      </c>
      <c r="C84" s="11" t="s">
        <v>86</v>
      </c>
      <c r="D84" s="11" t="s">
        <v>86</v>
      </c>
      <c r="E84" s="11" t="s">
        <v>86</v>
      </c>
      <c r="F84" s="11" t="s">
        <v>1864</v>
      </c>
      <c r="G84" s="11" t="s">
        <v>1865</v>
      </c>
      <c r="H84" s="11" t="s">
        <v>3968</v>
      </c>
      <c r="I84" s="11" t="s">
        <v>1866</v>
      </c>
      <c r="J84" s="15">
        <v>2</v>
      </c>
      <c r="K84" s="15">
        <v>1</v>
      </c>
      <c r="L84" s="15">
        <v>1</v>
      </c>
      <c r="M84" s="15">
        <v>1</v>
      </c>
      <c r="N84">
        <v>1</v>
      </c>
      <c r="O84">
        <v>1</v>
      </c>
      <c r="P84">
        <v>1</v>
      </c>
      <c r="Q84">
        <v>1</v>
      </c>
      <c r="R84">
        <v>0</v>
      </c>
      <c r="S84">
        <v>0</v>
      </c>
      <c r="T84">
        <v>1</v>
      </c>
      <c r="U84">
        <v>1</v>
      </c>
      <c r="V84">
        <v>1</v>
      </c>
      <c r="W84">
        <v>1</v>
      </c>
      <c r="X84">
        <v>1</v>
      </c>
      <c r="Y84">
        <v>1</v>
      </c>
      <c r="Z84">
        <v>0</v>
      </c>
      <c r="AA84">
        <v>0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0</v>
      </c>
      <c r="AI84">
        <v>0</v>
      </c>
      <c r="AJ84">
        <v>1</v>
      </c>
      <c r="AK84">
        <v>1</v>
      </c>
      <c r="AL84" s="11">
        <v>4.9000000000000004</v>
      </c>
      <c r="AM84" s="11">
        <v>4.9000000000000004</v>
      </c>
      <c r="AN84" s="11">
        <v>4.9000000000000004</v>
      </c>
      <c r="AO84" s="11">
        <v>23.106000000000002</v>
      </c>
      <c r="AP84" s="11">
        <v>205</v>
      </c>
      <c r="AQ84" s="11" t="s">
        <v>1867</v>
      </c>
      <c r="AR84" s="11">
        <v>5.9031999999999999E-3</v>
      </c>
      <c r="AS84" s="11">
        <v>6.0746000000000002</v>
      </c>
      <c r="AT84" t="s">
        <v>77</v>
      </c>
      <c r="AU84" t="s">
        <v>77</v>
      </c>
      <c r="AV84" t="s">
        <v>84</v>
      </c>
      <c r="AW84" t="s">
        <v>84</v>
      </c>
      <c r="AZ84" t="s">
        <v>84</v>
      </c>
      <c r="BA84" t="s">
        <v>84</v>
      </c>
      <c r="BB84">
        <v>4.9000000000000004</v>
      </c>
      <c r="BC84">
        <v>4.9000000000000004</v>
      </c>
      <c r="BD84">
        <v>4.9000000000000004</v>
      </c>
      <c r="BE84">
        <v>4.9000000000000004</v>
      </c>
      <c r="BF84">
        <v>0</v>
      </c>
      <c r="BG84">
        <v>0</v>
      </c>
      <c r="BH84">
        <v>4.9000000000000004</v>
      </c>
      <c r="BI84">
        <v>4.9000000000000004</v>
      </c>
      <c r="BJ84" s="11">
        <v>6252300</v>
      </c>
      <c r="BK84" s="11">
        <f t="shared" si="3"/>
        <v>3.2297686657895177</v>
      </c>
      <c r="BL84" s="11">
        <f t="shared" si="4"/>
        <v>1.70501530251234E-6</v>
      </c>
      <c r="BM84" s="18">
        <f t="shared" si="5"/>
        <v>1894275.4713288811</v>
      </c>
      <c r="BN84" s="3">
        <v>2252600</v>
      </c>
      <c r="BO84" s="3">
        <v>1625900</v>
      </c>
      <c r="BP84" s="2">
        <v>543370</v>
      </c>
      <c r="BQ84" s="2">
        <v>657490</v>
      </c>
      <c r="BR84" s="4">
        <v>1</v>
      </c>
      <c r="BS84" s="4">
        <v>1</v>
      </c>
      <c r="BT84" s="5">
        <v>634960</v>
      </c>
      <c r="BU84" s="5">
        <v>538050</v>
      </c>
    </row>
    <row r="85" spans="1:73" x14ac:dyDescent="0.2">
      <c r="A85" s="11" t="s">
        <v>3111</v>
      </c>
      <c r="B85" s="11" t="s">
        <v>3111</v>
      </c>
      <c r="C85" s="11">
        <v>1</v>
      </c>
      <c r="D85" s="11">
        <v>1</v>
      </c>
      <c r="E85" s="11">
        <v>1</v>
      </c>
      <c r="F85" s="11" t="s">
        <v>3112</v>
      </c>
      <c r="G85" s="11" t="s">
        <v>3113</v>
      </c>
      <c r="H85" s="11" t="s">
        <v>3113</v>
      </c>
      <c r="I85" s="11" t="s">
        <v>3114</v>
      </c>
      <c r="J85" s="15">
        <v>1</v>
      </c>
      <c r="K85" s="15">
        <v>1</v>
      </c>
      <c r="L85" s="15">
        <v>1</v>
      </c>
      <c r="M85" s="15">
        <v>1</v>
      </c>
      <c r="N85">
        <v>1</v>
      </c>
      <c r="O85">
        <v>1</v>
      </c>
      <c r="P85">
        <v>1</v>
      </c>
      <c r="Q85">
        <v>1</v>
      </c>
      <c r="R85">
        <v>0</v>
      </c>
      <c r="S85">
        <v>0</v>
      </c>
      <c r="T85">
        <v>1</v>
      </c>
      <c r="U85">
        <v>1</v>
      </c>
      <c r="V85">
        <v>1</v>
      </c>
      <c r="W85">
        <v>1</v>
      </c>
      <c r="X85">
        <v>1</v>
      </c>
      <c r="Y85">
        <v>1</v>
      </c>
      <c r="Z85">
        <v>0</v>
      </c>
      <c r="AA85">
        <v>0</v>
      </c>
      <c r="AB85">
        <v>1</v>
      </c>
      <c r="AC85">
        <v>1</v>
      </c>
      <c r="AD85">
        <v>1</v>
      </c>
      <c r="AE85">
        <v>1</v>
      </c>
      <c r="AF85">
        <v>1</v>
      </c>
      <c r="AG85">
        <v>1</v>
      </c>
      <c r="AH85">
        <v>0</v>
      </c>
      <c r="AI85">
        <v>0</v>
      </c>
      <c r="AJ85">
        <v>1</v>
      </c>
      <c r="AK85">
        <v>1</v>
      </c>
      <c r="AL85" s="11">
        <v>1.9</v>
      </c>
      <c r="AM85" s="11">
        <v>1.9</v>
      </c>
      <c r="AN85" s="11">
        <v>1.9</v>
      </c>
      <c r="AO85" s="11">
        <v>92.819000000000003</v>
      </c>
      <c r="AP85" s="11">
        <v>841</v>
      </c>
      <c r="AQ85" s="11">
        <v>841</v>
      </c>
      <c r="AR85" s="11">
        <v>0</v>
      </c>
      <c r="AS85" s="11">
        <v>8.6121999999999996</v>
      </c>
      <c r="AT85" t="s">
        <v>77</v>
      </c>
      <c r="AU85" t="s">
        <v>77</v>
      </c>
      <c r="AV85" t="s">
        <v>84</v>
      </c>
      <c r="AW85" t="s">
        <v>84</v>
      </c>
      <c r="AZ85" t="s">
        <v>84</v>
      </c>
      <c r="BA85" t="s">
        <v>84</v>
      </c>
      <c r="BB85">
        <v>1.9</v>
      </c>
      <c r="BC85">
        <v>1.9</v>
      </c>
      <c r="BD85">
        <v>1.9</v>
      </c>
      <c r="BE85">
        <v>1.9</v>
      </c>
      <c r="BF85">
        <v>0</v>
      </c>
      <c r="BG85">
        <v>0</v>
      </c>
      <c r="BH85">
        <v>1.9</v>
      </c>
      <c r="BI85">
        <v>1.9</v>
      </c>
      <c r="BJ85" s="11">
        <v>5908500</v>
      </c>
      <c r="BK85" s="11">
        <f t="shared" si="3"/>
        <v>6.5374644235917376</v>
      </c>
      <c r="BL85" s="11">
        <f t="shared" si="4"/>
        <v>3.5784576847378779E-6</v>
      </c>
      <c r="BM85" s="18">
        <f t="shared" si="5"/>
        <v>1826894.4331727112</v>
      </c>
      <c r="BN85" s="3">
        <v>2245800</v>
      </c>
      <c r="BO85" s="3">
        <v>2394100</v>
      </c>
      <c r="BP85" s="2">
        <v>331250</v>
      </c>
      <c r="BQ85" s="2">
        <v>378490</v>
      </c>
      <c r="BR85" s="4">
        <v>1</v>
      </c>
      <c r="BS85" s="4">
        <v>1</v>
      </c>
      <c r="BT85" s="5">
        <v>282510</v>
      </c>
      <c r="BU85" s="5">
        <v>276390</v>
      </c>
    </row>
    <row r="86" spans="1:73" x14ac:dyDescent="0.2">
      <c r="A86" s="11" t="s">
        <v>1238</v>
      </c>
      <c r="B86" s="11" t="s">
        <v>1238</v>
      </c>
      <c r="C86" s="11">
        <v>1</v>
      </c>
      <c r="D86" s="11">
        <v>1</v>
      </c>
      <c r="E86" s="11">
        <v>1</v>
      </c>
      <c r="F86" s="11" t="s">
        <v>1239</v>
      </c>
      <c r="G86" s="11" t="s">
        <v>1240</v>
      </c>
      <c r="H86" s="11" t="s">
        <v>1240</v>
      </c>
      <c r="I86" s="11" t="s">
        <v>1241</v>
      </c>
      <c r="J86" s="15">
        <v>1</v>
      </c>
      <c r="K86" s="15">
        <v>1</v>
      </c>
      <c r="L86" s="15">
        <v>1</v>
      </c>
      <c r="M86" s="15">
        <v>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1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1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1</v>
      </c>
      <c r="AK86">
        <v>1</v>
      </c>
      <c r="AL86" s="11">
        <v>0.8</v>
      </c>
      <c r="AM86" s="11">
        <v>0.8</v>
      </c>
      <c r="AN86" s="11">
        <v>0.8</v>
      </c>
      <c r="AO86" s="11">
        <v>117.97</v>
      </c>
      <c r="AP86" s="11">
        <v>1019</v>
      </c>
      <c r="AQ86" s="11">
        <v>1019</v>
      </c>
      <c r="AR86" s="11">
        <v>6.9605999999999999E-3</v>
      </c>
      <c r="AS86" s="11">
        <v>6.0125999999999999</v>
      </c>
      <c r="AZ86" t="s">
        <v>77</v>
      </c>
      <c r="BA86" t="s">
        <v>77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0.8</v>
      </c>
      <c r="BI86">
        <v>0.8</v>
      </c>
      <c r="BJ86" s="11">
        <v>3476300</v>
      </c>
      <c r="BK86" s="11">
        <f t="shared" si="3"/>
        <v>1</v>
      </c>
      <c r="BL86" s="11">
        <f t="shared" si="4"/>
        <v>5.7532433909616546E-7</v>
      </c>
      <c r="BM86" s="18">
        <f t="shared" si="5"/>
        <v>1738150</v>
      </c>
      <c r="BN86" s="3">
        <v>1</v>
      </c>
      <c r="BO86" s="3">
        <v>1</v>
      </c>
      <c r="BP86" s="2">
        <v>1</v>
      </c>
      <c r="BQ86" s="2">
        <v>1</v>
      </c>
      <c r="BR86" s="4">
        <v>1</v>
      </c>
      <c r="BS86" s="4">
        <v>1</v>
      </c>
      <c r="BT86" s="5">
        <v>1633900</v>
      </c>
      <c r="BU86" s="5">
        <v>1842400</v>
      </c>
    </row>
    <row r="87" spans="1:73" x14ac:dyDescent="0.2">
      <c r="A87" s="11" t="s">
        <v>452</v>
      </c>
      <c r="B87" s="11" t="s">
        <v>452</v>
      </c>
      <c r="C87" s="11">
        <v>1</v>
      </c>
      <c r="D87" s="11">
        <v>1</v>
      </c>
      <c r="E87" s="11">
        <v>1</v>
      </c>
      <c r="F87" s="11" t="s">
        <v>453</v>
      </c>
      <c r="G87" s="11" t="s">
        <v>454</v>
      </c>
      <c r="H87" s="11" t="s">
        <v>454</v>
      </c>
      <c r="I87" s="11" t="s">
        <v>455</v>
      </c>
      <c r="J87" s="15">
        <v>1</v>
      </c>
      <c r="K87" s="15">
        <v>1</v>
      </c>
      <c r="L87" s="15">
        <v>1</v>
      </c>
      <c r="M87" s="15">
        <v>1</v>
      </c>
      <c r="N87">
        <v>1</v>
      </c>
      <c r="O87">
        <v>1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</v>
      </c>
      <c r="W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 s="11">
        <v>7.2</v>
      </c>
      <c r="AM87" s="11">
        <v>7.2</v>
      </c>
      <c r="AN87" s="11">
        <v>7.2</v>
      </c>
      <c r="AO87" s="11">
        <v>35.143999999999998</v>
      </c>
      <c r="AP87" s="11">
        <v>305</v>
      </c>
      <c r="AQ87" s="11">
        <v>305</v>
      </c>
      <c r="AR87" s="11">
        <v>1.2689999999999999E-3</v>
      </c>
      <c r="AS87" s="11">
        <v>6.4269999999999996</v>
      </c>
      <c r="AT87" t="s">
        <v>84</v>
      </c>
      <c r="AU87" t="s">
        <v>77</v>
      </c>
      <c r="BB87">
        <v>7.2</v>
      </c>
      <c r="BC87">
        <v>7.2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 s="11">
        <v>3457300</v>
      </c>
      <c r="BK87" s="11">
        <f t="shared" si="3"/>
        <v>1728650</v>
      </c>
      <c r="BL87" s="11">
        <f t="shared" si="4"/>
        <v>1</v>
      </c>
      <c r="BM87" s="18">
        <f t="shared" si="5"/>
        <v>1728650</v>
      </c>
      <c r="BN87" s="3">
        <v>1664100</v>
      </c>
      <c r="BO87" s="3">
        <v>1793200</v>
      </c>
      <c r="BP87" s="2">
        <v>1</v>
      </c>
      <c r="BQ87" s="2">
        <v>1</v>
      </c>
      <c r="BR87" s="4">
        <v>1</v>
      </c>
      <c r="BS87" s="4">
        <v>1</v>
      </c>
      <c r="BT87" s="5">
        <v>1</v>
      </c>
      <c r="BU87" s="5">
        <v>1</v>
      </c>
    </row>
    <row r="88" spans="1:73" x14ac:dyDescent="0.2">
      <c r="A88" s="11" t="s">
        <v>1377</v>
      </c>
      <c r="B88" s="11" t="s">
        <v>1377</v>
      </c>
      <c r="C88" s="11">
        <v>1</v>
      </c>
      <c r="D88" s="11">
        <v>1</v>
      </c>
      <c r="E88" s="11">
        <v>1</v>
      </c>
      <c r="F88" s="11" t="s">
        <v>1378</v>
      </c>
      <c r="G88" s="11" t="s">
        <v>1379</v>
      </c>
      <c r="H88" s="11" t="s">
        <v>1379</v>
      </c>
      <c r="I88" s="11" t="s">
        <v>1380</v>
      </c>
      <c r="J88" s="15">
        <v>1</v>
      </c>
      <c r="K88" s="15">
        <v>1</v>
      </c>
      <c r="L88" s="15">
        <v>1</v>
      </c>
      <c r="M88" s="15">
        <v>1</v>
      </c>
      <c r="N88">
        <v>1</v>
      </c>
      <c r="O88">
        <v>1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1</v>
      </c>
      <c r="W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1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 s="11">
        <v>3.3</v>
      </c>
      <c r="AM88" s="11">
        <v>3.3</v>
      </c>
      <c r="AN88" s="11">
        <v>3.3</v>
      </c>
      <c r="AO88" s="11">
        <v>52.738999999999997</v>
      </c>
      <c r="AP88" s="11">
        <v>488</v>
      </c>
      <c r="AQ88" s="11">
        <v>488</v>
      </c>
      <c r="AR88" s="11">
        <v>8.0738000000000008E-3</v>
      </c>
      <c r="AS88" s="11">
        <v>5.9847000000000001</v>
      </c>
      <c r="AT88" t="s">
        <v>77</v>
      </c>
      <c r="AU88" t="s">
        <v>77</v>
      </c>
      <c r="BB88">
        <v>3.3</v>
      </c>
      <c r="BC88">
        <v>3.3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 s="11">
        <v>3412000</v>
      </c>
      <c r="BK88" s="11">
        <f t="shared" si="3"/>
        <v>1706000</v>
      </c>
      <c r="BL88" s="11">
        <f t="shared" si="4"/>
        <v>1</v>
      </c>
      <c r="BM88" s="18">
        <f t="shared" si="5"/>
        <v>1706000</v>
      </c>
      <c r="BN88" s="3">
        <v>1484700</v>
      </c>
      <c r="BO88" s="3">
        <v>1927300</v>
      </c>
      <c r="BP88" s="2">
        <v>1</v>
      </c>
      <c r="BQ88" s="2">
        <v>1</v>
      </c>
      <c r="BR88" s="4">
        <v>1</v>
      </c>
      <c r="BS88" s="4">
        <v>1</v>
      </c>
      <c r="BT88" s="5">
        <v>1</v>
      </c>
      <c r="BU88" s="5">
        <v>1</v>
      </c>
    </row>
    <row r="89" spans="1:73" x14ac:dyDescent="0.2">
      <c r="A89" s="11" t="s">
        <v>535</v>
      </c>
      <c r="B89" s="11" t="s">
        <v>535</v>
      </c>
      <c r="C89" s="11">
        <v>1</v>
      </c>
      <c r="D89" s="11">
        <v>1</v>
      </c>
      <c r="E89" s="11">
        <v>1</v>
      </c>
      <c r="F89" s="11" t="s">
        <v>536</v>
      </c>
      <c r="G89" s="11" t="s">
        <v>537</v>
      </c>
      <c r="H89" s="11" t="s">
        <v>537</v>
      </c>
      <c r="I89" s="11" t="s">
        <v>538</v>
      </c>
      <c r="J89" s="15">
        <v>1</v>
      </c>
      <c r="K89" s="15">
        <v>1</v>
      </c>
      <c r="L89" s="15">
        <v>1</v>
      </c>
      <c r="M89" s="15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1</v>
      </c>
      <c r="U89">
        <v>1</v>
      </c>
      <c r="V89">
        <v>1</v>
      </c>
      <c r="W89">
        <v>1</v>
      </c>
      <c r="X89">
        <v>1</v>
      </c>
      <c r="Y89">
        <v>1</v>
      </c>
      <c r="Z89">
        <v>1</v>
      </c>
      <c r="AA89">
        <v>1</v>
      </c>
      <c r="AB89">
        <v>1</v>
      </c>
      <c r="AC89">
        <v>1</v>
      </c>
      <c r="AD89">
        <v>1</v>
      </c>
      <c r="AE89">
        <v>1</v>
      </c>
      <c r="AF89">
        <v>1</v>
      </c>
      <c r="AG89">
        <v>1</v>
      </c>
      <c r="AH89">
        <v>1</v>
      </c>
      <c r="AI89">
        <v>1</v>
      </c>
      <c r="AJ89">
        <v>1</v>
      </c>
      <c r="AK89">
        <v>1</v>
      </c>
      <c r="AL89" s="11">
        <v>2.5</v>
      </c>
      <c r="AM89" s="11">
        <v>2.5</v>
      </c>
      <c r="AN89" s="11">
        <v>2.5</v>
      </c>
      <c r="AO89" s="11">
        <v>50.75</v>
      </c>
      <c r="AP89" s="11">
        <v>478</v>
      </c>
      <c r="AQ89" s="11">
        <v>478</v>
      </c>
      <c r="AR89" s="11">
        <v>0</v>
      </c>
      <c r="AS89" s="11">
        <v>7.8158000000000003</v>
      </c>
      <c r="AT89" t="s">
        <v>77</v>
      </c>
      <c r="AU89" t="s">
        <v>77</v>
      </c>
      <c r="AV89" t="s">
        <v>77</v>
      </c>
      <c r="AW89" t="s">
        <v>77</v>
      </c>
      <c r="AX89" t="s">
        <v>77</v>
      </c>
      <c r="AY89" t="s">
        <v>77</v>
      </c>
      <c r="AZ89" t="s">
        <v>77</v>
      </c>
      <c r="BA89" t="s">
        <v>77</v>
      </c>
      <c r="BB89">
        <v>2.5</v>
      </c>
      <c r="BC89">
        <v>2.5</v>
      </c>
      <c r="BD89">
        <v>2.5</v>
      </c>
      <c r="BE89">
        <v>2.5</v>
      </c>
      <c r="BF89">
        <v>2.5</v>
      </c>
      <c r="BG89">
        <v>2.5</v>
      </c>
      <c r="BH89">
        <v>2.5</v>
      </c>
      <c r="BI89">
        <v>2.5</v>
      </c>
      <c r="BJ89" s="11">
        <v>23825000</v>
      </c>
      <c r="BK89" s="11">
        <f t="shared" si="3"/>
        <v>0.98015172985530719</v>
      </c>
      <c r="BL89" s="11">
        <f t="shared" si="4"/>
        <v>6.0908202203049671E-7</v>
      </c>
      <c r="BM89" s="18">
        <f t="shared" si="5"/>
        <v>1609227.8123523912</v>
      </c>
      <c r="BN89" s="3">
        <v>6343100</v>
      </c>
      <c r="BO89" s="3">
        <v>3824700</v>
      </c>
      <c r="BP89" s="2">
        <v>5223700</v>
      </c>
      <c r="BQ89" s="2">
        <v>5150000</v>
      </c>
      <c r="BR89" s="4">
        <v>1</v>
      </c>
      <c r="BS89" s="4">
        <v>1</v>
      </c>
      <c r="BT89" s="5">
        <v>2503000</v>
      </c>
      <c r="BU89" s="5">
        <v>780630</v>
      </c>
    </row>
    <row r="90" spans="1:73" x14ac:dyDescent="0.2">
      <c r="A90" s="11" t="s">
        <v>3244</v>
      </c>
      <c r="B90" s="11" t="s">
        <v>3244</v>
      </c>
      <c r="C90" s="11">
        <v>1</v>
      </c>
      <c r="D90" s="11">
        <v>1</v>
      </c>
      <c r="E90" s="11">
        <v>1</v>
      </c>
      <c r="F90" s="11" t="s">
        <v>3245</v>
      </c>
      <c r="G90" s="11" t="s">
        <v>3246</v>
      </c>
      <c r="H90" s="11" t="s">
        <v>3246</v>
      </c>
      <c r="I90" s="11" t="s">
        <v>3247</v>
      </c>
      <c r="J90" s="15">
        <v>1</v>
      </c>
      <c r="K90" s="15">
        <v>1</v>
      </c>
      <c r="L90" s="15">
        <v>1</v>
      </c>
      <c r="M90" s="15">
        <v>1</v>
      </c>
      <c r="N90">
        <v>1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1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 s="11">
        <v>2.4</v>
      </c>
      <c r="AM90" s="11">
        <v>2.4</v>
      </c>
      <c r="AN90" s="11">
        <v>2.4</v>
      </c>
      <c r="AO90" s="11">
        <v>59.975000000000001</v>
      </c>
      <c r="AP90" s="11">
        <v>531</v>
      </c>
      <c r="AQ90" s="11">
        <v>531</v>
      </c>
      <c r="AR90" s="11">
        <v>0</v>
      </c>
      <c r="AS90" s="11">
        <v>7.0528000000000004</v>
      </c>
      <c r="AT90" t="s">
        <v>77</v>
      </c>
      <c r="BB90">
        <v>2.4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 s="11">
        <v>3097500</v>
      </c>
      <c r="BK90" s="11">
        <f t="shared" si="3"/>
        <v>1548750.5</v>
      </c>
      <c r="BL90" s="11">
        <f t="shared" si="4"/>
        <v>1</v>
      </c>
      <c r="BM90" s="18">
        <f t="shared" si="5"/>
        <v>1548750.5</v>
      </c>
      <c r="BN90" s="3">
        <v>3097500</v>
      </c>
      <c r="BO90" s="3">
        <v>1</v>
      </c>
      <c r="BP90" s="2">
        <v>1</v>
      </c>
      <c r="BQ90" s="2">
        <v>1</v>
      </c>
      <c r="BR90" s="4">
        <v>1</v>
      </c>
      <c r="BS90" s="4">
        <v>1</v>
      </c>
      <c r="BT90" s="5">
        <v>1</v>
      </c>
      <c r="BU90" s="5">
        <v>1</v>
      </c>
    </row>
    <row r="91" spans="1:73" x14ac:dyDescent="0.2">
      <c r="A91" s="11" t="s">
        <v>3079</v>
      </c>
      <c r="B91" s="11" t="s">
        <v>3079</v>
      </c>
      <c r="C91" s="11">
        <v>1</v>
      </c>
      <c r="D91" s="11">
        <v>1</v>
      </c>
      <c r="E91" s="11">
        <v>1</v>
      </c>
      <c r="F91" s="11" t="s">
        <v>3080</v>
      </c>
      <c r="G91" s="11" t="s">
        <v>3081</v>
      </c>
      <c r="H91" s="11" t="s">
        <v>3081</v>
      </c>
      <c r="I91" s="11" t="s">
        <v>3082</v>
      </c>
      <c r="J91" s="15">
        <v>1</v>
      </c>
      <c r="K91" s="15">
        <v>1</v>
      </c>
      <c r="L91" s="15">
        <v>1</v>
      </c>
      <c r="M91" s="15">
        <v>1</v>
      </c>
      <c r="N91">
        <v>1</v>
      </c>
      <c r="O91">
        <v>1</v>
      </c>
      <c r="P91">
        <v>0</v>
      </c>
      <c r="Q91">
        <v>0</v>
      </c>
      <c r="R91">
        <v>0</v>
      </c>
      <c r="S91">
        <v>1</v>
      </c>
      <c r="T91">
        <v>1</v>
      </c>
      <c r="U91">
        <v>1</v>
      </c>
      <c r="V91">
        <v>1</v>
      </c>
      <c r="W91">
        <v>1</v>
      </c>
      <c r="X91">
        <v>0</v>
      </c>
      <c r="Y91">
        <v>0</v>
      </c>
      <c r="Z91">
        <v>0</v>
      </c>
      <c r="AA91">
        <v>1</v>
      </c>
      <c r="AB91">
        <v>1</v>
      </c>
      <c r="AC91">
        <v>1</v>
      </c>
      <c r="AD91">
        <v>1</v>
      </c>
      <c r="AE91">
        <v>1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 s="11">
        <v>2.6</v>
      </c>
      <c r="AM91" s="11">
        <v>2.6</v>
      </c>
      <c r="AN91" s="11">
        <v>2.6</v>
      </c>
      <c r="AO91" s="11">
        <v>60.673000000000002</v>
      </c>
      <c r="AP91" s="11">
        <v>540</v>
      </c>
      <c r="AQ91" s="11">
        <v>540</v>
      </c>
      <c r="AR91" s="11">
        <v>1.2642E-3</v>
      </c>
      <c r="AS91" s="11">
        <v>6.4051999999999998</v>
      </c>
      <c r="AT91" t="s">
        <v>77</v>
      </c>
      <c r="AU91" t="s">
        <v>77</v>
      </c>
      <c r="AY91" t="s">
        <v>84</v>
      </c>
      <c r="AZ91" t="s">
        <v>84</v>
      </c>
      <c r="BA91" t="s">
        <v>84</v>
      </c>
      <c r="BB91">
        <v>2.6</v>
      </c>
      <c r="BC91">
        <v>2.6</v>
      </c>
      <c r="BD91">
        <v>0</v>
      </c>
      <c r="BE91">
        <v>0</v>
      </c>
      <c r="BF91">
        <v>0</v>
      </c>
      <c r="BG91">
        <v>2.6</v>
      </c>
      <c r="BH91">
        <v>2.6</v>
      </c>
      <c r="BI91">
        <v>2.6</v>
      </c>
      <c r="BJ91" s="11">
        <v>4106100</v>
      </c>
      <c r="BK91" s="11">
        <f t="shared" si="3"/>
        <v>1068805</v>
      </c>
      <c r="BL91" s="11">
        <f t="shared" si="4"/>
        <v>0.76132660456875956</v>
      </c>
      <c r="BM91" s="18">
        <f t="shared" si="5"/>
        <v>1403871.8646978142</v>
      </c>
      <c r="BN91" s="3">
        <v>1161900</v>
      </c>
      <c r="BO91" s="3">
        <v>975710</v>
      </c>
      <c r="BP91" s="2">
        <v>1</v>
      </c>
      <c r="BQ91" s="2">
        <v>1</v>
      </c>
      <c r="BR91" s="4">
        <v>1</v>
      </c>
      <c r="BS91" s="4">
        <v>850850</v>
      </c>
      <c r="BT91" s="5">
        <v>608360</v>
      </c>
      <c r="BU91" s="5">
        <v>509230</v>
      </c>
    </row>
    <row r="92" spans="1:73" x14ac:dyDescent="0.2">
      <c r="A92" s="11" t="s">
        <v>750</v>
      </c>
      <c r="B92" s="11" t="s">
        <v>750</v>
      </c>
      <c r="C92" s="11">
        <v>1</v>
      </c>
      <c r="D92" s="11">
        <v>1</v>
      </c>
      <c r="E92" s="11">
        <v>1</v>
      </c>
      <c r="F92" s="11" t="s">
        <v>751</v>
      </c>
      <c r="G92" s="11" t="s">
        <v>752</v>
      </c>
      <c r="H92" s="11" t="s">
        <v>752</v>
      </c>
      <c r="I92" s="11" t="s">
        <v>753</v>
      </c>
      <c r="J92" s="15">
        <v>1</v>
      </c>
      <c r="K92" s="15">
        <v>1</v>
      </c>
      <c r="L92" s="15">
        <v>1</v>
      </c>
      <c r="M92" s="15">
        <v>1</v>
      </c>
      <c r="N92">
        <v>1</v>
      </c>
      <c r="O92">
        <v>1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</v>
      </c>
      <c r="W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1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 s="11">
        <v>3.3</v>
      </c>
      <c r="AM92" s="11">
        <v>3.3</v>
      </c>
      <c r="AN92" s="11">
        <v>3.3</v>
      </c>
      <c r="AO92" s="11">
        <v>47.517000000000003</v>
      </c>
      <c r="AP92" s="11">
        <v>430</v>
      </c>
      <c r="AQ92" s="11">
        <v>430</v>
      </c>
      <c r="AR92" s="11">
        <v>0</v>
      </c>
      <c r="AS92" s="11">
        <v>6.8455000000000004</v>
      </c>
      <c r="AT92" t="s">
        <v>77</v>
      </c>
      <c r="AU92" t="s">
        <v>77</v>
      </c>
      <c r="BB92">
        <v>3.3</v>
      </c>
      <c r="BC92">
        <v>3.3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 s="11">
        <v>2709700</v>
      </c>
      <c r="BK92" s="11">
        <f t="shared" si="3"/>
        <v>1354850</v>
      </c>
      <c r="BL92" s="11">
        <f t="shared" si="4"/>
        <v>1</v>
      </c>
      <c r="BM92" s="18">
        <f t="shared" si="5"/>
        <v>1354850</v>
      </c>
      <c r="BN92" s="3">
        <v>1541500</v>
      </c>
      <c r="BO92" s="3">
        <v>1168200</v>
      </c>
      <c r="BP92" s="2">
        <v>1</v>
      </c>
      <c r="BQ92" s="2">
        <v>1</v>
      </c>
      <c r="BR92" s="4">
        <v>1</v>
      </c>
      <c r="BS92" s="4">
        <v>1</v>
      </c>
      <c r="BT92" s="5">
        <v>1</v>
      </c>
      <c r="BU92" s="5">
        <v>1</v>
      </c>
    </row>
    <row r="93" spans="1:73" x14ac:dyDescent="0.2">
      <c r="A93" s="11" t="s">
        <v>245</v>
      </c>
      <c r="B93" s="11" t="s">
        <v>245</v>
      </c>
      <c r="C93" s="11">
        <v>9</v>
      </c>
      <c r="D93" s="11">
        <v>1</v>
      </c>
      <c r="E93" s="11">
        <v>1</v>
      </c>
      <c r="F93" s="11"/>
      <c r="G93" s="11"/>
      <c r="H93" s="11"/>
      <c r="I93" s="11"/>
      <c r="J93" s="15">
        <v>1</v>
      </c>
      <c r="K93" s="15">
        <v>9</v>
      </c>
      <c r="L93" s="15">
        <v>1</v>
      </c>
      <c r="M93" s="15">
        <v>1</v>
      </c>
      <c r="N93">
        <v>7</v>
      </c>
      <c r="O93">
        <v>7</v>
      </c>
      <c r="P93">
        <v>6</v>
      </c>
      <c r="Q93">
        <v>6</v>
      </c>
      <c r="R93">
        <v>6</v>
      </c>
      <c r="S93">
        <v>7</v>
      </c>
      <c r="T93">
        <v>7</v>
      </c>
      <c r="U93">
        <v>8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1</v>
      </c>
      <c r="AL93" s="11">
        <v>15.3</v>
      </c>
      <c r="AM93" s="11">
        <v>2.7</v>
      </c>
      <c r="AN93" s="11">
        <v>2.7</v>
      </c>
      <c r="AO93" s="11">
        <v>47.753999999999998</v>
      </c>
      <c r="AP93" s="11">
        <v>437</v>
      </c>
      <c r="AQ93" s="11">
        <v>437</v>
      </c>
      <c r="AR93" s="11">
        <v>0</v>
      </c>
      <c r="AS93" s="11">
        <v>6.8635000000000002</v>
      </c>
      <c r="AT93" t="s">
        <v>84</v>
      </c>
      <c r="AU93" t="s">
        <v>84</v>
      </c>
      <c r="AV93" t="s">
        <v>84</v>
      </c>
      <c r="AW93" t="s">
        <v>84</v>
      </c>
      <c r="AX93" t="s">
        <v>84</v>
      </c>
      <c r="AY93" t="s">
        <v>84</v>
      </c>
      <c r="AZ93" t="s">
        <v>84</v>
      </c>
      <c r="BA93" t="s">
        <v>77</v>
      </c>
      <c r="BB93">
        <v>12.1</v>
      </c>
      <c r="BC93">
        <v>12.1</v>
      </c>
      <c r="BD93">
        <v>8.5</v>
      </c>
      <c r="BE93">
        <v>8.5</v>
      </c>
      <c r="BF93">
        <v>11.7</v>
      </c>
      <c r="BG93">
        <v>12.1</v>
      </c>
      <c r="BH93">
        <v>8.9</v>
      </c>
      <c r="BI93">
        <v>11.7</v>
      </c>
      <c r="BJ93" s="11">
        <v>2532600</v>
      </c>
      <c r="BK93" s="11">
        <f t="shared" si="3"/>
        <v>1</v>
      </c>
      <c r="BL93" s="11">
        <f t="shared" si="4"/>
        <v>7.897019704248715E-7</v>
      </c>
      <c r="BM93" s="18">
        <f t="shared" si="5"/>
        <v>1266300.5</v>
      </c>
      <c r="BN93" s="3">
        <v>1</v>
      </c>
      <c r="BO93" s="3">
        <v>1</v>
      </c>
      <c r="BP93" s="2">
        <v>1</v>
      </c>
      <c r="BQ93" s="2">
        <v>1</v>
      </c>
      <c r="BR93" s="4">
        <v>1</v>
      </c>
      <c r="BS93" s="4">
        <v>1</v>
      </c>
      <c r="BT93" s="5">
        <v>1</v>
      </c>
      <c r="BU93" s="5">
        <v>2532600</v>
      </c>
    </row>
    <row r="94" spans="1:73" x14ac:dyDescent="0.2">
      <c r="A94" s="11" t="s">
        <v>3107</v>
      </c>
      <c r="B94" s="11" t="s">
        <v>3107</v>
      </c>
      <c r="C94" s="11">
        <v>1</v>
      </c>
      <c r="D94" s="11">
        <v>1</v>
      </c>
      <c r="E94" s="11">
        <v>1</v>
      </c>
      <c r="F94" s="11" t="s">
        <v>3108</v>
      </c>
      <c r="G94" s="11" t="s">
        <v>3109</v>
      </c>
      <c r="H94" s="11" t="s">
        <v>3109</v>
      </c>
      <c r="I94" s="11" t="s">
        <v>3110</v>
      </c>
      <c r="J94" s="15">
        <v>1</v>
      </c>
      <c r="K94" s="15">
        <v>1</v>
      </c>
      <c r="L94" s="15">
        <v>1</v>
      </c>
      <c r="M94" s="15">
        <v>1</v>
      </c>
      <c r="N94">
        <v>1</v>
      </c>
      <c r="O94">
        <v>1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  <c r="W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 s="11">
        <v>1.4</v>
      </c>
      <c r="AM94" s="11">
        <v>1.4</v>
      </c>
      <c r="AN94" s="11">
        <v>1.4</v>
      </c>
      <c r="AO94" s="11">
        <v>83.393000000000001</v>
      </c>
      <c r="AP94" s="11">
        <v>736</v>
      </c>
      <c r="AQ94" s="11">
        <v>736</v>
      </c>
      <c r="AR94" s="11">
        <v>5.8754000000000002E-3</v>
      </c>
      <c r="AS94" s="11">
        <v>6.0678999999999998</v>
      </c>
      <c r="AT94" t="s">
        <v>77</v>
      </c>
      <c r="AU94" t="s">
        <v>77</v>
      </c>
      <c r="BB94">
        <v>1.4</v>
      </c>
      <c r="BC94">
        <v>1.4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 s="11">
        <v>2532000</v>
      </c>
      <c r="BK94" s="11">
        <f t="shared" si="3"/>
        <v>1266000</v>
      </c>
      <c r="BL94" s="11">
        <f t="shared" si="4"/>
        <v>1</v>
      </c>
      <c r="BM94" s="18">
        <f t="shared" si="5"/>
        <v>1266000</v>
      </c>
      <c r="BN94" s="3">
        <v>1257500</v>
      </c>
      <c r="BO94" s="3">
        <v>1274500</v>
      </c>
      <c r="BP94" s="2">
        <v>1</v>
      </c>
      <c r="BQ94" s="2">
        <v>1</v>
      </c>
      <c r="BR94" s="4">
        <v>1</v>
      </c>
      <c r="BS94" s="4">
        <v>1</v>
      </c>
      <c r="BT94" s="5">
        <v>1</v>
      </c>
      <c r="BU94" s="5">
        <v>1</v>
      </c>
    </row>
    <row r="95" spans="1:73" x14ac:dyDescent="0.2">
      <c r="A95" s="11" t="s">
        <v>2336</v>
      </c>
      <c r="B95" s="11" t="s">
        <v>2336</v>
      </c>
      <c r="C95" s="11">
        <v>1</v>
      </c>
      <c r="D95" s="11">
        <v>1</v>
      </c>
      <c r="E95" s="11">
        <v>1</v>
      </c>
      <c r="F95" s="11" t="s">
        <v>2337</v>
      </c>
      <c r="G95" s="11" t="s">
        <v>2338</v>
      </c>
      <c r="H95" s="11" t="s">
        <v>2338</v>
      </c>
      <c r="I95" s="11" t="s">
        <v>2339</v>
      </c>
      <c r="J95" s="15">
        <v>1</v>
      </c>
      <c r="K95" s="15">
        <v>1</v>
      </c>
      <c r="L95" s="15">
        <v>1</v>
      </c>
      <c r="M95" s="15">
        <v>1</v>
      </c>
      <c r="N95">
        <v>1</v>
      </c>
      <c r="O95">
        <v>1</v>
      </c>
      <c r="P95">
        <v>0</v>
      </c>
      <c r="Q95">
        <v>1</v>
      </c>
      <c r="R95">
        <v>0</v>
      </c>
      <c r="S95">
        <v>0</v>
      </c>
      <c r="T95">
        <v>1</v>
      </c>
      <c r="U95">
        <v>0</v>
      </c>
      <c r="V95">
        <v>1</v>
      </c>
      <c r="W95">
        <v>1</v>
      </c>
      <c r="X95">
        <v>0</v>
      </c>
      <c r="Y95">
        <v>1</v>
      </c>
      <c r="Z95">
        <v>0</v>
      </c>
      <c r="AA95">
        <v>0</v>
      </c>
      <c r="AB95">
        <v>1</v>
      </c>
      <c r="AC95">
        <v>0</v>
      </c>
      <c r="AD95">
        <v>1</v>
      </c>
      <c r="AE95">
        <v>1</v>
      </c>
      <c r="AF95">
        <v>0</v>
      </c>
      <c r="AG95">
        <v>1</v>
      </c>
      <c r="AH95">
        <v>0</v>
      </c>
      <c r="AI95">
        <v>0</v>
      </c>
      <c r="AJ95">
        <v>1</v>
      </c>
      <c r="AK95">
        <v>0</v>
      </c>
      <c r="AL95" s="11">
        <v>10.9</v>
      </c>
      <c r="AM95" s="11">
        <v>10.9</v>
      </c>
      <c r="AN95" s="11">
        <v>10.9</v>
      </c>
      <c r="AO95" s="11">
        <v>13.281000000000001</v>
      </c>
      <c r="AP95" s="11">
        <v>119</v>
      </c>
      <c r="AQ95" s="11">
        <v>119</v>
      </c>
      <c r="AR95" s="11">
        <v>0</v>
      </c>
      <c r="AS95" s="11">
        <v>6.6924999999999999</v>
      </c>
      <c r="AT95" t="s">
        <v>77</v>
      </c>
      <c r="AU95" t="s">
        <v>77</v>
      </c>
      <c r="AW95" t="s">
        <v>84</v>
      </c>
      <c r="AZ95" t="s">
        <v>84</v>
      </c>
      <c r="BB95">
        <v>10.9</v>
      </c>
      <c r="BC95">
        <v>10.9</v>
      </c>
      <c r="BD95">
        <v>0</v>
      </c>
      <c r="BE95">
        <v>10.9</v>
      </c>
      <c r="BF95">
        <v>0</v>
      </c>
      <c r="BG95">
        <v>0</v>
      </c>
      <c r="BH95">
        <v>10.9</v>
      </c>
      <c r="BI95">
        <v>0</v>
      </c>
      <c r="BJ95" s="11">
        <v>5484300</v>
      </c>
      <c r="BK95" s="11">
        <f t="shared" si="3"/>
        <v>8.2494015908860021</v>
      </c>
      <c r="BL95" s="11">
        <f t="shared" si="4"/>
        <v>6.7867698708138353E-6</v>
      </c>
      <c r="BM95" s="18">
        <f t="shared" si="5"/>
        <v>1215512.2021098936</v>
      </c>
      <c r="BN95" s="3">
        <v>1964200</v>
      </c>
      <c r="BO95" s="3">
        <v>2664300</v>
      </c>
      <c r="BP95" s="2">
        <v>1</v>
      </c>
      <c r="BQ95" s="2">
        <v>561070</v>
      </c>
      <c r="BR95" s="4">
        <v>1</v>
      </c>
      <c r="BS95" s="4">
        <v>1</v>
      </c>
      <c r="BT95" s="5">
        <v>294690</v>
      </c>
      <c r="BU95" s="5">
        <v>1</v>
      </c>
    </row>
    <row r="96" spans="1:73" x14ac:dyDescent="0.2">
      <c r="A96" s="11" t="s">
        <v>405</v>
      </c>
      <c r="B96" s="11" t="s">
        <v>405</v>
      </c>
      <c r="C96" s="11" t="s">
        <v>406</v>
      </c>
      <c r="D96" s="11" t="s">
        <v>406</v>
      </c>
      <c r="E96" s="11" t="s">
        <v>406</v>
      </c>
      <c r="F96" s="11" t="s">
        <v>407</v>
      </c>
      <c r="G96" s="11" t="s">
        <v>408</v>
      </c>
      <c r="H96" s="11" t="s">
        <v>3990</v>
      </c>
      <c r="I96" s="11" t="s">
        <v>409</v>
      </c>
      <c r="J96" s="15">
        <v>2</v>
      </c>
      <c r="K96" s="15">
        <v>10</v>
      </c>
      <c r="L96" s="15">
        <v>10</v>
      </c>
      <c r="M96" s="15">
        <v>10</v>
      </c>
      <c r="N96">
        <v>10</v>
      </c>
      <c r="O96">
        <v>9</v>
      </c>
      <c r="P96">
        <v>0</v>
      </c>
      <c r="Q96">
        <v>0</v>
      </c>
      <c r="R96">
        <v>8</v>
      </c>
      <c r="S96">
        <v>7</v>
      </c>
      <c r="T96">
        <v>1</v>
      </c>
      <c r="U96">
        <v>1</v>
      </c>
      <c r="V96">
        <v>10</v>
      </c>
      <c r="W96">
        <v>9</v>
      </c>
      <c r="X96">
        <v>0</v>
      </c>
      <c r="Y96">
        <v>0</v>
      </c>
      <c r="Z96">
        <v>8</v>
      </c>
      <c r="AA96">
        <v>7</v>
      </c>
      <c r="AB96">
        <v>1</v>
      </c>
      <c r="AC96">
        <v>1</v>
      </c>
      <c r="AD96">
        <v>10</v>
      </c>
      <c r="AE96">
        <v>9</v>
      </c>
      <c r="AF96">
        <v>0</v>
      </c>
      <c r="AG96">
        <v>0</v>
      </c>
      <c r="AH96">
        <v>8</v>
      </c>
      <c r="AI96">
        <v>7</v>
      </c>
      <c r="AJ96">
        <v>1</v>
      </c>
      <c r="AK96">
        <v>1</v>
      </c>
      <c r="AL96" s="11">
        <v>31.4</v>
      </c>
      <c r="AM96" s="11">
        <v>31.4</v>
      </c>
      <c r="AN96" s="11">
        <v>31.4</v>
      </c>
      <c r="AO96" s="11">
        <v>49.128999999999998</v>
      </c>
      <c r="AP96" s="11">
        <v>427</v>
      </c>
      <c r="AQ96" s="11" t="s">
        <v>410</v>
      </c>
      <c r="AR96" s="11">
        <v>0</v>
      </c>
      <c r="AS96" s="11">
        <v>73.751999999999995</v>
      </c>
      <c r="AT96" t="s">
        <v>77</v>
      </c>
      <c r="AU96" t="s">
        <v>77</v>
      </c>
      <c r="AX96" t="s">
        <v>77</v>
      </c>
      <c r="AY96" t="s">
        <v>77</v>
      </c>
      <c r="AZ96" t="s">
        <v>84</v>
      </c>
      <c r="BA96" t="s">
        <v>84</v>
      </c>
      <c r="BB96">
        <v>31.4</v>
      </c>
      <c r="BC96">
        <v>28.1</v>
      </c>
      <c r="BD96">
        <v>0</v>
      </c>
      <c r="BE96">
        <v>0</v>
      </c>
      <c r="BF96">
        <v>24.6</v>
      </c>
      <c r="BG96">
        <v>20.100000000000001</v>
      </c>
      <c r="BH96">
        <v>1.9</v>
      </c>
      <c r="BI96">
        <v>1.6</v>
      </c>
      <c r="BJ96" s="11">
        <v>137040000</v>
      </c>
      <c r="BK96" s="11">
        <f t="shared" si="3"/>
        <v>47046000</v>
      </c>
      <c r="BL96" s="11">
        <f t="shared" si="4"/>
        <v>38.854762081508426</v>
      </c>
      <c r="BM96" s="18">
        <f t="shared" si="5"/>
        <v>1210816.8337592243</v>
      </c>
      <c r="BN96" s="3">
        <v>47229000</v>
      </c>
      <c r="BO96" s="3">
        <v>46863000</v>
      </c>
      <c r="BP96" s="2">
        <v>1</v>
      </c>
      <c r="BQ96" s="2">
        <v>1</v>
      </c>
      <c r="BR96" s="4">
        <v>22710000</v>
      </c>
      <c r="BS96" s="4">
        <v>19163000</v>
      </c>
      <c r="BT96" s="5">
        <v>194760</v>
      </c>
      <c r="BU96" s="5">
        <v>882920</v>
      </c>
    </row>
    <row r="97" spans="1:73" x14ac:dyDescent="0.2">
      <c r="A97" s="11" t="s">
        <v>2651</v>
      </c>
      <c r="B97" s="11" t="s">
        <v>2651</v>
      </c>
      <c r="C97" s="11">
        <v>5</v>
      </c>
      <c r="D97" s="11">
        <v>5</v>
      </c>
      <c r="E97" s="11">
        <v>5</v>
      </c>
      <c r="F97" s="11" t="s">
        <v>2652</v>
      </c>
      <c r="G97" s="11" t="s">
        <v>2653</v>
      </c>
      <c r="H97" s="11" t="s">
        <v>2653</v>
      </c>
      <c r="I97" s="11" t="s">
        <v>2654</v>
      </c>
      <c r="J97" s="15">
        <v>1</v>
      </c>
      <c r="K97" s="15">
        <v>5</v>
      </c>
      <c r="L97" s="15">
        <v>5</v>
      </c>
      <c r="M97" s="15">
        <v>5</v>
      </c>
      <c r="N97">
        <v>5</v>
      </c>
      <c r="O97">
        <v>5</v>
      </c>
      <c r="P97">
        <v>1</v>
      </c>
      <c r="Q97">
        <v>3</v>
      </c>
      <c r="R97">
        <v>0</v>
      </c>
      <c r="S97">
        <v>0</v>
      </c>
      <c r="T97">
        <v>0</v>
      </c>
      <c r="U97">
        <v>1</v>
      </c>
      <c r="V97">
        <v>5</v>
      </c>
      <c r="W97">
        <v>5</v>
      </c>
      <c r="X97">
        <v>1</v>
      </c>
      <c r="Y97">
        <v>3</v>
      </c>
      <c r="Z97">
        <v>0</v>
      </c>
      <c r="AA97">
        <v>0</v>
      </c>
      <c r="AB97">
        <v>0</v>
      </c>
      <c r="AC97">
        <v>1</v>
      </c>
      <c r="AD97">
        <v>5</v>
      </c>
      <c r="AE97">
        <v>5</v>
      </c>
      <c r="AF97">
        <v>1</v>
      </c>
      <c r="AG97">
        <v>3</v>
      </c>
      <c r="AH97">
        <v>0</v>
      </c>
      <c r="AI97">
        <v>0</v>
      </c>
      <c r="AJ97">
        <v>0</v>
      </c>
      <c r="AK97">
        <v>1</v>
      </c>
      <c r="AL97" s="11">
        <v>14.6</v>
      </c>
      <c r="AM97" s="11">
        <v>14.6</v>
      </c>
      <c r="AN97" s="11">
        <v>14.6</v>
      </c>
      <c r="AO97" s="11">
        <v>51.804000000000002</v>
      </c>
      <c r="AP97" s="11">
        <v>459</v>
      </c>
      <c r="AQ97" s="11">
        <v>459</v>
      </c>
      <c r="AR97" s="11">
        <v>0</v>
      </c>
      <c r="AS97" s="11">
        <v>30.716999999999999</v>
      </c>
      <c r="AT97" t="s">
        <v>77</v>
      </c>
      <c r="AU97" t="s">
        <v>77</v>
      </c>
      <c r="AV97" t="s">
        <v>84</v>
      </c>
      <c r="AW97" t="s">
        <v>84</v>
      </c>
      <c r="BA97" t="s">
        <v>84</v>
      </c>
      <c r="BB97">
        <v>14.6</v>
      </c>
      <c r="BC97">
        <v>14.6</v>
      </c>
      <c r="BD97">
        <v>2.2000000000000002</v>
      </c>
      <c r="BE97">
        <v>7</v>
      </c>
      <c r="BF97">
        <v>0</v>
      </c>
      <c r="BG97">
        <v>0</v>
      </c>
      <c r="BH97">
        <v>0</v>
      </c>
      <c r="BI97">
        <v>2.8</v>
      </c>
      <c r="BJ97" s="11">
        <v>26313000</v>
      </c>
      <c r="BK97" s="11">
        <f t="shared" si="3"/>
        <v>15.434542210158586</v>
      </c>
      <c r="BL97" s="11">
        <f t="shared" si="4"/>
        <v>1.2845957698261299E-5</v>
      </c>
      <c r="BM97" s="18">
        <f t="shared" si="5"/>
        <v>1201509.6556209002</v>
      </c>
      <c r="BN97" s="3">
        <v>12327000</v>
      </c>
      <c r="BO97" s="3">
        <v>12238000</v>
      </c>
      <c r="BP97" s="2">
        <v>302660</v>
      </c>
      <c r="BQ97" s="2">
        <v>1288900</v>
      </c>
      <c r="BR97" s="4">
        <v>1</v>
      </c>
      <c r="BS97" s="4">
        <v>1</v>
      </c>
      <c r="BT97" s="5">
        <v>1</v>
      </c>
      <c r="BU97" s="5">
        <v>155690</v>
      </c>
    </row>
    <row r="98" spans="1:73" x14ac:dyDescent="0.2">
      <c r="A98" s="11" t="s">
        <v>2023</v>
      </c>
      <c r="B98" s="11" t="s">
        <v>2023</v>
      </c>
      <c r="C98" s="11">
        <v>1</v>
      </c>
      <c r="D98" s="11">
        <v>1</v>
      </c>
      <c r="E98" s="11">
        <v>1</v>
      </c>
      <c r="F98" s="11" t="s">
        <v>2024</v>
      </c>
      <c r="G98" s="11" t="s">
        <v>2025</v>
      </c>
      <c r="H98" s="11" t="s">
        <v>2025</v>
      </c>
      <c r="I98" s="11" t="s">
        <v>2026</v>
      </c>
      <c r="J98" s="15">
        <v>1</v>
      </c>
      <c r="K98" s="15">
        <v>1</v>
      </c>
      <c r="L98" s="15">
        <v>1</v>
      </c>
      <c r="M98" s="15">
        <v>1</v>
      </c>
      <c r="N98">
        <v>1</v>
      </c>
      <c r="O98">
        <v>1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1</v>
      </c>
      <c r="W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1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 s="11">
        <v>3</v>
      </c>
      <c r="AM98" s="11">
        <v>3</v>
      </c>
      <c r="AN98" s="11">
        <v>3</v>
      </c>
      <c r="AO98" s="11">
        <v>39.591000000000001</v>
      </c>
      <c r="AP98" s="11">
        <v>366</v>
      </c>
      <c r="AQ98" s="11">
        <v>366</v>
      </c>
      <c r="AR98" s="11">
        <v>1.2210000000000001E-3</v>
      </c>
      <c r="AS98" s="11">
        <v>6.2690000000000001</v>
      </c>
      <c r="AT98" t="s">
        <v>77</v>
      </c>
      <c r="AU98" t="s">
        <v>84</v>
      </c>
      <c r="BB98">
        <v>3</v>
      </c>
      <c r="BC98">
        <v>3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 s="11">
        <v>2400300</v>
      </c>
      <c r="BK98" s="11">
        <f t="shared" si="3"/>
        <v>1200150</v>
      </c>
      <c r="BL98" s="11">
        <f t="shared" si="4"/>
        <v>1</v>
      </c>
      <c r="BM98" s="18">
        <f t="shared" si="5"/>
        <v>1200150</v>
      </c>
      <c r="BN98" s="3">
        <v>1356000</v>
      </c>
      <c r="BO98" s="3">
        <v>1044300</v>
      </c>
      <c r="BP98" s="2">
        <v>1</v>
      </c>
      <c r="BQ98" s="2">
        <v>1</v>
      </c>
      <c r="BR98" s="4">
        <v>1</v>
      </c>
      <c r="BS98" s="4">
        <v>1</v>
      </c>
      <c r="BT98" s="5">
        <v>1</v>
      </c>
      <c r="BU98" s="5">
        <v>1</v>
      </c>
    </row>
    <row r="99" spans="1:73" x14ac:dyDescent="0.2">
      <c r="A99" s="11" t="s">
        <v>1292</v>
      </c>
      <c r="B99" s="11" t="s">
        <v>1292</v>
      </c>
      <c r="C99" s="11">
        <v>1</v>
      </c>
      <c r="D99" s="11">
        <v>1</v>
      </c>
      <c r="E99" s="11">
        <v>1</v>
      </c>
      <c r="F99" s="11" t="s">
        <v>1293</v>
      </c>
      <c r="G99" s="11" t="s">
        <v>1294</v>
      </c>
      <c r="H99" s="11" t="s">
        <v>1294</v>
      </c>
      <c r="I99" s="11" t="s">
        <v>1295</v>
      </c>
      <c r="J99" s="15">
        <v>1</v>
      </c>
      <c r="K99" s="15">
        <v>1</v>
      </c>
      <c r="L99" s="15">
        <v>1</v>
      </c>
      <c r="M99" s="15">
        <v>1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1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 s="11">
        <v>6.4</v>
      </c>
      <c r="AM99" s="11">
        <v>6.4</v>
      </c>
      <c r="AN99" s="11">
        <v>6.4</v>
      </c>
      <c r="AO99" s="11">
        <v>24.399000000000001</v>
      </c>
      <c r="AP99" s="11">
        <v>220</v>
      </c>
      <c r="AQ99" s="11">
        <v>220</v>
      </c>
      <c r="AR99" s="11">
        <v>1.2658000000000001E-3</v>
      </c>
      <c r="AS99" s="11">
        <v>6.4149000000000003</v>
      </c>
      <c r="AU99" t="s">
        <v>77</v>
      </c>
      <c r="BB99">
        <v>0</v>
      </c>
      <c r="BC99">
        <v>6.4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 s="11">
        <v>2361400</v>
      </c>
      <c r="BK99" s="11">
        <f t="shared" si="3"/>
        <v>1180700.5</v>
      </c>
      <c r="BL99" s="11">
        <f t="shared" si="4"/>
        <v>1</v>
      </c>
      <c r="BM99" s="18">
        <f t="shared" si="5"/>
        <v>1180700.5</v>
      </c>
      <c r="BN99" s="3">
        <v>1</v>
      </c>
      <c r="BO99" s="3">
        <v>2361400</v>
      </c>
      <c r="BP99" s="2">
        <v>1</v>
      </c>
      <c r="BQ99" s="2">
        <v>1</v>
      </c>
      <c r="BR99" s="4">
        <v>1</v>
      </c>
      <c r="BS99" s="4">
        <v>1</v>
      </c>
      <c r="BT99" s="5">
        <v>1</v>
      </c>
      <c r="BU99" s="5">
        <v>1</v>
      </c>
    </row>
    <row r="100" spans="1:73" x14ac:dyDescent="0.2">
      <c r="A100" s="11" t="s">
        <v>1567</v>
      </c>
      <c r="B100" s="11" t="s">
        <v>1567</v>
      </c>
      <c r="C100" s="11">
        <v>1</v>
      </c>
      <c r="D100" s="11">
        <v>1</v>
      </c>
      <c r="E100" s="11">
        <v>1</v>
      </c>
      <c r="F100" s="11" t="s">
        <v>1568</v>
      </c>
      <c r="G100" s="11" t="s">
        <v>1569</v>
      </c>
      <c r="H100" s="11" t="s">
        <v>1569</v>
      </c>
      <c r="I100" s="11" t="s">
        <v>1570</v>
      </c>
      <c r="J100" s="15">
        <v>1</v>
      </c>
      <c r="K100" s="15">
        <v>1</v>
      </c>
      <c r="L100" s="15">
        <v>1</v>
      </c>
      <c r="M100" s="15">
        <v>1</v>
      </c>
      <c r="N100">
        <v>1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1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 s="11">
        <v>2.7</v>
      </c>
      <c r="AM100" s="11">
        <v>2.7</v>
      </c>
      <c r="AN100" s="11">
        <v>2.7</v>
      </c>
      <c r="AO100" s="11">
        <v>67.566999999999993</v>
      </c>
      <c r="AP100" s="11">
        <v>592</v>
      </c>
      <c r="AQ100" s="11">
        <v>592</v>
      </c>
      <c r="AR100" s="11">
        <v>0</v>
      </c>
      <c r="AS100" s="11">
        <v>7.5339999999999998</v>
      </c>
      <c r="AT100" t="s">
        <v>77</v>
      </c>
      <c r="BB100">
        <v>2.7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 s="11">
        <v>2315900</v>
      </c>
      <c r="BK100" s="11">
        <f t="shared" si="3"/>
        <v>1157950.5</v>
      </c>
      <c r="BL100" s="11">
        <f t="shared" si="4"/>
        <v>1</v>
      </c>
      <c r="BM100" s="18">
        <f t="shared" si="5"/>
        <v>1157950.5</v>
      </c>
      <c r="BN100" s="3">
        <v>2315900</v>
      </c>
      <c r="BO100" s="3">
        <v>1</v>
      </c>
      <c r="BP100" s="2">
        <v>1</v>
      </c>
      <c r="BQ100" s="2">
        <v>1</v>
      </c>
      <c r="BR100" s="4">
        <v>1</v>
      </c>
      <c r="BS100" s="4">
        <v>1</v>
      </c>
      <c r="BT100" s="5">
        <v>1</v>
      </c>
      <c r="BU100" s="5">
        <v>1</v>
      </c>
    </row>
    <row r="101" spans="1:73" x14ac:dyDescent="0.2">
      <c r="A101" s="11" t="s">
        <v>1774</v>
      </c>
      <c r="B101" s="11" t="s">
        <v>1774</v>
      </c>
      <c r="C101" s="11">
        <v>6</v>
      </c>
      <c r="D101" s="11">
        <v>6</v>
      </c>
      <c r="E101" s="11">
        <v>6</v>
      </c>
      <c r="F101" s="11" t="s">
        <v>1775</v>
      </c>
      <c r="G101" s="11" t="s">
        <v>1776</v>
      </c>
      <c r="H101" s="11" t="s">
        <v>1776</v>
      </c>
      <c r="I101" s="11" t="s">
        <v>1777</v>
      </c>
      <c r="J101" s="15">
        <v>1</v>
      </c>
      <c r="K101" s="15">
        <v>6</v>
      </c>
      <c r="L101" s="15">
        <v>6</v>
      </c>
      <c r="M101" s="15">
        <v>6</v>
      </c>
      <c r="N101">
        <v>6</v>
      </c>
      <c r="O101">
        <v>6</v>
      </c>
      <c r="P101">
        <v>0</v>
      </c>
      <c r="Q101">
        <v>0</v>
      </c>
      <c r="R101">
        <v>2</v>
      </c>
      <c r="S101">
        <v>2</v>
      </c>
      <c r="T101">
        <v>0</v>
      </c>
      <c r="U101">
        <v>1</v>
      </c>
      <c r="V101">
        <v>6</v>
      </c>
      <c r="W101">
        <v>6</v>
      </c>
      <c r="X101">
        <v>0</v>
      </c>
      <c r="Y101">
        <v>0</v>
      </c>
      <c r="Z101">
        <v>2</v>
      </c>
      <c r="AA101">
        <v>2</v>
      </c>
      <c r="AB101">
        <v>0</v>
      </c>
      <c r="AC101">
        <v>1</v>
      </c>
      <c r="AD101">
        <v>6</v>
      </c>
      <c r="AE101">
        <v>6</v>
      </c>
      <c r="AF101">
        <v>0</v>
      </c>
      <c r="AG101">
        <v>0</v>
      </c>
      <c r="AH101">
        <v>2</v>
      </c>
      <c r="AI101">
        <v>2</v>
      </c>
      <c r="AJ101">
        <v>0</v>
      </c>
      <c r="AK101">
        <v>1</v>
      </c>
      <c r="AL101" s="11">
        <v>18</v>
      </c>
      <c r="AM101" s="11">
        <v>18</v>
      </c>
      <c r="AN101" s="11">
        <v>18</v>
      </c>
      <c r="AO101" s="11">
        <v>48.633000000000003</v>
      </c>
      <c r="AP101" s="11">
        <v>433</v>
      </c>
      <c r="AQ101" s="11">
        <v>433</v>
      </c>
      <c r="AR101" s="11">
        <v>0</v>
      </c>
      <c r="AS101" s="11">
        <v>49.023000000000003</v>
      </c>
      <c r="AT101" t="s">
        <v>77</v>
      </c>
      <c r="AU101" t="s">
        <v>77</v>
      </c>
      <c r="AX101" t="s">
        <v>77</v>
      </c>
      <c r="AY101" t="s">
        <v>77</v>
      </c>
      <c r="BA101" t="s">
        <v>84</v>
      </c>
      <c r="BB101">
        <v>18</v>
      </c>
      <c r="BC101">
        <v>18</v>
      </c>
      <c r="BD101">
        <v>0</v>
      </c>
      <c r="BE101">
        <v>0</v>
      </c>
      <c r="BF101">
        <v>4.8</v>
      </c>
      <c r="BG101">
        <v>4.5999999999999996</v>
      </c>
      <c r="BH101">
        <v>0</v>
      </c>
      <c r="BI101">
        <v>2.2999999999999998</v>
      </c>
      <c r="BJ101" s="11">
        <v>37742000</v>
      </c>
      <c r="BK101" s="11">
        <f t="shared" si="3"/>
        <v>15904000</v>
      </c>
      <c r="BL101" s="11">
        <f t="shared" si="4"/>
        <v>13.850276880422189</v>
      </c>
      <c r="BM101" s="18">
        <f t="shared" si="5"/>
        <v>1148280.2934056008</v>
      </c>
      <c r="BN101" s="3">
        <v>16222000</v>
      </c>
      <c r="BO101" s="3">
        <v>15586000</v>
      </c>
      <c r="BP101" s="2">
        <v>1</v>
      </c>
      <c r="BQ101" s="2">
        <v>1</v>
      </c>
      <c r="BR101" s="4">
        <v>3094400</v>
      </c>
      <c r="BS101" s="4">
        <v>2440600</v>
      </c>
      <c r="BT101" s="5">
        <v>1</v>
      </c>
      <c r="BU101" s="5">
        <v>399630</v>
      </c>
    </row>
    <row r="102" spans="1:73" x14ac:dyDescent="0.2">
      <c r="A102" s="11" t="s">
        <v>3375</v>
      </c>
      <c r="B102" s="11" t="s">
        <v>3375</v>
      </c>
      <c r="C102" s="11">
        <v>1</v>
      </c>
      <c r="D102" s="11">
        <v>1</v>
      </c>
      <c r="E102" s="11">
        <v>1</v>
      </c>
      <c r="F102" s="11" t="s">
        <v>3376</v>
      </c>
      <c r="G102" s="11" t="s">
        <v>3377</v>
      </c>
      <c r="H102" s="11" t="s">
        <v>3377</v>
      </c>
      <c r="I102" s="11" t="s">
        <v>3378</v>
      </c>
      <c r="J102" s="15">
        <v>1</v>
      </c>
      <c r="K102" s="15">
        <v>1</v>
      </c>
      <c r="L102" s="15">
        <v>1</v>
      </c>
      <c r="M102" s="15">
        <v>1</v>
      </c>
      <c r="N102">
        <v>1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1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 s="11">
        <v>24.7</v>
      </c>
      <c r="AM102" s="11">
        <v>24.7</v>
      </c>
      <c r="AN102" s="11">
        <v>24.7</v>
      </c>
      <c r="AO102" s="11">
        <v>10.35</v>
      </c>
      <c r="AP102" s="11">
        <v>89</v>
      </c>
      <c r="AQ102" s="11">
        <v>89</v>
      </c>
      <c r="AR102" s="11">
        <v>0</v>
      </c>
      <c r="AS102" s="11">
        <v>7.8815</v>
      </c>
      <c r="AT102" t="s">
        <v>77</v>
      </c>
      <c r="BB102">
        <v>24.7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 s="11">
        <v>2191600</v>
      </c>
      <c r="BK102" s="11">
        <f t="shared" si="3"/>
        <v>1095800.5</v>
      </c>
      <c r="BL102" s="11">
        <f t="shared" si="4"/>
        <v>1</v>
      </c>
      <c r="BM102" s="18">
        <f t="shared" si="5"/>
        <v>1095800.5</v>
      </c>
      <c r="BN102" s="3">
        <v>2191600</v>
      </c>
      <c r="BO102" s="3">
        <v>1</v>
      </c>
      <c r="BP102" s="2">
        <v>1</v>
      </c>
      <c r="BQ102" s="2">
        <v>1</v>
      </c>
      <c r="BR102" s="4">
        <v>1</v>
      </c>
      <c r="BS102" s="4">
        <v>1</v>
      </c>
      <c r="BT102" s="5">
        <v>1</v>
      </c>
      <c r="BU102" s="5">
        <v>1</v>
      </c>
    </row>
    <row r="103" spans="1:73" x14ac:dyDescent="0.2">
      <c r="A103" s="11" t="s">
        <v>1752</v>
      </c>
      <c r="B103" s="11" t="s">
        <v>1752</v>
      </c>
      <c r="C103" s="11">
        <v>2</v>
      </c>
      <c r="D103" s="11">
        <v>2</v>
      </c>
      <c r="E103" s="11">
        <v>2</v>
      </c>
      <c r="F103" s="11" t="s">
        <v>1753</v>
      </c>
      <c r="G103" s="11" t="s">
        <v>1754</v>
      </c>
      <c r="H103" s="11" t="s">
        <v>1754</v>
      </c>
      <c r="I103" s="11" t="s">
        <v>1755</v>
      </c>
      <c r="J103" s="15">
        <v>1</v>
      </c>
      <c r="K103" s="15">
        <v>2</v>
      </c>
      <c r="L103" s="15">
        <v>2</v>
      </c>
      <c r="M103" s="15">
        <v>2</v>
      </c>
      <c r="N103">
        <v>1</v>
      </c>
      <c r="O103">
        <v>2</v>
      </c>
      <c r="P103">
        <v>1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1</v>
      </c>
      <c r="W103">
        <v>2</v>
      </c>
      <c r="X103">
        <v>1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1</v>
      </c>
      <c r="AE103">
        <v>2</v>
      </c>
      <c r="AF103">
        <v>1</v>
      </c>
      <c r="AG103">
        <v>0</v>
      </c>
      <c r="AH103">
        <v>0</v>
      </c>
      <c r="AI103">
        <v>0</v>
      </c>
      <c r="AJ103">
        <v>1</v>
      </c>
      <c r="AK103">
        <v>0</v>
      </c>
      <c r="AL103" s="11">
        <v>4.0999999999999996</v>
      </c>
      <c r="AM103" s="11">
        <v>4.0999999999999996</v>
      </c>
      <c r="AN103" s="11">
        <v>4.0999999999999996</v>
      </c>
      <c r="AO103" s="11">
        <v>58.24</v>
      </c>
      <c r="AP103" s="11">
        <v>517</v>
      </c>
      <c r="AQ103" s="11">
        <v>517</v>
      </c>
      <c r="AR103" s="11">
        <v>0</v>
      </c>
      <c r="AS103" s="11">
        <v>11.337</v>
      </c>
      <c r="AT103" t="s">
        <v>77</v>
      </c>
      <c r="AU103" t="s">
        <v>77</v>
      </c>
      <c r="AV103" t="s">
        <v>84</v>
      </c>
      <c r="AZ103" t="s">
        <v>84</v>
      </c>
      <c r="BB103">
        <v>2.1</v>
      </c>
      <c r="BC103">
        <v>4.0999999999999996</v>
      </c>
      <c r="BD103">
        <v>2.1</v>
      </c>
      <c r="BE103">
        <v>0</v>
      </c>
      <c r="BF103">
        <v>0</v>
      </c>
      <c r="BG103">
        <v>0</v>
      </c>
      <c r="BH103">
        <v>2.1</v>
      </c>
      <c r="BI103">
        <v>0</v>
      </c>
      <c r="BJ103" s="11">
        <v>5686200</v>
      </c>
      <c r="BK103" s="11">
        <f t="shared" si="3"/>
        <v>10.093640209945447</v>
      </c>
      <c r="BL103" s="11">
        <f t="shared" si="4"/>
        <v>9.3457507207910241E-6</v>
      </c>
      <c r="BM103" s="18">
        <f t="shared" si="5"/>
        <v>1080024.5492842677</v>
      </c>
      <c r="BN103" s="3">
        <v>2088800</v>
      </c>
      <c r="BO103" s="3">
        <v>2890100</v>
      </c>
      <c r="BP103" s="2">
        <v>493270</v>
      </c>
      <c r="BQ103" s="2">
        <v>1</v>
      </c>
      <c r="BR103" s="4">
        <v>1</v>
      </c>
      <c r="BS103" s="4">
        <v>1</v>
      </c>
      <c r="BT103" s="5">
        <v>214000</v>
      </c>
      <c r="BU103" s="5">
        <v>1</v>
      </c>
    </row>
    <row r="104" spans="1:73" x14ac:dyDescent="0.2">
      <c r="A104" s="11" t="s">
        <v>3215</v>
      </c>
      <c r="B104" s="11" t="s">
        <v>3215</v>
      </c>
      <c r="C104" s="11">
        <v>1</v>
      </c>
      <c r="D104" s="11">
        <v>1</v>
      </c>
      <c r="E104" s="11">
        <v>1</v>
      </c>
      <c r="F104" s="11" t="s">
        <v>3216</v>
      </c>
      <c r="G104" s="11" t="s">
        <v>3217</v>
      </c>
      <c r="H104" s="11" t="s">
        <v>3217</v>
      </c>
      <c r="I104" s="11" t="s">
        <v>3218</v>
      </c>
      <c r="J104" s="15">
        <v>1</v>
      </c>
      <c r="K104" s="15">
        <v>1</v>
      </c>
      <c r="L104" s="15">
        <v>1</v>
      </c>
      <c r="M104" s="15">
        <v>1</v>
      </c>
      <c r="N104">
        <v>1</v>
      </c>
      <c r="O104">
        <v>1</v>
      </c>
      <c r="P104">
        <v>0</v>
      </c>
      <c r="Q104">
        <v>0</v>
      </c>
      <c r="R104">
        <v>1</v>
      </c>
      <c r="S104">
        <v>1</v>
      </c>
      <c r="T104">
        <v>0</v>
      </c>
      <c r="U104">
        <v>1</v>
      </c>
      <c r="V104">
        <v>1</v>
      </c>
      <c r="W104">
        <v>1</v>
      </c>
      <c r="X104">
        <v>0</v>
      </c>
      <c r="Y104">
        <v>0</v>
      </c>
      <c r="Z104">
        <v>1</v>
      </c>
      <c r="AA104">
        <v>1</v>
      </c>
      <c r="AB104">
        <v>0</v>
      </c>
      <c r="AC104">
        <v>1</v>
      </c>
      <c r="AD104">
        <v>1</v>
      </c>
      <c r="AE104">
        <v>1</v>
      </c>
      <c r="AF104">
        <v>0</v>
      </c>
      <c r="AG104">
        <v>0</v>
      </c>
      <c r="AH104">
        <v>1</v>
      </c>
      <c r="AI104">
        <v>1</v>
      </c>
      <c r="AJ104">
        <v>0</v>
      </c>
      <c r="AK104">
        <v>1</v>
      </c>
      <c r="AL104" s="11">
        <v>3.5</v>
      </c>
      <c r="AM104" s="11">
        <v>3.5</v>
      </c>
      <c r="AN104" s="11">
        <v>3.5</v>
      </c>
      <c r="AO104" s="11">
        <v>40.731000000000002</v>
      </c>
      <c r="AP104" s="11">
        <v>376</v>
      </c>
      <c r="AQ104" s="11">
        <v>376</v>
      </c>
      <c r="AR104" s="11">
        <v>1.2179999999999999E-3</v>
      </c>
      <c r="AS104" s="11">
        <v>6.2397999999999998</v>
      </c>
      <c r="AT104" t="s">
        <v>77</v>
      </c>
      <c r="AU104" t="s">
        <v>77</v>
      </c>
      <c r="AX104" t="s">
        <v>77</v>
      </c>
      <c r="AY104" t="s">
        <v>77</v>
      </c>
      <c r="BA104" t="s">
        <v>84</v>
      </c>
      <c r="BB104">
        <v>3.5</v>
      </c>
      <c r="BC104">
        <v>3.5</v>
      </c>
      <c r="BD104">
        <v>0</v>
      </c>
      <c r="BE104">
        <v>0</v>
      </c>
      <c r="BF104">
        <v>3.5</v>
      </c>
      <c r="BG104">
        <v>3.5</v>
      </c>
      <c r="BH104">
        <v>0</v>
      </c>
      <c r="BI104">
        <v>3.5</v>
      </c>
      <c r="BJ104" s="11">
        <v>1438500000</v>
      </c>
      <c r="BK104" s="11">
        <f t="shared" si="3"/>
        <v>435925000</v>
      </c>
      <c r="BL104" s="11">
        <f t="shared" si="4"/>
        <v>427.00322758272711</v>
      </c>
      <c r="BM104" s="18">
        <f t="shared" si="5"/>
        <v>1020893.922670747</v>
      </c>
      <c r="BN104" s="3">
        <v>580030000</v>
      </c>
      <c r="BO104" s="3">
        <v>291820000</v>
      </c>
      <c r="BP104" s="2">
        <v>1</v>
      </c>
      <c r="BQ104" s="2">
        <v>1</v>
      </c>
      <c r="BR104" s="4">
        <v>282170000</v>
      </c>
      <c r="BS104" s="4">
        <v>283140000</v>
      </c>
      <c r="BT104" s="5">
        <v>1</v>
      </c>
      <c r="BU104" s="5">
        <v>1323900</v>
      </c>
    </row>
    <row r="105" spans="1:73" x14ac:dyDescent="0.2">
      <c r="A105" s="11" t="s">
        <v>786</v>
      </c>
      <c r="B105" s="11" t="s">
        <v>786</v>
      </c>
      <c r="C105" s="11">
        <v>1</v>
      </c>
      <c r="D105" s="11">
        <v>1</v>
      </c>
      <c r="E105" s="11">
        <v>1</v>
      </c>
      <c r="F105" s="11" t="s">
        <v>787</v>
      </c>
      <c r="G105" s="11" t="s">
        <v>788</v>
      </c>
      <c r="H105" s="11" t="s">
        <v>788</v>
      </c>
      <c r="I105" s="11" t="s">
        <v>789</v>
      </c>
      <c r="J105" s="15">
        <v>1</v>
      </c>
      <c r="K105" s="15">
        <v>1</v>
      </c>
      <c r="L105" s="15">
        <v>1</v>
      </c>
      <c r="M105" s="15">
        <v>1</v>
      </c>
      <c r="N105">
        <v>1</v>
      </c>
      <c r="O105">
        <v>1</v>
      </c>
      <c r="P105">
        <v>0</v>
      </c>
      <c r="Q105">
        <v>0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0</v>
      </c>
      <c r="Y105">
        <v>0</v>
      </c>
      <c r="Z105">
        <v>1</v>
      </c>
      <c r="AA105">
        <v>1</v>
      </c>
      <c r="AB105">
        <v>1</v>
      </c>
      <c r="AC105">
        <v>1</v>
      </c>
      <c r="AD105">
        <v>1</v>
      </c>
      <c r="AE105">
        <v>1</v>
      </c>
      <c r="AF105">
        <v>0</v>
      </c>
      <c r="AG105">
        <v>0</v>
      </c>
      <c r="AH105">
        <v>1</v>
      </c>
      <c r="AI105">
        <v>1</v>
      </c>
      <c r="AJ105">
        <v>1</v>
      </c>
      <c r="AK105">
        <v>1</v>
      </c>
      <c r="AL105" s="11">
        <v>2.8</v>
      </c>
      <c r="AM105" s="11">
        <v>2.8</v>
      </c>
      <c r="AN105" s="11">
        <v>2.8</v>
      </c>
      <c r="AO105" s="11">
        <v>59.755000000000003</v>
      </c>
      <c r="AP105" s="11">
        <v>527</v>
      </c>
      <c r="AQ105" s="11">
        <v>527</v>
      </c>
      <c r="AR105" s="11">
        <v>0</v>
      </c>
      <c r="AS105" s="11">
        <v>6.6117999999999997</v>
      </c>
      <c r="AT105" t="s">
        <v>84</v>
      </c>
      <c r="AU105" t="s">
        <v>84</v>
      </c>
      <c r="AX105" t="s">
        <v>77</v>
      </c>
      <c r="AY105" t="s">
        <v>77</v>
      </c>
      <c r="AZ105" t="s">
        <v>84</v>
      </c>
      <c r="BA105" t="s">
        <v>84</v>
      </c>
      <c r="BB105">
        <v>2.8</v>
      </c>
      <c r="BC105">
        <v>2.8</v>
      </c>
      <c r="BD105">
        <v>0</v>
      </c>
      <c r="BE105">
        <v>0</v>
      </c>
      <c r="BF105">
        <v>2.8</v>
      </c>
      <c r="BG105">
        <v>2.8</v>
      </c>
      <c r="BH105">
        <v>2.8</v>
      </c>
      <c r="BI105">
        <v>2.8</v>
      </c>
      <c r="BJ105" s="11">
        <v>10237000</v>
      </c>
      <c r="BK105" s="11">
        <f t="shared" si="3"/>
        <v>2182100</v>
      </c>
      <c r="BL105" s="11">
        <f t="shared" si="4"/>
        <v>2.2730591520407537</v>
      </c>
      <c r="BM105" s="18">
        <f t="shared" si="5"/>
        <v>959983.81654120598</v>
      </c>
      <c r="BN105" s="3">
        <v>1884500</v>
      </c>
      <c r="BO105" s="3">
        <v>2479700</v>
      </c>
      <c r="BP105" s="2">
        <v>1</v>
      </c>
      <c r="BQ105" s="2">
        <v>1</v>
      </c>
      <c r="BR105" s="4">
        <v>2182900</v>
      </c>
      <c r="BS105" s="4">
        <v>1895400</v>
      </c>
      <c r="BT105" s="5">
        <v>907460</v>
      </c>
      <c r="BU105" s="5">
        <v>886730</v>
      </c>
    </row>
    <row r="106" spans="1:73" x14ac:dyDescent="0.2">
      <c r="A106" s="11" t="s">
        <v>2743</v>
      </c>
      <c r="B106" s="11" t="s">
        <v>2743</v>
      </c>
      <c r="C106" s="11">
        <v>2</v>
      </c>
      <c r="D106" s="11">
        <v>2</v>
      </c>
      <c r="E106" s="11">
        <v>2</v>
      </c>
      <c r="F106" s="11" t="s">
        <v>2744</v>
      </c>
      <c r="G106" s="11" t="s">
        <v>2745</v>
      </c>
      <c r="H106" s="11" t="s">
        <v>2745</v>
      </c>
      <c r="I106" s="11" t="s">
        <v>2746</v>
      </c>
      <c r="J106" s="15">
        <v>1</v>
      </c>
      <c r="K106" s="15">
        <v>2</v>
      </c>
      <c r="L106" s="15">
        <v>2</v>
      </c>
      <c r="M106" s="15">
        <v>2</v>
      </c>
      <c r="N106">
        <v>2</v>
      </c>
      <c r="O106">
        <v>1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2</v>
      </c>
      <c r="W106">
        <v>1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2</v>
      </c>
      <c r="AE106">
        <v>1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 s="11">
        <v>6</v>
      </c>
      <c r="AM106" s="11">
        <v>6</v>
      </c>
      <c r="AN106" s="11">
        <v>6</v>
      </c>
      <c r="AO106" s="11">
        <v>40.281999999999996</v>
      </c>
      <c r="AP106" s="11">
        <v>350</v>
      </c>
      <c r="AQ106" s="11">
        <v>350</v>
      </c>
      <c r="AR106" s="11">
        <v>0</v>
      </c>
      <c r="AS106" s="11">
        <v>10.964</v>
      </c>
      <c r="AT106" t="s">
        <v>77</v>
      </c>
      <c r="AU106" t="s">
        <v>77</v>
      </c>
      <c r="BB106">
        <v>6</v>
      </c>
      <c r="BC106">
        <v>3.7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 s="11">
        <v>1893200</v>
      </c>
      <c r="BK106" s="11">
        <f t="shared" si="3"/>
        <v>946600.5</v>
      </c>
      <c r="BL106" s="11">
        <f t="shared" si="4"/>
        <v>1</v>
      </c>
      <c r="BM106" s="18">
        <f t="shared" si="5"/>
        <v>946600.5</v>
      </c>
      <c r="BN106" s="3">
        <v>1893200</v>
      </c>
      <c r="BO106" s="3">
        <v>1</v>
      </c>
      <c r="BP106" s="2">
        <v>1</v>
      </c>
      <c r="BQ106" s="2">
        <v>1</v>
      </c>
      <c r="BR106" s="4">
        <v>1</v>
      </c>
      <c r="BS106" s="4">
        <v>1</v>
      </c>
      <c r="BT106" s="5">
        <v>1</v>
      </c>
      <c r="BU106" s="5">
        <v>1</v>
      </c>
    </row>
    <row r="107" spans="1:73" x14ac:dyDescent="0.2">
      <c r="A107" s="11" t="s">
        <v>625</v>
      </c>
      <c r="B107" s="11" t="s">
        <v>625</v>
      </c>
      <c r="C107" s="11" t="s">
        <v>86</v>
      </c>
      <c r="D107" s="11" t="s">
        <v>86</v>
      </c>
      <c r="E107" s="11" t="s">
        <v>86</v>
      </c>
      <c r="F107" s="11" t="s">
        <v>626</v>
      </c>
      <c r="G107" s="11" t="s">
        <v>627</v>
      </c>
      <c r="H107" s="11" t="s">
        <v>3938</v>
      </c>
      <c r="I107" s="11" t="s">
        <v>628</v>
      </c>
      <c r="J107" s="15">
        <v>2</v>
      </c>
      <c r="K107" s="15">
        <v>1</v>
      </c>
      <c r="L107" s="15">
        <v>1</v>
      </c>
      <c r="M107" s="15">
        <v>1</v>
      </c>
      <c r="N107">
        <v>0</v>
      </c>
      <c r="O107">
        <v>1</v>
      </c>
      <c r="P107">
        <v>1</v>
      </c>
      <c r="Q107">
        <v>1</v>
      </c>
      <c r="R107">
        <v>0</v>
      </c>
      <c r="S107">
        <v>0</v>
      </c>
      <c r="T107">
        <v>1</v>
      </c>
      <c r="U107">
        <v>1</v>
      </c>
      <c r="V107">
        <v>0</v>
      </c>
      <c r="W107">
        <v>1</v>
      </c>
      <c r="X107">
        <v>1</v>
      </c>
      <c r="Y107">
        <v>1</v>
      </c>
      <c r="Z107">
        <v>0</v>
      </c>
      <c r="AA107">
        <v>0</v>
      </c>
      <c r="AB107">
        <v>1</v>
      </c>
      <c r="AC107">
        <v>1</v>
      </c>
      <c r="AD107">
        <v>0</v>
      </c>
      <c r="AE107">
        <v>1</v>
      </c>
      <c r="AF107">
        <v>1</v>
      </c>
      <c r="AG107">
        <v>1</v>
      </c>
      <c r="AH107">
        <v>0</v>
      </c>
      <c r="AI107">
        <v>0</v>
      </c>
      <c r="AJ107">
        <v>1</v>
      </c>
      <c r="AK107">
        <v>1</v>
      </c>
      <c r="AL107" s="11">
        <v>12.7</v>
      </c>
      <c r="AM107" s="11">
        <v>12.7</v>
      </c>
      <c r="AN107" s="11">
        <v>12.7</v>
      </c>
      <c r="AO107" s="11">
        <v>13.603999999999999</v>
      </c>
      <c r="AP107" s="11">
        <v>118</v>
      </c>
      <c r="AQ107" s="11" t="s">
        <v>629</v>
      </c>
      <c r="AR107" s="11">
        <v>0</v>
      </c>
      <c r="AS107" s="11">
        <v>7.88</v>
      </c>
      <c r="AU107" t="s">
        <v>77</v>
      </c>
      <c r="AV107" t="s">
        <v>84</v>
      </c>
      <c r="AW107" t="s">
        <v>84</v>
      </c>
      <c r="AZ107" t="s">
        <v>84</v>
      </c>
      <c r="BA107" t="s">
        <v>84</v>
      </c>
      <c r="BB107">
        <v>0</v>
      </c>
      <c r="BC107">
        <v>12.7</v>
      </c>
      <c r="BD107">
        <v>12.7</v>
      </c>
      <c r="BE107">
        <v>12.7</v>
      </c>
      <c r="BF107">
        <v>0</v>
      </c>
      <c r="BG107">
        <v>0</v>
      </c>
      <c r="BH107">
        <v>12.7</v>
      </c>
      <c r="BI107">
        <v>12.7</v>
      </c>
      <c r="BJ107" s="11">
        <v>4783100</v>
      </c>
      <c r="BK107" s="11">
        <f t="shared" si="3"/>
        <v>1.9745643041584768</v>
      </c>
      <c r="BL107" s="11">
        <f t="shared" si="4"/>
        <v>2.1645021645021643E-6</v>
      </c>
      <c r="BM107" s="18">
        <f t="shared" si="5"/>
        <v>912248.70852121641</v>
      </c>
      <c r="BN107" s="3">
        <v>1</v>
      </c>
      <c r="BO107" s="3">
        <v>2561700</v>
      </c>
      <c r="BP107" s="2">
        <v>782090</v>
      </c>
      <c r="BQ107" s="2">
        <v>515260</v>
      </c>
      <c r="BR107" s="4">
        <v>1</v>
      </c>
      <c r="BS107" s="4">
        <v>1</v>
      </c>
      <c r="BT107" s="5">
        <v>425160</v>
      </c>
      <c r="BU107" s="5">
        <v>498840</v>
      </c>
    </row>
    <row r="108" spans="1:73" x14ac:dyDescent="0.2">
      <c r="A108" s="11" t="s">
        <v>2794</v>
      </c>
      <c r="B108" s="11" t="s">
        <v>2794</v>
      </c>
      <c r="C108" s="11">
        <v>2</v>
      </c>
      <c r="D108" s="11">
        <v>2</v>
      </c>
      <c r="E108" s="11">
        <v>2</v>
      </c>
      <c r="F108" s="11" t="s">
        <v>2795</v>
      </c>
      <c r="G108" s="11" t="s">
        <v>2796</v>
      </c>
      <c r="H108" s="11" t="s">
        <v>2796</v>
      </c>
      <c r="I108" s="11" t="s">
        <v>2797</v>
      </c>
      <c r="J108" s="15">
        <v>1</v>
      </c>
      <c r="K108" s="15">
        <v>2</v>
      </c>
      <c r="L108" s="15">
        <v>2</v>
      </c>
      <c r="M108" s="15">
        <v>2</v>
      </c>
      <c r="N108">
        <v>2</v>
      </c>
      <c r="O108">
        <v>2</v>
      </c>
      <c r="P108">
        <v>1</v>
      </c>
      <c r="Q108">
        <v>1</v>
      </c>
      <c r="R108">
        <v>0</v>
      </c>
      <c r="S108">
        <v>0</v>
      </c>
      <c r="T108">
        <v>1</v>
      </c>
      <c r="U108">
        <v>0</v>
      </c>
      <c r="V108">
        <v>2</v>
      </c>
      <c r="W108">
        <v>2</v>
      </c>
      <c r="X108">
        <v>1</v>
      </c>
      <c r="Y108">
        <v>1</v>
      </c>
      <c r="Z108">
        <v>0</v>
      </c>
      <c r="AA108">
        <v>0</v>
      </c>
      <c r="AB108">
        <v>1</v>
      </c>
      <c r="AC108">
        <v>0</v>
      </c>
      <c r="AD108">
        <v>2</v>
      </c>
      <c r="AE108">
        <v>2</v>
      </c>
      <c r="AF108">
        <v>1</v>
      </c>
      <c r="AG108">
        <v>1</v>
      </c>
      <c r="AH108">
        <v>0</v>
      </c>
      <c r="AI108">
        <v>0</v>
      </c>
      <c r="AJ108">
        <v>1</v>
      </c>
      <c r="AK108">
        <v>0</v>
      </c>
      <c r="AL108" s="11">
        <v>2.8</v>
      </c>
      <c r="AM108" s="11">
        <v>2.8</v>
      </c>
      <c r="AN108" s="11">
        <v>2.8</v>
      </c>
      <c r="AO108" s="11">
        <v>88.549000000000007</v>
      </c>
      <c r="AP108" s="11">
        <v>835</v>
      </c>
      <c r="AQ108" s="11">
        <v>835</v>
      </c>
      <c r="AR108" s="11">
        <v>0</v>
      </c>
      <c r="AS108" s="11">
        <v>11.54</v>
      </c>
      <c r="AT108" t="s">
        <v>77</v>
      </c>
      <c r="AU108" t="s">
        <v>84</v>
      </c>
      <c r="AV108" t="s">
        <v>84</v>
      </c>
      <c r="AW108" t="s">
        <v>84</v>
      </c>
      <c r="AZ108" t="s">
        <v>84</v>
      </c>
      <c r="BB108">
        <v>2.8</v>
      </c>
      <c r="BC108">
        <v>2.8</v>
      </c>
      <c r="BD108">
        <v>1.3</v>
      </c>
      <c r="BE108">
        <v>1.3</v>
      </c>
      <c r="BF108">
        <v>0</v>
      </c>
      <c r="BG108">
        <v>0</v>
      </c>
      <c r="BH108">
        <v>1.3</v>
      </c>
      <c r="BI108">
        <v>0</v>
      </c>
      <c r="BJ108" s="11">
        <v>9151100</v>
      </c>
      <c r="BK108" s="11">
        <f t="shared" si="3"/>
        <v>8.3567608302021075</v>
      </c>
      <c r="BL108" s="11">
        <f t="shared" si="4"/>
        <v>9.4589034293254375E-6</v>
      </c>
      <c r="BM108" s="18">
        <f t="shared" si="5"/>
        <v>883480.93334938202</v>
      </c>
      <c r="BN108" s="3">
        <v>4053500</v>
      </c>
      <c r="BO108" s="3">
        <v>3930800</v>
      </c>
      <c r="BP108" s="2">
        <v>448900</v>
      </c>
      <c r="BQ108" s="2">
        <v>506530</v>
      </c>
      <c r="BR108" s="4">
        <v>1</v>
      </c>
      <c r="BS108" s="4">
        <v>1</v>
      </c>
      <c r="BT108" s="5">
        <v>211440</v>
      </c>
      <c r="BU108" s="5">
        <v>1</v>
      </c>
    </row>
    <row r="109" spans="1:73" x14ac:dyDescent="0.2">
      <c r="A109" s="11" t="s">
        <v>2252</v>
      </c>
      <c r="B109" s="11" t="s">
        <v>2252</v>
      </c>
      <c r="C109" s="11">
        <v>1</v>
      </c>
      <c r="D109" s="11">
        <v>1</v>
      </c>
      <c r="E109" s="11">
        <v>1</v>
      </c>
      <c r="F109" s="11" t="s">
        <v>2253</v>
      </c>
      <c r="G109" s="11" t="s">
        <v>2254</v>
      </c>
      <c r="H109" s="11" t="s">
        <v>2254</v>
      </c>
      <c r="I109" s="11" t="s">
        <v>2255</v>
      </c>
      <c r="J109" s="15">
        <v>1</v>
      </c>
      <c r="K109" s="15">
        <v>1</v>
      </c>
      <c r="L109" s="15">
        <v>1</v>
      </c>
      <c r="M109" s="15">
        <v>1</v>
      </c>
      <c r="N109">
        <v>1</v>
      </c>
      <c r="O109">
        <v>1</v>
      </c>
      <c r="P109">
        <v>0</v>
      </c>
      <c r="Q109">
        <v>0</v>
      </c>
      <c r="R109">
        <v>1</v>
      </c>
      <c r="S109">
        <v>0</v>
      </c>
      <c r="T109">
        <v>0</v>
      </c>
      <c r="U109">
        <v>1</v>
      </c>
      <c r="V109">
        <v>1</v>
      </c>
      <c r="W109">
        <v>1</v>
      </c>
      <c r="X109">
        <v>0</v>
      </c>
      <c r="Y109">
        <v>0</v>
      </c>
      <c r="Z109">
        <v>1</v>
      </c>
      <c r="AA109">
        <v>0</v>
      </c>
      <c r="AB109">
        <v>0</v>
      </c>
      <c r="AC109">
        <v>1</v>
      </c>
      <c r="AD109">
        <v>1</v>
      </c>
      <c r="AE109">
        <v>1</v>
      </c>
      <c r="AF109">
        <v>0</v>
      </c>
      <c r="AG109">
        <v>0</v>
      </c>
      <c r="AH109">
        <v>1</v>
      </c>
      <c r="AI109">
        <v>0</v>
      </c>
      <c r="AJ109">
        <v>0</v>
      </c>
      <c r="AK109">
        <v>1</v>
      </c>
      <c r="AL109" s="11">
        <v>10.6</v>
      </c>
      <c r="AM109" s="11">
        <v>10.6</v>
      </c>
      <c r="AN109" s="11">
        <v>10.6</v>
      </c>
      <c r="AO109" s="11">
        <v>16.57</v>
      </c>
      <c r="AP109" s="11">
        <v>151</v>
      </c>
      <c r="AQ109" s="11">
        <v>151</v>
      </c>
      <c r="AR109" s="11">
        <v>0</v>
      </c>
      <c r="AS109" s="11">
        <v>6.9931000000000001</v>
      </c>
      <c r="AT109" t="s">
        <v>77</v>
      </c>
      <c r="AU109" t="s">
        <v>77</v>
      </c>
      <c r="AX109" t="s">
        <v>84</v>
      </c>
      <c r="BA109" t="s">
        <v>84</v>
      </c>
      <c r="BB109">
        <v>10.6</v>
      </c>
      <c r="BC109">
        <v>10.6</v>
      </c>
      <c r="BD109">
        <v>0</v>
      </c>
      <c r="BE109">
        <v>0</v>
      </c>
      <c r="BF109">
        <v>10.6</v>
      </c>
      <c r="BG109">
        <v>0</v>
      </c>
      <c r="BH109">
        <v>0</v>
      </c>
      <c r="BI109">
        <v>10.6</v>
      </c>
      <c r="BJ109" s="11">
        <v>6106800</v>
      </c>
      <c r="BK109" s="11">
        <f t="shared" si="3"/>
        <v>2448150</v>
      </c>
      <c r="BL109" s="11">
        <f t="shared" si="4"/>
        <v>2.8043879305197192</v>
      </c>
      <c r="BM109" s="18">
        <f t="shared" si="5"/>
        <v>872971.23673838517</v>
      </c>
      <c r="BN109" s="3">
        <v>2098400</v>
      </c>
      <c r="BO109" s="3">
        <v>2797900</v>
      </c>
      <c r="BP109" s="2">
        <v>1</v>
      </c>
      <c r="BQ109" s="2">
        <v>1</v>
      </c>
      <c r="BR109" s="4">
        <v>892330</v>
      </c>
      <c r="BS109" s="4">
        <v>1</v>
      </c>
      <c r="BT109" s="5">
        <v>1</v>
      </c>
      <c r="BU109" s="5">
        <v>318190</v>
      </c>
    </row>
    <row r="110" spans="1:73" x14ac:dyDescent="0.2">
      <c r="A110" s="11" t="s">
        <v>1583</v>
      </c>
      <c r="B110" s="11" t="s">
        <v>1583</v>
      </c>
      <c r="C110" s="11">
        <v>1</v>
      </c>
      <c r="D110" s="11">
        <v>1</v>
      </c>
      <c r="E110" s="11">
        <v>1</v>
      </c>
      <c r="F110" s="11" t="s">
        <v>1584</v>
      </c>
      <c r="G110" s="11" t="s">
        <v>1585</v>
      </c>
      <c r="H110" s="11" t="s">
        <v>1585</v>
      </c>
      <c r="I110" s="11" t="s">
        <v>1586</v>
      </c>
      <c r="J110" s="15">
        <v>1</v>
      </c>
      <c r="K110" s="15">
        <v>1</v>
      </c>
      <c r="L110" s="15">
        <v>1</v>
      </c>
      <c r="M110" s="15">
        <v>1</v>
      </c>
      <c r="N110">
        <v>1</v>
      </c>
      <c r="O110">
        <v>1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1</v>
      </c>
      <c r="W110">
        <v>1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1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 s="11">
        <v>4</v>
      </c>
      <c r="AM110" s="11">
        <v>4</v>
      </c>
      <c r="AN110" s="11">
        <v>4</v>
      </c>
      <c r="AO110" s="11">
        <v>30.187999999999999</v>
      </c>
      <c r="AP110" s="11">
        <v>277</v>
      </c>
      <c r="AQ110" s="11">
        <v>277</v>
      </c>
      <c r="AR110" s="11">
        <v>8.0830999999999993E-3</v>
      </c>
      <c r="AS110" s="11">
        <v>5.9870999999999999</v>
      </c>
      <c r="AT110" t="s">
        <v>77</v>
      </c>
      <c r="AU110" t="s">
        <v>77</v>
      </c>
      <c r="BB110">
        <v>4</v>
      </c>
      <c r="BC110">
        <v>4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 s="11">
        <v>1543600</v>
      </c>
      <c r="BK110" s="11">
        <f t="shared" si="3"/>
        <v>771800.5</v>
      </c>
      <c r="BL110" s="11">
        <f t="shared" si="4"/>
        <v>1</v>
      </c>
      <c r="BM110" s="18">
        <f t="shared" si="5"/>
        <v>771800.5</v>
      </c>
      <c r="BN110" s="3">
        <v>1</v>
      </c>
      <c r="BO110" s="3">
        <v>1543600</v>
      </c>
      <c r="BP110" s="2">
        <v>1</v>
      </c>
      <c r="BQ110" s="2">
        <v>1</v>
      </c>
      <c r="BR110" s="4">
        <v>1</v>
      </c>
      <c r="BS110" s="4">
        <v>1</v>
      </c>
      <c r="BT110" s="5">
        <v>1</v>
      </c>
      <c r="BU110" s="5">
        <v>1</v>
      </c>
    </row>
    <row r="111" spans="1:73" x14ac:dyDescent="0.2">
      <c r="A111" s="11" t="s">
        <v>1744</v>
      </c>
      <c r="B111" s="11" t="s">
        <v>1744</v>
      </c>
      <c r="C111" s="11">
        <v>4</v>
      </c>
      <c r="D111" s="11">
        <v>4</v>
      </c>
      <c r="E111" s="11">
        <v>4</v>
      </c>
      <c r="F111" s="11" t="s">
        <v>1745</v>
      </c>
      <c r="G111" s="11" t="s">
        <v>1746</v>
      </c>
      <c r="H111" s="11" t="s">
        <v>1746</v>
      </c>
      <c r="I111" s="11" t="s">
        <v>1747</v>
      </c>
      <c r="J111" s="15">
        <v>1</v>
      </c>
      <c r="K111" s="15">
        <v>4</v>
      </c>
      <c r="L111" s="15">
        <v>4</v>
      </c>
      <c r="M111" s="15">
        <v>4</v>
      </c>
      <c r="N111">
        <v>4</v>
      </c>
      <c r="O111">
        <v>3</v>
      </c>
      <c r="P111">
        <v>0</v>
      </c>
      <c r="Q111">
        <v>0</v>
      </c>
      <c r="R111">
        <v>2</v>
      </c>
      <c r="S111">
        <v>2</v>
      </c>
      <c r="T111">
        <v>0</v>
      </c>
      <c r="U111">
        <v>2</v>
      </c>
      <c r="V111">
        <v>4</v>
      </c>
      <c r="W111">
        <v>3</v>
      </c>
      <c r="X111">
        <v>0</v>
      </c>
      <c r="Y111">
        <v>0</v>
      </c>
      <c r="Z111">
        <v>2</v>
      </c>
      <c r="AA111">
        <v>2</v>
      </c>
      <c r="AB111">
        <v>0</v>
      </c>
      <c r="AC111">
        <v>2</v>
      </c>
      <c r="AD111">
        <v>4</v>
      </c>
      <c r="AE111">
        <v>3</v>
      </c>
      <c r="AF111">
        <v>0</v>
      </c>
      <c r="AG111">
        <v>0</v>
      </c>
      <c r="AH111">
        <v>2</v>
      </c>
      <c r="AI111">
        <v>2</v>
      </c>
      <c r="AJ111">
        <v>0</v>
      </c>
      <c r="AK111">
        <v>2</v>
      </c>
      <c r="AL111" s="11">
        <v>45.5</v>
      </c>
      <c r="AM111" s="11">
        <v>45.5</v>
      </c>
      <c r="AN111" s="11">
        <v>45.5</v>
      </c>
      <c r="AO111" s="11">
        <v>13.569000000000001</v>
      </c>
      <c r="AP111" s="11">
        <v>121</v>
      </c>
      <c r="AQ111" s="11">
        <v>121</v>
      </c>
      <c r="AR111" s="11">
        <v>0</v>
      </c>
      <c r="AS111" s="11">
        <v>23.821000000000002</v>
      </c>
      <c r="AT111" t="s">
        <v>77</v>
      </c>
      <c r="AU111" t="s">
        <v>77</v>
      </c>
      <c r="AX111" t="s">
        <v>77</v>
      </c>
      <c r="AY111" t="s">
        <v>77</v>
      </c>
      <c r="BA111" t="s">
        <v>84</v>
      </c>
      <c r="BB111">
        <v>45.5</v>
      </c>
      <c r="BC111">
        <v>35.5</v>
      </c>
      <c r="BD111">
        <v>0</v>
      </c>
      <c r="BE111">
        <v>0</v>
      </c>
      <c r="BF111">
        <v>21.5</v>
      </c>
      <c r="BG111">
        <v>22.3</v>
      </c>
      <c r="BH111">
        <v>0</v>
      </c>
      <c r="BI111">
        <v>21.5</v>
      </c>
      <c r="BJ111" s="11">
        <v>41604000</v>
      </c>
      <c r="BK111" s="11">
        <f t="shared" si="3"/>
        <v>14239500</v>
      </c>
      <c r="BL111" s="11">
        <f t="shared" si="4"/>
        <v>18.661345724895927</v>
      </c>
      <c r="BM111" s="18">
        <f t="shared" si="5"/>
        <v>763047.86428147124</v>
      </c>
      <c r="BN111" s="3">
        <v>14940000</v>
      </c>
      <c r="BO111" s="3">
        <v>13539000</v>
      </c>
      <c r="BP111" s="2">
        <v>1</v>
      </c>
      <c r="BQ111" s="2">
        <v>1</v>
      </c>
      <c r="BR111" s="4">
        <v>5298100</v>
      </c>
      <c r="BS111" s="4">
        <v>7159300</v>
      </c>
      <c r="BT111" s="5">
        <v>1</v>
      </c>
      <c r="BU111" s="5">
        <v>667550</v>
      </c>
    </row>
    <row r="112" spans="1:73" x14ac:dyDescent="0.2">
      <c r="A112" s="11" t="s">
        <v>3589</v>
      </c>
      <c r="B112" s="11" t="s">
        <v>3589</v>
      </c>
      <c r="C112" s="11">
        <v>1</v>
      </c>
      <c r="D112" s="11">
        <v>1</v>
      </c>
      <c r="E112" s="11">
        <v>1</v>
      </c>
      <c r="F112" s="11" t="s">
        <v>3590</v>
      </c>
      <c r="G112" s="11" t="s">
        <v>3591</v>
      </c>
      <c r="H112" s="11" t="s">
        <v>3591</v>
      </c>
      <c r="I112" s="11" t="s">
        <v>3592</v>
      </c>
      <c r="J112" s="15">
        <v>1</v>
      </c>
      <c r="K112" s="15">
        <v>1</v>
      </c>
      <c r="L112" s="15">
        <v>1</v>
      </c>
      <c r="M112" s="15">
        <v>1</v>
      </c>
      <c r="N112">
        <v>1</v>
      </c>
      <c r="O112">
        <v>1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1</v>
      </c>
      <c r="W112">
        <v>1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 s="11">
        <v>5.0999999999999996</v>
      </c>
      <c r="AM112" s="11">
        <v>5.0999999999999996</v>
      </c>
      <c r="AN112" s="11">
        <v>5.0999999999999996</v>
      </c>
      <c r="AO112" s="11">
        <v>30.280999999999999</v>
      </c>
      <c r="AP112" s="11">
        <v>274</v>
      </c>
      <c r="AQ112" s="11">
        <v>274</v>
      </c>
      <c r="AR112" s="11">
        <v>8.0552000000000002E-3</v>
      </c>
      <c r="AS112" s="11">
        <v>5.9813999999999998</v>
      </c>
      <c r="AT112" t="s">
        <v>77</v>
      </c>
      <c r="AU112" t="s">
        <v>84</v>
      </c>
      <c r="BB112">
        <v>5.0999999999999996</v>
      </c>
      <c r="BC112">
        <v>5.0999999999999996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 s="11">
        <v>1512800</v>
      </c>
      <c r="BK112" s="11">
        <f t="shared" si="3"/>
        <v>756390</v>
      </c>
      <c r="BL112" s="11">
        <f t="shared" si="4"/>
        <v>1</v>
      </c>
      <c r="BM112" s="18">
        <f t="shared" si="5"/>
        <v>756390</v>
      </c>
      <c r="BN112" s="3">
        <v>790640</v>
      </c>
      <c r="BO112" s="3">
        <v>722140</v>
      </c>
      <c r="BP112" s="2">
        <v>1</v>
      </c>
      <c r="BQ112" s="2">
        <v>1</v>
      </c>
      <c r="BR112" s="4">
        <v>1</v>
      </c>
      <c r="BS112" s="4">
        <v>1</v>
      </c>
      <c r="BT112" s="5">
        <v>1</v>
      </c>
      <c r="BU112" s="5">
        <v>1</v>
      </c>
    </row>
    <row r="113" spans="1:73" x14ac:dyDescent="0.2">
      <c r="A113" s="11" t="s">
        <v>3395</v>
      </c>
      <c r="B113" s="11" t="s">
        <v>3395</v>
      </c>
      <c r="C113" s="11">
        <v>3</v>
      </c>
      <c r="D113" s="11">
        <v>3</v>
      </c>
      <c r="E113" s="11">
        <v>3</v>
      </c>
      <c r="F113" s="11" t="s">
        <v>3396</v>
      </c>
      <c r="G113" s="11" t="s">
        <v>3397</v>
      </c>
      <c r="H113" s="11" t="s">
        <v>3397</v>
      </c>
      <c r="I113" s="11" t="s">
        <v>3398</v>
      </c>
      <c r="J113" s="15">
        <v>1</v>
      </c>
      <c r="K113" s="15">
        <v>3</v>
      </c>
      <c r="L113" s="15">
        <v>3</v>
      </c>
      <c r="M113" s="15">
        <v>3</v>
      </c>
      <c r="N113">
        <v>2</v>
      </c>
      <c r="O113">
        <v>3</v>
      </c>
      <c r="P113">
        <v>2</v>
      </c>
      <c r="Q113">
        <v>2</v>
      </c>
      <c r="R113">
        <v>0</v>
      </c>
      <c r="S113">
        <v>0</v>
      </c>
      <c r="T113">
        <v>1</v>
      </c>
      <c r="U113">
        <v>0</v>
      </c>
      <c r="V113">
        <v>2</v>
      </c>
      <c r="W113">
        <v>3</v>
      </c>
      <c r="X113">
        <v>2</v>
      </c>
      <c r="Y113">
        <v>2</v>
      </c>
      <c r="Z113">
        <v>0</v>
      </c>
      <c r="AA113">
        <v>0</v>
      </c>
      <c r="AB113">
        <v>1</v>
      </c>
      <c r="AC113">
        <v>0</v>
      </c>
      <c r="AD113">
        <v>2</v>
      </c>
      <c r="AE113">
        <v>3</v>
      </c>
      <c r="AF113">
        <v>2</v>
      </c>
      <c r="AG113">
        <v>2</v>
      </c>
      <c r="AH113">
        <v>0</v>
      </c>
      <c r="AI113">
        <v>0</v>
      </c>
      <c r="AJ113">
        <v>1</v>
      </c>
      <c r="AK113">
        <v>0</v>
      </c>
      <c r="AL113" s="11">
        <v>8.5</v>
      </c>
      <c r="AM113" s="11">
        <v>8.5</v>
      </c>
      <c r="AN113" s="11">
        <v>8.5</v>
      </c>
      <c r="AO113" s="11">
        <v>44.960999999999999</v>
      </c>
      <c r="AP113" s="11">
        <v>401</v>
      </c>
      <c r="AQ113" s="11">
        <v>401</v>
      </c>
      <c r="AR113" s="11">
        <v>0</v>
      </c>
      <c r="AS113" s="11">
        <v>17.802</v>
      </c>
      <c r="AT113" t="s">
        <v>77</v>
      </c>
      <c r="AU113" t="s">
        <v>77</v>
      </c>
      <c r="AV113" t="s">
        <v>84</v>
      </c>
      <c r="AW113" t="s">
        <v>84</v>
      </c>
      <c r="AZ113" t="s">
        <v>84</v>
      </c>
      <c r="BB113">
        <v>6.2</v>
      </c>
      <c r="BC113">
        <v>8.5</v>
      </c>
      <c r="BD113">
        <v>4.5</v>
      </c>
      <c r="BE113">
        <v>4.5</v>
      </c>
      <c r="BF113">
        <v>0</v>
      </c>
      <c r="BG113">
        <v>0</v>
      </c>
      <c r="BH113">
        <v>2.2000000000000002</v>
      </c>
      <c r="BI113">
        <v>0</v>
      </c>
      <c r="BJ113" s="11">
        <v>11914000</v>
      </c>
      <c r="BK113" s="11">
        <f t="shared" si="3"/>
        <v>6.0166082391778861</v>
      </c>
      <c r="BL113" s="11">
        <f t="shared" si="4"/>
        <v>8.1422947429273992E-6</v>
      </c>
      <c r="BM113" s="18">
        <f t="shared" si="5"/>
        <v>738932.74919875164</v>
      </c>
      <c r="BN113" s="3">
        <v>3598200</v>
      </c>
      <c r="BO113" s="3">
        <v>6407600</v>
      </c>
      <c r="BP113" s="2">
        <v>827260</v>
      </c>
      <c r="BQ113" s="2">
        <v>835770</v>
      </c>
      <c r="BR113" s="4">
        <v>1</v>
      </c>
      <c r="BS113" s="4">
        <v>1</v>
      </c>
      <c r="BT113" s="5">
        <v>245630</v>
      </c>
      <c r="BU113" s="5">
        <v>1</v>
      </c>
    </row>
    <row r="114" spans="1:73" x14ac:dyDescent="0.2">
      <c r="A114" s="11" t="s">
        <v>3540</v>
      </c>
      <c r="B114" s="11" t="s">
        <v>3540</v>
      </c>
      <c r="C114" s="11">
        <v>1</v>
      </c>
      <c r="D114" s="11">
        <v>1</v>
      </c>
      <c r="E114" s="11">
        <v>1</v>
      </c>
      <c r="F114" s="11" t="s">
        <v>3541</v>
      </c>
      <c r="G114" s="11" t="s">
        <v>3542</v>
      </c>
      <c r="H114" s="11" t="s">
        <v>3542</v>
      </c>
      <c r="I114" s="11" t="s">
        <v>3543</v>
      </c>
      <c r="J114" s="15">
        <v>1</v>
      </c>
      <c r="K114" s="15">
        <v>1</v>
      </c>
      <c r="L114" s="15">
        <v>1</v>
      </c>
      <c r="M114" s="15">
        <v>1</v>
      </c>
      <c r="N114">
        <v>1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1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 s="11">
        <v>6.3</v>
      </c>
      <c r="AM114" s="11">
        <v>6.3</v>
      </c>
      <c r="AN114" s="11">
        <v>6.3</v>
      </c>
      <c r="AO114" s="11">
        <v>30.692</v>
      </c>
      <c r="AP114" s="11">
        <v>268</v>
      </c>
      <c r="AQ114" s="11">
        <v>268</v>
      </c>
      <c r="AR114" s="11">
        <v>0</v>
      </c>
      <c r="AS114" s="11">
        <v>10.484999999999999</v>
      </c>
      <c r="AT114" t="s">
        <v>77</v>
      </c>
      <c r="BB114">
        <v>6.3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 s="11">
        <v>1208900</v>
      </c>
      <c r="BK114" s="11">
        <f t="shared" si="3"/>
        <v>604450.5</v>
      </c>
      <c r="BL114" s="11">
        <f t="shared" si="4"/>
        <v>1</v>
      </c>
      <c r="BM114" s="18">
        <f t="shared" si="5"/>
        <v>604450.5</v>
      </c>
      <c r="BN114" s="3">
        <v>1208900</v>
      </c>
      <c r="BO114" s="3">
        <v>1</v>
      </c>
      <c r="BP114" s="2">
        <v>1</v>
      </c>
      <c r="BQ114" s="2">
        <v>1</v>
      </c>
      <c r="BR114" s="4">
        <v>1</v>
      </c>
      <c r="BS114" s="4">
        <v>1</v>
      </c>
      <c r="BT114" s="5">
        <v>1</v>
      </c>
      <c r="BU114" s="5">
        <v>1</v>
      </c>
    </row>
    <row r="115" spans="1:73" x14ac:dyDescent="0.2">
      <c r="A115" s="11" t="s">
        <v>2348</v>
      </c>
      <c r="B115" s="11" t="s">
        <v>2348</v>
      </c>
      <c r="C115" s="11">
        <v>4</v>
      </c>
      <c r="D115" s="11">
        <v>4</v>
      </c>
      <c r="E115" s="11">
        <v>4</v>
      </c>
      <c r="F115" s="11" t="s">
        <v>2349</v>
      </c>
      <c r="G115" s="11" t="s">
        <v>2350</v>
      </c>
      <c r="H115" s="11" t="s">
        <v>2350</v>
      </c>
      <c r="I115" s="11" t="s">
        <v>2351</v>
      </c>
      <c r="J115" s="15">
        <v>1</v>
      </c>
      <c r="K115" s="15">
        <v>4</v>
      </c>
      <c r="L115" s="15">
        <v>4</v>
      </c>
      <c r="M115" s="15">
        <v>4</v>
      </c>
      <c r="N115">
        <v>4</v>
      </c>
      <c r="O115">
        <v>3</v>
      </c>
      <c r="P115">
        <v>0</v>
      </c>
      <c r="Q115">
        <v>0</v>
      </c>
      <c r="R115">
        <v>1</v>
      </c>
      <c r="S115">
        <v>1</v>
      </c>
      <c r="T115">
        <v>0</v>
      </c>
      <c r="U115">
        <v>1</v>
      </c>
      <c r="V115">
        <v>4</v>
      </c>
      <c r="W115">
        <v>3</v>
      </c>
      <c r="X115">
        <v>0</v>
      </c>
      <c r="Y115">
        <v>0</v>
      </c>
      <c r="Z115">
        <v>1</v>
      </c>
      <c r="AA115">
        <v>1</v>
      </c>
      <c r="AB115">
        <v>0</v>
      </c>
      <c r="AC115">
        <v>1</v>
      </c>
      <c r="AD115">
        <v>4</v>
      </c>
      <c r="AE115">
        <v>3</v>
      </c>
      <c r="AF115">
        <v>0</v>
      </c>
      <c r="AG115">
        <v>0</v>
      </c>
      <c r="AH115">
        <v>1</v>
      </c>
      <c r="AI115">
        <v>1</v>
      </c>
      <c r="AJ115">
        <v>0</v>
      </c>
      <c r="AK115">
        <v>1</v>
      </c>
      <c r="AL115" s="11">
        <v>11.8</v>
      </c>
      <c r="AM115" s="11">
        <v>11.8</v>
      </c>
      <c r="AN115" s="11">
        <v>11.8</v>
      </c>
      <c r="AO115" s="11">
        <v>44.171999999999997</v>
      </c>
      <c r="AP115" s="11">
        <v>389</v>
      </c>
      <c r="AQ115" s="11">
        <v>389</v>
      </c>
      <c r="AR115" s="11">
        <v>0</v>
      </c>
      <c r="AS115" s="11">
        <v>24.477</v>
      </c>
      <c r="AT115" t="s">
        <v>77</v>
      </c>
      <c r="AU115" t="s">
        <v>77</v>
      </c>
      <c r="AX115" t="s">
        <v>84</v>
      </c>
      <c r="AY115" t="s">
        <v>84</v>
      </c>
      <c r="BA115" t="s">
        <v>84</v>
      </c>
      <c r="BB115">
        <v>11.8</v>
      </c>
      <c r="BC115">
        <v>8.6999999999999993</v>
      </c>
      <c r="BD115">
        <v>0</v>
      </c>
      <c r="BE115">
        <v>0</v>
      </c>
      <c r="BF115">
        <v>3.3</v>
      </c>
      <c r="BG115">
        <v>3.1</v>
      </c>
      <c r="BH115">
        <v>0</v>
      </c>
      <c r="BI115">
        <v>2.2999999999999998</v>
      </c>
      <c r="BJ115" s="11">
        <v>14589000</v>
      </c>
      <c r="BK115" s="11">
        <f t="shared" si="3"/>
        <v>5506550</v>
      </c>
      <c r="BL115" s="11">
        <f t="shared" si="4"/>
        <v>9.2828739099056623</v>
      </c>
      <c r="BM115" s="18">
        <f t="shared" si="5"/>
        <v>593194.52719529194</v>
      </c>
      <c r="BN115" s="3">
        <v>6117200</v>
      </c>
      <c r="BO115" s="3">
        <v>4895900</v>
      </c>
      <c r="BP115" s="2">
        <v>1</v>
      </c>
      <c r="BQ115" s="2">
        <v>1</v>
      </c>
      <c r="BR115" s="4">
        <v>1317900</v>
      </c>
      <c r="BS115" s="4">
        <v>1910600</v>
      </c>
      <c r="BT115" s="5">
        <v>1</v>
      </c>
      <c r="BU115" s="5">
        <v>347790</v>
      </c>
    </row>
    <row r="116" spans="1:73" x14ac:dyDescent="0.2">
      <c r="A116" s="11" t="s">
        <v>2806</v>
      </c>
      <c r="B116" s="11" t="s">
        <v>2806</v>
      </c>
      <c r="C116" s="11" t="s">
        <v>86</v>
      </c>
      <c r="D116" s="11" t="s">
        <v>86</v>
      </c>
      <c r="E116" s="11" t="s">
        <v>86</v>
      </c>
      <c r="F116" s="11" t="s">
        <v>2807</v>
      </c>
      <c r="G116" s="11" t="s">
        <v>2808</v>
      </c>
      <c r="H116" s="11" t="s">
        <v>3983</v>
      </c>
      <c r="I116" s="11" t="s">
        <v>2809</v>
      </c>
      <c r="J116" s="15">
        <v>2</v>
      </c>
      <c r="K116" s="15">
        <v>1</v>
      </c>
      <c r="L116" s="15">
        <v>1</v>
      </c>
      <c r="M116" s="15">
        <v>1</v>
      </c>
      <c r="N116">
        <v>1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0</v>
      </c>
      <c r="U116">
        <v>1</v>
      </c>
      <c r="V116">
        <v>1</v>
      </c>
      <c r="W116">
        <v>0</v>
      </c>
      <c r="X116">
        <v>0</v>
      </c>
      <c r="Y116">
        <v>1</v>
      </c>
      <c r="Z116">
        <v>0</v>
      </c>
      <c r="AA116">
        <v>0</v>
      </c>
      <c r="AB116">
        <v>0</v>
      </c>
      <c r="AC116">
        <v>1</v>
      </c>
      <c r="AD116">
        <v>1</v>
      </c>
      <c r="AE116">
        <v>0</v>
      </c>
      <c r="AF116">
        <v>0</v>
      </c>
      <c r="AG116">
        <v>1</v>
      </c>
      <c r="AH116">
        <v>0</v>
      </c>
      <c r="AI116">
        <v>0</v>
      </c>
      <c r="AJ116">
        <v>0</v>
      </c>
      <c r="AK116">
        <v>1</v>
      </c>
      <c r="AL116" s="11">
        <v>6.9</v>
      </c>
      <c r="AM116" s="11">
        <v>6.9</v>
      </c>
      <c r="AN116" s="11">
        <v>6.9</v>
      </c>
      <c r="AO116" s="11">
        <v>16.363</v>
      </c>
      <c r="AP116" s="11">
        <v>145</v>
      </c>
      <c r="AQ116" s="11" t="s">
        <v>2810</v>
      </c>
      <c r="AR116" s="11">
        <v>5.9172000000000001E-3</v>
      </c>
      <c r="AS116" s="11">
        <v>6.0785</v>
      </c>
      <c r="AT116" t="s">
        <v>77</v>
      </c>
      <c r="AW116" t="s">
        <v>84</v>
      </c>
      <c r="BA116" t="s">
        <v>84</v>
      </c>
      <c r="BB116">
        <v>6.9</v>
      </c>
      <c r="BC116">
        <v>0</v>
      </c>
      <c r="BD116">
        <v>0</v>
      </c>
      <c r="BE116">
        <v>6.9</v>
      </c>
      <c r="BF116">
        <v>0</v>
      </c>
      <c r="BG116">
        <v>0</v>
      </c>
      <c r="BH116">
        <v>0</v>
      </c>
      <c r="BI116">
        <v>6.9</v>
      </c>
      <c r="BJ116" s="11">
        <v>3994800</v>
      </c>
      <c r="BK116" s="11">
        <f t="shared" si="3"/>
        <v>2.6798271515729635</v>
      </c>
      <c r="BL116" s="11">
        <f t="shared" si="4"/>
        <v>5.0071226319439406E-6</v>
      </c>
      <c r="BM116" s="18">
        <f t="shared" si="5"/>
        <v>535203.01948997017</v>
      </c>
      <c r="BN116" s="3">
        <v>2618300</v>
      </c>
      <c r="BO116" s="3">
        <v>1</v>
      </c>
      <c r="BP116" s="2">
        <v>1</v>
      </c>
      <c r="BQ116" s="2">
        <v>977040</v>
      </c>
      <c r="BR116" s="4">
        <v>1</v>
      </c>
      <c r="BS116" s="4">
        <v>1</v>
      </c>
      <c r="BT116" s="5">
        <v>1</v>
      </c>
      <c r="BU116" s="5">
        <v>399430</v>
      </c>
    </row>
    <row r="117" spans="1:73" x14ac:dyDescent="0.2">
      <c r="A117" s="11" t="s">
        <v>149</v>
      </c>
      <c r="B117" s="11" t="s">
        <v>149</v>
      </c>
      <c r="C117" s="11" t="s">
        <v>150</v>
      </c>
      <c r="D117" s="11" t="s">
        <v>150</v>
      </c>
      <c r="E117" s="11" t="s">
        <v>151</v>
      </c>
      <c r="F117" s="11"/>
      <c r="G117" s="11"/>
      <c r="H117" s="11"/>
      <c r="I117" s="11" t="s">
        <v>125</v>
      </c>
      <c r="J117" s="15">
        <v>2</v>
      </c>
      <c r="K117" s="15">
        <v>10</v>
      </c>
      <c r="L117" s="15">
        <v>10</v>
      </c>
      <c r="M117" s="15">
        <v>8</v>
      </c>
      <c r="N117">
        <v>0</v>
      </c>
      <c r="O117">
        <v>2</v>
      </c>
      <c r="P117">
        <v>10</v>
      </c>
      <c r="Q117">
        <v>10</v>
      </c>
      <c r="R117">
        <v>0</v>
      </c>
      <c r="S117">
        <v>0</v>
      </c>
      <c r="T117">
        <v>10</v>
      </c>
      <c r="U117">
        <v>10</v>
      </c>
      <c r="V117">
        <v>0</v>
      </c>
      <c r="W117">
        <v>2</v>
      </c>
      <c r="X117">
        <v>10</v>
      </c>
      <c r="Y117">
        <v>10</v>
      </c>
      <c r="Z117">
        <v>0</v>
      </c>
      <c r="AA117">
        <v>0</v>
      </c>
      <c r="AB117">
        <v>10</v>
      </c>
      <c r="AC117">
        <v>10</v>
      </c>
      <c r="AD117">
        <v>0</v>
      </c>
      <c r="AE117">
        <v>2</v>
      </c>
      <c r="AF117">
        <v>8</v>
      </c>
      <c r="AG117">
        <v>8</v>
      </c>
      <c r="AH117">
        <v>0</v>
      </c>
      <c r="AI117">
        <v>0</v>
      </c>
      <c r="AJ117">
        <v>8</v>
      </c>
      <c r="AK117">
        <v>8</v>
      </c>
      <c r="AL117" s="11">
        <v>43</v>
      </c>
      <c r="AM117" s="11">
        <v>43</v>
      </c>
      <c r="AN117" s="11">
        <v>35.799999999999997</v>
      </c>
      <c r="AO117" s="11">
        <v>36.389000000000003</v>
      </c>
      <c r="AP117" s="11">
        <v>330</v>
      </c>
      <c r="AQ117" s="11" t="s">
        <v>152</v>
      </c>
      <c r="AR117" s="11">
        <v>0</v>
      </c>
      <c r="AS117" s="11">
        <v>323.31</v>
      </c>
      <c r="AU117" t="s">
        <v>84</v>
      </c>
      <c r="AV117" t="s">
        <v>77</v>
      </c>
      <c r="AW117" t="s">
        <v>77</v>
      </c>
      <c r="AZ117" t="s">
        <v>77</v>
      </c>
      <c r="BA117" t="s">
        <v>77</v>
      </c>
      <c r="BB117">
        <v>0</v>
      </c>
      <c r="BC117">
        <v>8.8000000000000007</v>
      </c>
      <c r="BD117">
        <v>43</v>
      </c>
      <c r="BE117">
        <v>43</v>
      </c>
      <c r="BF117">
        <v>0</v>
      </c>
      <c r="BG117">
        <v>0</v>
      </c>
      <c r="BH117">
        <v>43</v>
      </c>
      <c r="BI117">
        <v>43</v>
      </c>
      <c r="BJ117" s="11">
        <v>38334000000</v>
      </c>
      <c r="BK117" s="11">
        <f t="shared" si="3"/>
        <v>5.709551865193235E-5</v>
      </c>
      <c r="BL117" s="11">
        <f t="shared" si="4"/>
        <v>1.0707268629309007E-10</v>
      </c>
      <c r="BM117" s="18">
        <f t="shared" si="5"/>
        <v>533240.74167378957</v>
      </c>
      <c r="BN117" s="3">
        <v>1</v>
      </c>
      <c r="BO117" s="3">
        <v>1122200</v>
      </c>
      <c r="BP117" s="2">
        <v>10012000000</v>
      </c>
      <c r="BQ117" s="2">
        <v>9642800000</v>
      </c>
      <c r="BR117" s="4">
        <v>1</v>
      </c>
      <c r="BS117" s="4">
        <v>1</v>
      </c>
      <c r="BT117" s="5">
        <v>8614900000</v>
      </c>
      <c r="BU117" s="5">
        <v>10064000000</v>
      </c>
    </row>
    <row r="118" spans="1:73" x14ac:dyDescent="0.2">
      <c r="A118" s="11" t="s">
        <v>501</v>
      </c>
      <c r="B118" s="11" t="s">
        <v>501</v>
      </c>
      <c r="C118" s="11">
        <v>1</v>
      </c>
      <c r="D118" s="11">
        <v>1</v>
      </c>
      <c r="E118" s="11">
        <v>1</v>
      </c>
      <c r="F118" s="11" t="s">
        <v>502</v>
      </c>
      <c r="G118" s="11" t="s">
        <v>503</v>
      </c>
      <c r="H118" s="11" t="s">
        <v>503</v>
      </c>
      <c r="I118" s="11" t="s">
        <v>504</v>
      </c>
      <c r="J118" s="15">
        <v>1</v>
      </c>
      <c r="K118" s="15">
        <v>1</v>
      </c>
      <c r="L118" s="15">
        <v>1</v>
      </c>
      <c r="M118" s="15">
        <v>1</v>
      </c>
      <c r="N118">
        <v>0</v>
      </c>
      <c r="O118">
        <v>1</v>
      </c>
      <c r="P118">
        <v>1</v>
      </c>
      <c r="Q118">
        <v>1</v>
      </c>
      <c r="R118">
        <v>0</v>
      </c>
      <c r="S118">
        <v>0</v>
      </c>
      <c r="T118">
        <v>1</v>
      </c>
      <c r="U118">
        <v>1</v>
      </c>
      <c r="V118">
        <v>0</v>
      </c>
      <c r="W118">
        <v>1</v>
      </c>
      <c r="X118">
        <v>1</v>
      </c>
      <c r="Y118">
        <v>1</v>
      </c>
      <c r="Z118">
        <v>0</v>
      </c>
      <c r="AA118">
        <v>0</v>
      </c>
      <c r="AB118">
        <v>1</v>
      </c>
      <c r="AC118">
        <v>1</v>
      </c>
      <c r="AD118">
        <v>0</v>
      </c>
      <c r="AE118">
        <v>1</v>
      </c>
      <c r="AF118">
        <v>1</v>
      </c>
      <c r="AG118">
        <v>1</v>
      </c>
      <c r="AH118">
        <v>0</v>
      </c>
      <c r="AI118">
        <v>0</v>
      </c>
      <c r="AJ118">
        <v>1</v>
      </c>
      <c r="AK118">
        <v>1</v>
      </c>
      <c r="AL118" s="11">
        <v>0.9</v>
      </c>
      <c r="AM118" s="11">
        <v>0.9</v>
      </c>
      <c r="AN118" s="11">
        <v>0.9</v>
      </c>
      <c r="AO118" s="11">
        <v>116.92</v>
      </c>
      <c r="AP118" s="11">
        <v>1046</v>
      </c>
      <c r="AQ118" s="11">
        <v>1046</v>
      </c>
      <c r="AR118" s="11">
        <v>5.8893000000000001E-3</v>
      </c>
      <c r="AS118" s="11">
        <v>6.0690999999999997</v>
      </c>
      <c r="AU118" t="s">
        <v>84</v>
      </c>
      <c r="AV118" t="s">
        <v>77</v>
      </c>
      <c r="AW118" t="s">
        <v>77</v>
      </c>
      <c r="AZ118" t="s">
        <v>84</v>
      </c>
      <c r="BA118" t="s">
        <v>84</v>
      </c>
      <c r="BB118">
        <v>0</v>
      </c>
      <c r="BC118">
        <v>0.9</v>
      </c>
      <c r="BD118">
        <v>0.9</v>
      </c>
      <c r="BE118">
        <v>0.9</v>
      </c>
      <c r="BF118">
        <v>0</v>
      </c>
      <c r="BG118">
        <v>0</v>
      </c>
      <c r="BH118">
        <v>0.9</v>
      </c>
      <c r="BI118">
        <v>0.9</v>
      </c>
      <c r="BJ118" s="11">
        <v>18032000</v>
      </c>
      <c r="BK118" s="11">
        <f t="shared" si="3"/>
        <v>0.19782705158110739</v>
      </c>
      <c r="BL118" s="11">
        <f t="shared" si="4"/>
        <v>4.5741469215991219E-7</v>
      </c>
      <c r="BM118" s="18">
        <f t="shared" si="5"/>
        <v>432489.50016661698</v>
      </c>
      <c r="BN118" s="3">
        <v>1</v>
      </c>
      <c r="BO118" s="3">
        <v>2255900</v>
      </c>
      <c r="BP118" s="2">
        <v>4919000</v>
      </c>
      <c r="BQ118" s="2">
        <v>6484400</v>
      </c>
      <c r="BR118" s="4">
        <v>1</v>
      </c>
      <c r="BS118" s="4">
        <v>1</v>
      </c>
      <c r="BT118" s="5">
        <v>1885800</v>
      </c>
      <c r="BU118" s="5">
        <v>2486600</v>
      </c>
    </row>
    <row r="119" spans="1:73" x14ac:dyDescent="0.2">
      <c r="A119" s="11" t="s">
        <v>3198</v>
      </c>
      <c r="B119" s="11" t="s">
        <v>3198</v>
      </c>
      <c r="C119" s="11">
        <v>1</v>
      </c>
      <c r="D119" s="11">
        <v>1</v>
      </c>
      <c r="E119" s="11">
        <v>1</v>
      </c>
      <c r="F119" s="11" t="s">
        <v>3199</v>
      </c>
      <c r="G119" s="11"/>
      <c r="H119" s="11"/>
      <c r="I119" s="11" t="s">
        <v>3200</v>
      </c>
      <c r="J119" s="15">
        <v>1</v>
      </c>
      <c r="K119" s="15">
        <v>1</v>
      </c>
      <c r="L119" s="15">
        <v>1</v>
      </c>
      <c r="M119" s="15">
        <v>1</v>
      </c>
      <c r="N119">
        <v>1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1</v>
      </c>
      <c r="W119">
        <v>1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 s="11">
        <v>5.0999999999999996</v>
      </c>
      <c r="AM119" s="11">
        <v>5.0999999999999996</v>
      </c>
      <c r="AN119" s="11">
        <v>5.0999999999999996</v>
      </c>
      <c r="AO119" s="11">
        <v>37.975999999999999</v>
      </c>
      <c r="AP119" s="11">
        <v>355</v>
      </c>
      <c r="AQ119" s="11">
        <v>355</v>
      </c>
      <c r="AR119" s="11">
        <v>0</v>
      </c>
      <c r="AS119" s="11">
        <v>6.9298000000000002</v>
      </c>
      <c r="AT119" t="s">
        <v>77</v>
      </c>
      <c r="AU119" t="s">
        <v>77</v>
      </c>
      <c r="BB119">
        <v>5.0999999999999996</v>
      </c>
      <c r="BC119">
        <v>5.0999999999999996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 s="11">
        <v>855320</v>
      </c>
      <c r="BK119" s="11">
        <f t="shared" si="3"/>
        <v>427660.5</v>
      </c>
      <c r="BL119" s="11">
        <f t="shared" si="4"/>
        <v>1</v>
      </c>
      <c r="BM119" s="18">
        <f t="shared" si="5"/>
        <v>427660.5</v>
      </c>
      <c r="BN119" s="3">
        <v>1</v>
      </c>
      <c r="BO119" s="3">
        <v>855320</v>
      </c>
      <c r="BP119" s="2">
        <v>1</v>
      </c>
      <c r="BQ119" s="2">
        <v>1</v>
      </c>
      <c r="BR119" s="4">
        <v>1</v>
      </c>
      <c r="BS119" s="4">
        <v>1</v>
      </c>
      <c r="BT119" s="5">
        <v>1</v>
      </c>
      <c r="BU119" s="5">
        <v>1</v>
      </c>
    </row>
    <row r="120" spans="1:73" x14ac:dyDescent="0.2">
      <c r="A120" s="11" t="s">
        <v>2768</v>
      </c>
      <c r="B120" s="11" t="s">
        <v>2769</v>
      </c>
      <c r="C120" s="11" t="s">
        <v>2358</v>
      </c>
      <c r="D120" s="11" t="s">
        <v>2358</v>
      </c>
      <c r="E120" s="11" t="s">
        <v>2358</v>
      </c>
      <c r="F120" s="11" t="s">
        <v>2770</v>
      </c>
      <c r="G120" s="11" t="s">
        <v>2771</v>
      </c>
      <c r="H120" s="11" t="s">
        <v>2771</v>
      </c>
      <c r="I120" s="11" t="s">
        <v>2772</v>
      </c>
      <c r="J120" s="15">
        <v>3</v>
      </c>
      <c r="K120" s="15">
        <v>3</v>
      </c>
      <c r="L120" s="15">
        <v>3</v>
      </c>
      <c r="M120" s="15">
        <v>3</v>
      </c>
      <c r="N120">
        <v>3</v>
      </c>
      <c r="O120">
        <v>3</v>
      </c>
      <c r="P120">
        <v>0</v>
      </c>
      <c r="Q120">
        <v>0</v>
      </c>
      <c r="R120">
        <v>2</v>
      </c>
      <c r="S120">
        <v>2</v>
      </c>
      <c r="T120">
        <v>1</v>
      </c>
      <c r="U120">
        <v>0</v>
      </c>
      <c r="V120">
        <v>3</v>
      </c>
      <c r="W120">
        <v>3</v>
      </c>
      <c r="X120">
        <v>0</v>
      </c>
      <c r="Y120">
        <v>0</v>
      </c>
      <c r="Z120">
        <v>2</v>
      </c>
      <c r="AA120">
        <v>2</v>
      </c>
      <c r="AB120">
        <v>1</v>
      </c>
      <c r="AC120">
        <v>0</v>
      </c>
      <c r="AD120">
        <v>3</v>
      </c>
      <c r="AE120">
        <v>3</v>
      </c>
      <c r="AF120">
        <v>0</v>
      </c>
      <c r="AG120">
        <v>0</v>
      </c>
      <c r="AH120">
        <v>2</v>
      </c>
      <c r="AI120">
        <v>2</v>
      </c>
      <c r="AJ120">
        <v>1</v>
      </c>
      <c r="AK120">
        <v>0</v>
      </c>
      <c r="AL120" s="11">
        <v>5.3</v>
      </c>
      <c r="AM120" s="11">
        <v>5.3</v>
      </c>
      <c r="AN120" s="11">
        <v>5.3</v>
      </c>
      <c r="AO120" s="11">
        <v>58.042000000000002</v>
      </c>
      <c r="AP120" s="11">
        <v>524</v>
      </c>
      <c r="AQ120" s="11" t="s">
        <v>2773</v>
      </c>
      <c r="AR120" s="11">
        <v>0</v>
      </c>
      <c r="AS120" s="11">
        <v>16.774000000000001</v>
      </c>
      <c r="AT120" t="s">
        <v>77</v>
      </c>
      <c r="AU120" t="s">
        <v>77</v>
      </c>
      <c r="AX120" t="s">
        <v>77</v>
      </c>
      <c r="AY120" t="s">
        <v>84</v>
      </c>
      <c r="AZ120" t="s">
        <v>84</v>
      </c>
      <c r="BB120">
        <v>5.3</v>
      </c>
      <c r="BC120">
        <v>5.3</v>
      </c>
      <c r="BD120">
        <v>0</v>
      </c>
      <c r="BE120">
        <v>0</v>
      </c>
      <c r="BF120">
        <v>3.6</v>
      </c>
      <c r="BG120">
        <v>3.6</v>
      </c>
      <c r="BH120">
        <v>1.7</v>
      </c>
      <c r="BI120">
        <v>0</v>
      </c>
      <c r="BJ120" s="11">
        <v>20802000</v>
      </c>
      <c r="BK120" s="11">
        <f t="shared" si="3"/>
        <v>7488500</v>
      </c>
      <c r="BL120" s="11">
        <f t="shared" si="4"/>
        <v>17.990551365943837</v>
      </c>
      <c r="BM120" s="18">
        <f t="shared" si="5"/>
        <v>416246.27548523893</v>
      </c>
      <c r="BN120" s="3">
        <v>7937300</v>
      </c>
      <c r="BO120" s="3">
        <v>7039700</v>
      </c>
      <c r="BP120" s="2">
        <v>1</v>
      </c>
      <c r="BQ120" s="2">
        <v>1</v>
      </c>
      <c r="BR120" s="4">
        <v>3424600</v>
      </c>
      <c r="BS120" s="4">
        <v>2093300</v>
      </c>
      <c r="BT120" s="5">
        <v>306710</v>
      </c>
      <c r="BU120" s="5">
        <v>1</v>
      </c>
    </row>
    <row r="121" spans="1:73" x14ac:dyDescent="0.2">
      <c r="A121" s="11" t="s">
        <v>3467</v>
      </c>
      <c r="B121" s="11" t="s">
        <v>3467</v>
      </c>
      <c r="C121" s="11">
        <v>2</v>
      </c>
      <c r="D121" s="11">
        <v>2</v>
      </c>
      <c r="E121" s="11">
        <v>2</v>
      </c>
      <c r="F121" s="11" t="s">
        <v>3468</v>
      </c>
      <c r="G121" s="11" t="s">
        <v>3469</v>
      </c>
      <c r="H121" s="11" t="s">
        <v>3469</v>
      </c>
      <c r="I121" s="11" t="s">
        <v>3470</v>
      </c>
      <c r="J121" s="15">
        <v>1</v>
      </c>
      <c r="K121" s="15">
        <v>2</v>
      </c>
      <c r="L121" s="15">
        <v>2</v>
      </c>
      <c r="M121" s="15">
        <v>2</v>
      </c>
      <c r="N121">
        <v>2</v>
      </c>
      <c r="O121">
        <v>1</v>
      </c>
      <c r="P121">
        <v>1</v>
      </c>
      <c r="Q121">
        <v>1</v>
      </c>
      <c r="R121">
        <v>0</v>
      </c>
      <c r="S121">
        <v>0</v>
      </c>
      <c r="T121">
        <v>1</v>
      </c>
      <c r="U121">
        <v>0</v>
      </c>
      <c r="V121">
        <v>2</v>
      </c>
      <c r="W121">
        <v>1</v>
      </c>
      <c r="X121">
        <v>1</v>
      </c>
      <c r="Y121">
        <v>1</v>
      </c>
      <c r="Z121">
        <v>0</v>
      </c>
      <c r="AA121">
        <v>0</v>
      </c>
      <c r="AB121">
        <v>1</v>
      </c>
      <c r="AC121">
        <v>0</v>
      </c>
      <c r="AD121">
        <v>2</v>
      </c>
      <c r="AE121">
        <v>1</v>
      </c>
      <c r="AF121">
        <v>1</v>
      </c>
      <c r="AG121">
        <v>1</v>
      </c>
      <c r="AH121">
        <v>0</v>
      </c>
      <c r="AI121">
        <v>0</v>
      </c>
      <c r="AJ121">
        <v>1</v>
      </c>
      <c r="AK121">
        <v>0</v>
      </c>
      <c r="AL121" s="11">
        <v>21.4</v>
      </c>
      <c r="AM121" s="11">
        <v>21.4</v>
      </c>
      <c r="AN121" s="11">
        <v>21.4</v>
      </c>
      <c r="AO121" s="11">
        <v>11.471</v>
      </c>
      <c r="AP121" s="11">
        <v>98</v>
      </c>
      <c r="AQ121" s="11">
        <v>98</v>
      </c>
      <c r="AR121" s="11">
        <v>0</v>
      </c>
      <c r="AS121" s="11">
        <v>11.323</v>
      </c>
      <c r="AT121" t="s">
        <v>77</v>
      </c>
      <c r="AU121" t="s">
        <v>84</v>
      </c>
      <c r="AV121" t="s">
        <v>84</v>
      </c>
      <c r="AW121" t="s">
        <v>84</v>
      </c>
      <c r="AZ121" t="s">
        <v>84</v>
      </c>
      <c r="BB121">
        <v>21.4</v>
      </c>
      <c r="BC121">
        <v>12.2</v>
      </c>
      <c r="BD121">
        <v>12.2</v>
      </c>
      <c r="BE121">
        <v>12.2</v>
      </c>
      <c r="BF121">
        <v>0</v>
      </c>
      <c r="BG121">
        <v>0</v>
      </c>
      <c r="BH121">
        <v>12.2</v>
      </c>
      <c r="BI121">
        <v>0</v>
      </c>
      <c r="BJ121" s="11">
        <v>6890000</v>
      </c>
      <c r="BK121" s="11">
        <f t="shared" si="3"/>
        <v>4.3412935639786312</v>
      </c>
      <c r="BL121" s="11">
        <f t="shared" si="4"/>
        <v>1.1693102823299677E-5</v>
      </c>
      <c r="BM121" s="18">
        <f t="shared" si="5"/>
        <v>371269.59623823449</v>
      </c>
      <c r="BN121" s="3">
        <v>2973700</v>
      </c>
      <c r="BO121" s="3">
        <v>2487300</v>
      </c>
      <c r="BP121" s="2">
        <v>567290</v>
      </c>
      <c r="BQ121" s="2">
        <v>690630</v>
      </c>
      <c r="BR121" s="4">
        <v>1</v>
      </c>
      <c r="BS121" s="4">
        <v>1</v>
      </c>
      <c r="BT121" s="5">
        <v>171040</v>
      </c>
      <c r="BU121" s="5">
        <v>1</v>
      </c>
    </row>
    <row r="122" spans="1:73" x14ac:dyDescent="0.2">
      <c r="A122" s="11" t="s">
        <v>800</v>
      </c>
      <c r="B122" s="11" t="s">
        <v>800</v>
      </c>
      <c r="C122" s="11">
        <v>3</v>
      </c>
      <c r="D122" s="11">
        <v>3</v>
      </c>
      <c r="E122" s="11">
        <v>3</v>
      </c>
      <c r="F122" s="11" t="s">
        <v>801</v>
      </c>
      <c r="G122" s="11" t="s">
        <v>802</v>
      </c>
      <c r="H122" s="11" t="s">
        <v>802</v>
      </c>
      <c r="I122" s="11" t="s">
        <v>803</v>
      </c>
      <c r="J122" s="15">
        <v>1</v>
      </c>
      <c r="K122" s="15">
        <v>3</v>
      </c>
      <c r="L122" s="15">
        <v>3</v>
      </c>
      <c r="M122" s="15">
        <v>3</v>
      </c>
      <c r="N122">
        <v>2</v>
      </c>
      <c r="O122">
        <v>2</v>
      </c>
      <c r="P122">
        <v>2</v>
      </c>
      <c r="Q122">
        <v>2</v>
      </c>
      <c r="R122">
        <v>0</v>
      </c>
      <c r="S122">
        <v>0</v>
      </c>
      <c r="T122">
        <v>0</v>
      </c>
      <c r="U122">
        <v>1</v>
      </c>
      <c r="V122">
        <v>2</v>
      </c>
      <c r="W122">
        <v>2</v>
      </c>
      <c r="X122">
        <v>2</v>
      </c>
      <c r="Y122">
        <v>2</v>
      </c>
      <c r="Z122">
        <v>0</v>
      </c>
      <c r="AA122">
        <v>0</v>
      </c>
      <c r="AB122">
        <v>0</v>
      </c>
      <c r="AC122">
        <v>1</v>
      </c>
      <c r="AD122">
        <v>2</v>
      </c>
      <c r="AE122">
        <v>2</v>
      </c>
      <c r="AF122">
        <v>2</v>
      </c>
      <c r="AG122">
        <v>2</v>
      </c>
      <c r="AH122">
        <v>0</v>
      </c>
      <c r="AI122">
        <v>0</v>
      </c>
      <c r="AJ122">
        <v>0</v>
      </c>
      <c r="AK122">
        <v>1</v>
      </c>
      <c r="AL122" s="11">
        <v>14.7</v>
      </c>
      <c r="AM122" s="11">
        <v>14.7</v>
      </c>
      <c r="AN122" s="11">
        <v>14.7</v>
      </c>
      <c r="AO122" s="11">
        <v>38.713999999999999</v>
      </c>
      <c r="AP122" s="11">
        <v>346</v>
      </c>
      <c r="AQ122" s="11">
        <v>346</v>
      </c>
      <c r="AR122" s="11">
        <v>0</v>
      </c>
      <c r="AS122" s="11">
        <v>23.257999999999999</v>
      </c>
      <c r="AT122" t="s">
        <v>77</v>
      </c>
      <c r="AU122" t="s">
        <v>77</v>
      </c>
      <c r="AV122" t="s">
        <v>77</v>
      </c>
      <c r="AW122" t="s">
        <v>77</v>
      </c>
      <c r="BA122" t="s">
        <v>84</v>
      </c>
      <c r="BB122">
        <v>11.6</v>
      </c>
      <c r="BC122">
        <v>11.6</v>
      </c>
      <c r="BD122">
        <v>10.1</v>
      </c>
      <c r="BE122">
        <v>10.1</v>
      </c>
      <c r="BF122">
        <v>0</v>
      </c>
      <c r="BG122">
        <v>0</v>
      </c>
      <c r="BH122">
        <v>0</v>
      </c>
      <c r="BI122">
        <v>6.9</v>
      </c>
      <c r="BJ122" s="11">
        <v>28639000</v>
      </c>
      <c r="BK122" s="11">
        <f t="shared" si="3"/>
        <v>1.6243663321210318</v>
      </c>
      <c r="BL122" s="11">
        <f t="shared" si="4"/>
        <v>4.7109702007579952E-6</v>
      </c>
      <c r="BM122" s="18">
        <f t="shared" si="5"/>
        <v>344805.0535024975</v>
      </c>
      <c r="BN122" s="3">
        <v>10282000</v>
      </c>
      <c r="BO122" s="3">
        <v>7181400</v>
      </c>
      <c r="BP122" s="2">
        <v>4948900</v>
      </c>
      <c r="BQ122" s="2">
        <v>5802000</v>
      </c>
      <c r="BR122" s="4">
        <v>1</v>
      </c>
      <c r="BS122" s="4">
        <v>1</v>
      </c>
      <c r="BT122" s="5">
        <v>1</v>
      </c>
      <c r="BU122" s="5">
        <v>424540</v>
      </c>
    </row>
    <row r="123" spans="1:73" x14ac:dyDescent="0.2">
      <c r="A123" s="11" t="s">
        <v>3095</v>
      </c>
      <c r="B123" s="11" t="s">
        <v>3095</v>
      </c>
      <c r="C123" s="11">
        <v>1</v>
      </c>
      <c r="D123" s="11">
        <v>1</v>
      </c>
      <c r="E123" s="11">
        <v>1</v>
      </c>
      <c r="F123" s="11" t="s">
        <v>3096</v>
      </c>
      <c r="G123" s="11" t="s">
        <v>3097</v>
      </c>
      <c r="H123" s="11" t="s">
        <v>3097</v>
      </c>
      <c r="I123" s="11" t="s">
        <v>3098</v>
      </c>
      <c r="J123" s="15">
        <v>1</v>
      </c>
      <c r="K123" s="15">
        <v>1</v>
      </c>
      <c r="L123" s="15">
        <v>1</v>
      </c>
      <c r="M123" s="15">
        <v>1</v>
      </c>
      <c r="N123">
        <v>1</v>
      </c>
      <c r="O123">
        <v>1</v>
      </c>
      <c r="P123">
        <v>0</v>
      </c>
      <c r="Q123">
        <v>0</v>
      </c>
      <c r="R123">
        <v>1</v>
      </c>
      <c r="S123">
        <v>1</v>
      </c>
      <c r="T123">
        <v>1</v>
      </c>
      <c r="U123">
        <v>0</v>
      </c>
      <c r="V123">
        <v>1</v>
      </c>
      <c r="W123">
        <v>1</v>
      </c>
      <c r="X123">
        <v>0</v>
      </c>
      <c r="Y123">
        <v>0</v>
      </c>
      <c r="Z123">
        <v>1</v>
      </c>
      <c r="AA123">
        <v>1</v>
      </c>
      <c r="AB123">
        <v>1</v>
      </c>
      <c r="AC123">
        <v>0</v>
      </c>
      <c r="AD123">
        <v>1</v>
      </c>
      <c r="AE123">
        <v>1</v>
      </c>
      <c r="AF123">
        <v>0</v>
      </c>
      <c r="AG123">
        <v>0</v>
      </c>
      <c r="AH123">
        <v>1</v>
      </c>
      <c r="AI123">
        <v>1</v>
      </c>
      <c r="AJ123">
        <v>1</v>
      </c>
      <c r="AK123">
        <v>0</v>
      </c>
      <c r="AL123" s="11">
        <v>2.2000000000000002</v>
      </c>
      <c r="AM123" s="11">
        <v>2.2000000000000002</v>
      </c>
      <c r="AN123" s="11">
        <v>2.2000000000000002</v>
      </c>
      <c r="AO123" s="11">
        <v>60.844999999999999</v>
      </c>
      <c r="AP123" s="11">
        <v>543</v>
      </c>
      <c r="AQ123" s="11">
        <v>543</v>
      </c>
      <c r="AR123" s="11">
        <v>0</v>
      </c>
      <c r="AS123" s="11">
        <v>6.4847999999999999</v>
      </c>
      <c r="AT123" t="s">
        <v>77</v>
      </c>
      <c r="AU123" t="s">
        <v>77</v>
      </c>
      <c r="AX123" t="s">
        <v>84</v>
      </c>
      <c r="AY123" t="s">
        <v>84</v>
      </c>
      <c r="AZ123" t="s">
        <v>84</v>
      </c>
      <c r="BB123">
        <v>2.2000000000000002</v>
      </c>
      <c r="BC123">
        <v>2.2000000000000002</v>
      </c>
      <c r="BD123">
        <v>0</v>
      </c>
      <c r="BE123">
        <v>0</v>
      </c>
      <c r="BF123">
        <v>2.2000000000000002</v>
      </c>
      <c r="BG123">
        <v>2.2000000000000002</v>
      </c>
      <c r="BH123">
        <v>2.2000000000000002</v>
      </c>
      <c r="BI123">
        <v>0</v>
      </c>
      <c r="BJ123" s="11">
        <v>49432000000</v>
      </c>
      <c r="BK123" s="11">
        <f t="shared" si="3"/>
        <v>10570500000</v>
      </c>
      <c r="BL123" s="11">
        <f t="shared" si="4"/>
        <v>40724.314099768089</v>
      </c>
      <c r="BM123" s="18">
        <f t="shared" si="5"/>
        <v>259562.38266171794</v>
      </c>
      <c r="BN123" s="3">
        <v>10208000000</v>
      </c>
      <c r="BO123" s="3">
        <v>10933000000</v>
      </c>
      <c r="BP123" s="2">
        <v>1</v>
      </c>
      <c r="BQ123" s="2">
        <v>1</v>
      </c>
      <c r="BR123" s="4">
        <v>14767000000</v>
      </c>
      <c r="BS123" s="4">
        <v>13523000000</v>
      </c>
      <c r="BT123" s="5">
        <v>694670</v>
      </c>
      <c r="BU123" s="5">
        <v>1</v>
      </c>
    </row>
    <row r="124" spans="1:73" x14ac:dyDescent="0.2">
      <c r="A124" s="11" t="s">
        <v>2880</v>
      </c>
      <c r="B124" s="11" t="s">
        <v>2880</v>
      </c>
      <c r="C124" s="11">
        <v>10</v>
      </c>
      <c r="D124" s="11">
        <v>10</v>
      </c>
      <c r="E124" s="11">
        <v>10</v>
      </c>
      <c r="F124" s="11" t="s">
        <v>2881</v>
      </c>
      <c r="G124" s="11" t="s">
        <v>2882</v>
      </c>
      <c r="H124" s="11" t="s">
        <v>2882</v>
      </c>
      <c r="I124" s="11" t="s">
        <v>2883</v>
      </c>
      <c r="J124" s="15">
        <v>1</v>
      </c>
      <c r="K124" s="15">
        <v>10</v>
      </c>
      <c r="L124" s="15">
        <v>10</v>
      </c>
      <c r="M124" s="15">
        <v>10</v>
      </c>
      <c r="N124">
        <v>8</v>
      </c>
      <c r="O124">
        <v>10</v>
      </c>
      <c r="P124">
        <v>0</v>
      </c>
      <c r="Q124">
        <v>0</v>
      </c>
      <c r="R124">
        <v>3</v>
      </c>
      <c r="S124">
        <v>5</v>
      </c>
      <c r="T124">
        <v>1</v>
      </c>
      <c r="U124">
        <v>0</v>
      </c>
      <c r="V124">
        <v>8</v>
      </c>
      <c r="W124">
        <v>10</v>
      </c>
      <c r="X124">
        <v>0</v>
      </c>
      <c r="Y124">
        <v>0</v>
      </c>
      <c r="Z124">
        <v>3</v>
      </c>
      <c r="AA124">
        <v>5</v>
      </c>
      <c r="AB124">
        <v>1</v>
      </c>
      <c r="AC124">
        <v>0</v>
      </c>
      <c r="AD124">
        <v>8</v>
      </c>
      <c r="AE124">
        <v>10</v>
      </c>
      <c r="AF124">
        <v>0</v>
      </c>
      <c r="AG124">
        <v>0</v>
      </c>
      <c r="AH124">
        <v>3</v>
      </c>
      <c r="AI124">
        <v>5</v>
      </c>
      <c r="AJ124">
        <v>1</v>
      </c>
      <c r="AK124">
        <v>0</v>
      </c>
      <c r="AL124" s="11">
        <v>10.6</v>
      </c>
      <c r="AM124" s="11">
        <v>10.6</v>
      </c>
      <c r="AN124" s="11">
        <v>10.6</v>
      </c>
      <c r="AO124" s="11">
        <v>141.69</v>
      </c>
      <c r="AP124" s="11">
        <v>1278</v>
      </c>
      <c r="AQ124" s="11">
        <v>1278</v>
      </c>
      <c r="AR124" s="11">
        <v>0</v>
      </c>
      <c r="AS124" s="11">
        <v>58.948999999999998</v>
      </c>
      <c r="AT124" t="s">
        <v>77</v>
      </c>
      <c r="AU124" t="s">
        <v>77</v>
      </c>
      <c r="AX124" t="s">
        <v>77</v>
      </c>
      <c r="AY124" t="s">
        <v>84</v>
      </c>
      <c r="AZ124" t="s">
        <v>84</v>
      </c>
      <c r="BB124">
        <v>9.1999999999999993</v>
      </c>
      <c r="BC124">
        <v>10.6</v>
      </c>
      <c r="BD124">
        <v>0</v>
      </c>
      <c r="BE124">
        <v>0</v>
      </c>
      <c r="BF124">
        <v>3.4</v>
      </c>
      <c r="BG124">
        <v>6.3</v>
      </c>
      <c r="BH124">
        <v>0.9</v>
      </c>
      <c r="BI124">
        <v>0</v>
      </c>
      <c r="BJ124" s="11">
        <v>45854000</v>
      </c>
      <c r="BK124" s="11">
        <f t="shared" si="3"/>
        <v>17190000</v>
      </c>
      <c r="BL124" s="11">
        <f t="shared" si="4"/>
        <v>70.018753365393536</v>
      </c>
      <c r="BM124" s="18">
        <f t="shared" si="5"/>
        <v>245505.65632458235</v>
      </c>
      <c r="BN124" s="3">
        <v>17132000</v>
      </c>
      <c r="BO124" s="3">
        <v>17248000</v>
      </c>
      <c r="BP124" s="2">
        <v>1</v>
      </c>
      <c r="BQ124" s="2">
        <v>1</v>
      </c>
      <c r="BR124" s="4">
        <v>3531600</v>
      </c>
      <c r="BS124" s="4">
        <v>7781400</v>
      </c>
      <c r="BT124" s="5">
        <v>161570</v>
      </c>
      <c r="BU124" s="5">
        <v>1</v>
      </c>
    </row>
    <row r="125" spans="1:73" x14ac:dyDescent="0.2">
      <c r="A125" s="11" t="s">
        <v>841</v>
      </c>
      <c r="B125" s="11" t="s">
        <v>841</v>
      </c>
      <c r="C125" s="11">
        <v>3</v>
      </c>
      <c r="D125" s="11">
        <v>3</v>
      </c>
      <c r="E125" s="11">
        <v>3</v>
      </c>
      <c r="F125" s="11" t="s">
        <v>842</v>
      </c>
      <c r="G125" s="11" t="s">
        <v>843</v>
      </c>
      <c r="H125" s="11" t="s">
        <v>843</v>
      </c>
      <c r="I125" s="11" t="s">
        <v>844</v>
      </c>
      <c r="J125" s="15">
        <v>1</v>
      </c>
      <c r="K125" s="15">
        <v>3</v>
      </c>
      <c r="L125" s="15">
        <v>3</v>
      </c>
      <c r="M125" s="15">
        <v>3</v>
      </c>
      <c r="N125">
        <v>3</v>
      </c>
      <c r="O125">
        <v>3</v>
      </c>
      <c r="P125">
        <v>0</v>
      </c>
      <c r="Q125">
        <v>0</v>
      </c>
      <c r="R125">
        <v>3</v>
      </c>
      <c r="S125">
        <v>3</v>
      </c>
      <c r="T125">
        <v>1</v>
      </c>
      <c r="U125">
        <v>1</v>
      </c>
      <c r="V125">
        <v>3</v>
      </c>
      <c r="W125">
        <v>3</v>
      </c>
      <c r="X125">
        <v>0</v>
      </c>
      <c r="Y125">
        <v>0</v>
      </c>
      <c r="Z125">
        <v>3</v>
      </c>
      <c r="AA125">
        <v>3</v>
      </c>
      <c r="AB125">
        <v>1</v>
      </c>
      <c r="AC125">
        <v>1</v>
      </c>
      <c r="AD125">
        <v>3</v>
      </c>
      <c r="AE125">
        <v>3</v>
      </c>
      <c r="AF125">
        <v>0</v>
      </c>
      <c r="AG125">
        <v>0</v>
      </c>
      <c r="AH125">
        <v>3</v>
      </c>
      <c r="AI125">
        <v>3</v>
      </c>
      <c r="AJ125">
        <v>1</v>
      </c>
      <c r="AK125">
        <v>1</v>
      </c>
      <c r="AL125" s="11">
        <v>74.599999999999994</v>
      </c>
      <c r="AM125" s="11">
        <v>74.599999999999994</v>
      </c>
      <c r="AN125" s="11">
        <v>74.599999999999994</v>
      </c>
      <c r="AO125" s="11">
        <v>11.513999999999999</v>
      </c>
      <c r="AP125" s="11">
        <v>114</v>
      </c>
      <c r="AQ125" s="11">
        <v>114</v>
      </c>
      <c r="AR125" s="11">
        <v>0</v>
      </c>
      <c r="AS125" s="11">
        <v>210.47</v>
      </c>
      <c r="AT125" t="s">
        <v>77</v>
      </c>
      <c r="AU125" t="s">
        <v>77</v>
      </c>
      <c r="AX125" t="s">
        <v>77</v>
      </c>
      <c r="AY125" t="s">
        <v>77</v>
      </c>
      <c r="AZ125" t="s">
        <v>84</v>
      </c>
      <c r="BA125" t="s">
        <v>84</v>
      </c>
      <c r="BB125">
        <v>74.599999999999994</v>
      </c>
      <c r="BC125">
        <v>74.599999999999994</v>
      </c>
      <c r="BD125">
        <v>0</v>
      </c>
      <c r="BE125">
        <v>0</v>
      </c>
      <c r="BF125">
        <v>74.599999999999994</v>
      </c>
      <c r="BG125">
        <v>74.599999999999994</v>
      </c>
      <c r="BH125">
        <v>22.8</v>
      </c>
      <c r="BI125">
        <v>14</v>
      </c>
      <c r="BJ125" s="11">
        <v>340870000</v>
      </c>
      <c r="BK125" s="11">
        <f t="shared" si="3"/>
        <v>78834500</v>
      </c>
      <c r="BL125" s="11">
        <f t="shared" si="4"/>
        <v>403.92988970669495</v>
      </c>
      <c r="BM125" s="18">
        <f t="shared" si="5"/>
        <v>195168.77064295486</v>
      </c>
      <c r="BN125" s="3">
        <v>78071000</v>
      </c>
      <c r="BO125" s="3">
        <v>79598000</v>
      </c>
      <c r="BP125" s="2">
        <v>1</v>
      </c>
      <c r="BQ125" s="2">
        <v>1</v>
      </c>
      <c r="BR125" s="4">
        <v>103370000</v>
      </c>
      <c r="BS125" s="4">
        <v>79380000</v>
      </c>
      <c r="BT125" s="5">
        <v>125860</v>
      </c>
      <c r="BU125" s="5">
        <v>326570</v>
      </c>
    </row>
    <row r="126" spans="1:73" x14ac:dyDescent="0.2">
      <c r="A126" s="11" t="s">
        <v>2126</v>
      </c>
      <c r="B126" s="11" t="s">
        <v>2126</v>
      </c>
      <c r="C126" s="11">
        <v>1</v>
      </c>
      <c r="D126" s="11">
        <v>1</v>
      </c>
      <c r="E126" s="11">
        <v>1</v>
      </c>
      <c r="F126" s="11" t="s">
        <v>2127</v>
      </c>
      <c r="G126" s="11" t="s">
        <v>2128</v>
      </c>
      <c r="H126" s="11" t="s">
        <v>2128</v>
      </c>
      <c r="I126" s="11" t="s">
        <v>2129</v>
      </c>
      <c r="J126" s="15">
        <v>1</v>
      </c>
      <c r="K126" s="15">
        <v>1</v>
      </c>
      <c r="L126" s="15">
        <v>1</v>
      </c>
      <c r="M126" s="15">
        <v>1</v>
      </c>
      <c r="N126">
        <v>0</v>
      </c>
      <c r="O126">
        <v>1</v>
      </c>
      <c r="P126">
        <v>0</v>
      </c>
      <c r="Q126">
        <v>0</v>
      </c>
      <c r="R126">
        <v>0</v>
      </c>
      <c r="S126">
        <v>1</v>
      </c>
      <c r="T126">
        <v>1</v>
      </c>
      <c r="U126">
        <v>1</v>
      </c>
      <c r="V126">
        <v>0</v>
      </c>
      <c r="W126">
        <v>1</v>
      </c>
      <c r="X126">
        <v>0</v>
      </c>
      <c r="Y126">
        <v>0</v>
      </c>
      <c r="Z126">
        <v>0</v>
      </c>
      <c r="AA126">
        <v>1</v>
      </c>
      <c r="AB126">
        <v>1</v>
      </c>
      <c r="AC126">
        <v>1</v>
      </c>
      <c r="AD126">
        <v>0</v>
      </c>
      <c r="AE126">
        <v>1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 s="11">
        <v>6.7</v>
      </c>
      <c r="AM126" s="11">
        <v>6.7</v>
      </c>
      <c r="AN126" s="11">
        <v>6.7</v>
      </c>
      <c r="AO126" s="11">
        <v>26.477</v>
      </c>
      <c r="AP126" s="11">
        <v>239</v>
      </c>
      <c r="AQ126" s="11">
        <v>239</v>
      </c>
      <c r="AR126" s="11">
        <v>0</v>
      </c>
      <c r="AS126" s="11">
        <v>6.7790999999999997</v>
      </c>
      <c r="AU126" t="s">
        <v>77</v>
      </c>
      <c r="AY126" t="s">
        <v>84</v>
      </c>
      <c r="AZ126" t="s">
        <v>84</v>
      </c>
      <c r="BA126" t="s">
        <v>84</v>
      </c>
      <c r="BB126">
        <v>0</v>
      </c>
      <c r="BC126">
        <v>6.7</v>
      </c>
      <c r="BD126">
        <v>0</v>
      </c>
      <c r="BE126">
        <v>0</v>
      </c>
      <c r="BF126">
        <v>0</v>
      </c>
      <c r="BG126">
        <v>6.7</v>
      </c>
      <c r="BH126">
        <v>6.7</v>
      </c>
      <c r="BI126">
        <v>6.7</v>
      </c>
      <c r="BJ126" s="11">
        <v>1472400</v>
      </c>
      <c r="BK126" s="11">
        <f t="shared" si="3"/>
        <v>277090.5</v>
      </c>
      <c r="BL126" s="11">
        <f t="shared" si="4"/>
        <v>1.4464336148783672</v>
      </c>
      <c r="BM126" s="18">
        <f t="shared" si="5"/>
        <v>191568.07277553555</v>
      </c>
      <c r="BN126" s="3">
        <v>1</v>
      </c>
      <c r="BO126" s="3">
        <v>554180</v>
      </c>
      <c r="BP126" s="2">
        <v>1</v>
      </c>
      <c r="BQ126" s="2">
        <v>1</v>
      </c>
      <c r="BR126" s="4">
        <v>1</v>
      </c>
      <c r="BS126" s="4">
        <v>542860</v>
      </c>
      <c r="BT126" s="5">
        <v>174980</v>
      </c>
      <c r="BU126" s="5">
        <v>200330</v>
      </c>
    </row>
    <row r="127" spans="1:73" x14ac:dyDescent="0.2">
      <c r="A127" s="11" t="s">
        <v>3475</v>
      </c>
      <c r="B127" s="11" t="s">
        <v>3475</v>
      </c>
      <c r="C127" s="11">
        <v>6</v>
      </c>
      <c r="D127" s="11">
        <v>6</v>
      </c>
      <c r="E127" s="11">
        <v>6</v>
      </c>
      <c r="F127" s="11" t="s">
        <v>3476</v>
      </c>
      <c r="G127" s="11" t="s">
        <v>3477</v>
      </c>
      <c r="H127" s="11" t="s">
        <v>3477</v>
      </c>
      <c r="I127" s="11" t="s">
        <v>3478</v>
      </c>
      <c r="J127" s="15">
        <v>1</v>
      </c>
      <c r="K127" s="15">
        <v>6</v>
      </c>
      <c r="L127" s="15">
        <v>6</v>
      </c>
      <c r="M127" s="15">
        <v>6</v>
      </c>
      <c r="N127">
        <v>4</v>
      </c>
      <c r="O127">
        <v>6</v>
      </c>
      <c r="P127">
        <v>0</v>
      </c>
      <c r="Q127">
        <v>0</v>
      </c>
      <c r="R127">
        <v>5</v>
      </c>
      <c r="S127">
        <v>3</v>
      </c>
      <c r="T127">
        <v>1</v>
      </c>
      <c r="U127">
        <v>0</v>
      </c>
      <c r="V127">
        <v>4</v>
      </c>
      <c r="W127">
        <v>6</v>
      </c>
      <c r="X127">
        <v>0</v>
      </c>
      <c r="Y127">
        <v>0</v>
      </c>
      <c r="Z127">
        <v>5</v>
      </c>
      <c r="AA127">
        <v>3</v>
      </c>
      <c r="AB127">
        <v>1</v>
      </c>
      <c r="AC127">
        <v>0</v>
      </c>
      <c r="AD127">
        <v>4</v>
      </c>
      <c r="AE127">
        <v>6</v>
      </c>
      <c r="AF127">
        <v>0</v>
      </c>
      <c r="AG127">
        <v>0</v>
      </c>
      <c r="AH127">
        <v>5</v>
      </c>
      <c r="AI127">
        <v>3</v>
      </c>
      <c r="AJ127">
        <v>1</v>
      </c>
      <c r="AK127">
        <v>0</v>
      </c>
      <c r="AL127" s="11">
        <v>6.5</v>
      </c>
      <c r="AM127" s="11">
        <v>6.5</v>
      </c>
      <c r="AN127" s="11">
        <v>6.5</v>
      </c>
      <c r="AO127" s="11">
        <v>140.28</v>
      </c>
      <c r="AP127" s="11">
        <v>1313</v>
      </c>
      <c r="AQ127" s="11">
        <v>1313</v>
      </c>
      <c r="AR127" s="11">
        <v>0</v>
      </c>
      <c r="AS127" s="11">
        <v>38.084000000000003</v>
      </c>
      <c r="AT127" t="s">
        <v>77</v>
      </c>
      <c r="AU127" t="s">
        <v>77</v>
      </c>
      <c r="AX127" t="s">
        <v>77</v>
      </c>
      <c r="AY127" t="s">
        <v>77</v>
      </c>
      <c r="AZ127" t="s">
        <v>84</v>
      </c>
      <c r="BB127">
        <v>5</v>
      </c>
      <c r="BC127">
        <v>6.5</v>
      </c>
      <c r="BD127">
        <v>0</v>
      </c>
      <c r="BE127">
        <v>0</v>
      </c>
      <c r="BF127">
        <v>5.4</v>
      </c>
      <c r="BG127">
        <v>2.9</v>
      </c>
      <c r="BH127">
        <v>1.4</v>
      </c>
      <c r="BI127">
        <v>0</v>
      </c>
      <c r="BJ127" s="11">
        <v>48405000</v>
      </c>
      <c r="BK127" s="11">
        <f t="shared" si="3"/>
        <v>11534500</v>
      </c>
      <c r="BL127" s="11">
        <f t="shared" si="4"/>
        <v>61.456204658454759</v>
      </c>
      <c r="BM127" s="18">
        <f t="shared" si="5"/>
        <v>187686.50072199269</v>
      </c>
      <c r="BN127" s="3">
        <v>9108000</v>
      </c>
      <c r="BO127" s="3">
        <v>13961000</v>
      </c>
      <c r="BP127" s="2">
        <v>1</v>
      </c>
      <c r="BQ127" s="2">
        <v>1</v>
      </c>
      <c r="BR127" s="4">
        <v>13800000</v>
      </c>
      <c r="BS127" s="4">
        <v>11131000</v>
      </c>
      <c r="BT127" s="5">
        <v>405670</v>
      </c>
      <c r="BU127" s="5">
        <v>1</v>
      </c>
    </row>
    <row r="128" spans="1:73" x14ac:dyDescent="0.2">
      <c r="A128" s="11" t="s">
        <v>3256</v>
      </c>
      <c r="B128" s="11" t="s">
        <v>3256</v>
      </c>
      <c r="C128" s="11">
        <v>3</v>
      </c>
      <c r="D128" s="11">
        <v>3</v>
      </c>
      <c r="E128" s="11">
        <v>3</v>
      </c>
      <c r="F128" s="11" t="s">
        <v>3257</v>
      </c>
      <c r="G128" s="11" t="s">
        <v>3258</v>
      </c>
      <c r="H128" s="11" t="s">
        <v>3258</v>
      </c>
      <c r="I128" s="11" t="s">
        <v>3259</v>
      </c>
      <c r="J128" s="15">
        <v>1</v>
      </c>
      <c r="K128" s="15">
        <v>3</v>
      </c>
      <c r="L128" s="15">
        <v>3</v>
      </c>
      <c r="M128" s="15">
        <v>3</v>
      </c>
      <c r="N128">
        <v>2</v>
      </c>
      <c r="O128">
        <v>3</v>
      </c>
      <c r="P128">
        <v>0</v>
      </c>
      <c r="Q128">
        <v>0</v>
      </c>
      <c r="R128">
        <v>3</v>
      </c>
      <c r="S128">
        <v>2</v>
      </c>
      <c r="T128">
        <v>1</v>
      </c>
      <c r="U128">
        <v>0</v>
      </c>
      <c r="V128">
        <v>2</v>
      </c>
      <c r="W128">
        <v>3</v>
      </c>
      <c r="X128">
        <v>0</v>
      </c>
      <c r="Y128">
        <v>0</v>
      </c>
      <c r="Z128">
        <v>3</v>
      </c>
      <c r="AA128">
        <v>2</v>
      </c>
      <c r="AB128">
        <v>1</v>
      </c>
      <c r="AC128">
        <v>0</v>
      </c>
      <c r="AD128">
        <v>2</v>
      </c>
      <c r="AE128">
        <v>3</v>
      </c>
      <c r="AF128">
        <v>0</v>
      </c>
      <c r="AG128">
        <v>0</v>
      </c>
      <c r="AH128">
        <v>3</v>
      </c>
      <c r="AI128">
        <v>2</v>
      </c>
      <c r="AJ128">
        <v>1</v>
      </c>
      <c r="AK128">
        <v>0</v>
      </c>
      <c r="AL128" s="11">
        <v>18.8</v>
      </c>
      <c r="AM128" s="11">
        <v>18.8</v>
      </c>
      <c r="AN128" s="11">
        <v>18.8</v>
      </c>
      <c r="AO128" s="11">
        <v>22.478000000000002</v>
      </c>
      <c r="AP128" s="11">
        <v>197</v>
      </c>
      <c r="AQ128" s="11">
        <v>197</v>
      </c>
      <c r="AR128" s="11">
        <v>0</v>
      </c>
      <c r="AS128" s="11">
        <v>18.164000000000001</v>
      </c>
      <c r="AT128" t="s">
        <v>77</v>
      </c>
      <c r="AU128" t="s">
        <v>77</v>
      </c>
      <c r="AX128" t="s">
        <v>77</v>
      </c>
      <c r="AY128" t="s">
        <v>77</v>
      </c>
      <c r="AZ128" t="s">
        <v>84</v>
      </c>
      <c r="BB128">
        <v>13.7</v>
      </c>
      <c r="BC128">
        <v>18.8</v>
      </c>
      <c r="BD128">
        <v>0</v>
      </c>
      <c r="BE128">
        <v>0</v>
      </c>
      <c r="BF128">
        <v>18.8</v>
      </c>
      <c r="BG128">
        <v>13.7</v>
      </c>
      <c r="BH128">
        <v>5.0999999999999996</v>
      </c>
      <c r="BI128">
        <v>0</v>
      </c>
      <c r="BJ128" s="11">
        <v>14582000</v>
      </c>
      <c r="BK128" s="11">
        <f t="shared" si="3"/>
        <v>3340800</v>
      </c>
      <c r="BL128" s="11">
        <f t="shared" si="4"/>
        <v>18.214562797473558</v>
      </c>
      <c r="BM128" s="18">
        <f t="shared" si="5"/>
        <v>183413.68042407167</v>
      </c>
      <c r="BN128" s="3">
        <v>2040200</v>
      </c>
      <c r="BO128" s="3">
        <v>4641400</v>
      </c>
      <c r="BP128" s="2">
        <v>1</v>
      </c>
      <c r="BQ128" s="2">
        <v>1</v>
      </c>
      <c r="BR128" s="4">
        <v>4388900</v>
      </c>
      <c r="BS128" s="4">
        <v>3100400</v>
      </c>
      <c r="BT128" s="5">
        <v>411170</v>
      </c>
      <c r="BU128" s="5">
        <v>1</v>
      </c>
    </row>
    <row r="129" spans="1:73" x14ac:dyDescent="0.2">
      <c r="A129" s="11" t="s">
        <v>3700</v>
      </c>
      <c r="B129" s="11" t="s">
        <v>3700</v>
      </c>
      <c r="C129" s="11">
        <v>3</v>
      </c>
      <c r="D129" s="11">
        <v>3</v>
      </c>
      <c r="E129" s="11">
        <v>3</v>
      </c>
      <c r="F129" s="11" t="s">
        <v>3701</v>
      </c>
      <c r="G129" s="11" t="s">
        <v>3702</v>
      </c>
      <c r="H129" s="11" t="s">
        <v>3702</v>
      </c>
      <c r="I129" s="11" t="s">
        <v>3703</v>
      </c>
      <c r="J129" s="15">
        <v>1</v>
      </c>
      <c r="K129" s="15">
        <v>3</v>
      </c>
      <c r="L129" s="15">
        <v>3</v>
      </c>
      <c r="M129" s="15">
        <v>3</v>
      </c>
      <c r="N129">
        <v>3</v>
      </c>
      <c r="O129">
        <v>3</v>
      </c>
      <c r="P129">
        <v>0</v>
      </c>
      <c r="Q129">
        <v>0</v>
      </c>
      <c r="R129">
        <v>3</v>
      </c>
      <c r="S129">
        <v>2</v>
      </c>
      <c r="T129">
        <v>1</v>
      </c>
      <c r="U129">
        <v>0</v>
      </c>
      <c r="V129">
        <v>3</v>
      </c>
      <c r="W129">
        <v>3</v>
      </c>
      <c r="X129">
        <v>0</v>
      </c>
      <c r="Y129">
        <v>0</v>
      </c>
      <c r="Z129">
        <v>3</v>
      </c>
      <c r="AA129">
        <v>2</v>
      </c>
      <c r="AB129">
        <v>1</v>
      </c>
      <c r="AC129">
        <v>0</v>
      </c>
      <c r="AD129">
        <v>3</v>
      </c>
      <c r="AE129">
        <v>3</v>
      </c>
      <c r="AF129">
        <v>0</v>
      </c>
      <c r="AG129">
        <v>0</v>
      </c>
      <c r="AH129">
        <v>3</v>
      </c>
      <c r="AI129">
        <v>2</v>
      </c>
      <c r="AJ129">
        <v>1</v>
      </c>
      <c r="AK129">
        <v>0</v>
      </c>
      <c r="AL129" s="11">
        <v>23</v>
      </c>
      <c r="AM129" s="11">
        <v>23</v>
      </c>
      <c r="AN129" s="11">
        <v>23</v>
      </c>
      <c r="AO129" s="11">
        <v>23.138000000000002</v>
      </c>
      <c r="AP129" s="11">
        <v>209</v>
      </c>
      <c r="AQ129" s="11">
        <v>209</v>
      </c>
      <c r="AR129" s="11">
        <v>0</v>
      </c>
      <c r="AS129" s="11">
        <v>22.515999999999998</v>
      </c>
      <c r="AT129" t="s">
        <v>77</v>
      </c>
      <c r="AU129" t="s">
        <v>77</v>
      </c>
      <c r="AX129" t="s">
        <v>77</v>
      </c>
      <c r="AY129" t="s">
        <v>77</v>
      </c>
      <c r="AZ129" t="s">
        <v>84</v>
      </c>
      <c r="BB129">
        <v>23</v>
      </c>
      <c r="BC129">
        <v>23</v>
      </c>
      <c r="BD129">
        <v>0</v>
      </c>
      <c r="BE129">
        <v>0</v>
      </c>
      <c r="BF129">
        <v>23</v>
      </c>
      <c r="BG129">
        <v>18.7</v>
      </c>
      <c r="BH129">
        <v>4.3</v>
      </c>
      <c r="BI129">
        <v>0</v>
      </c>
      <c r="BJ129" s="11">
        <v>14509000</v>
      </c>
      <c r="BK129" s="11">
        <f t="shared" si="3"/>
        <v>2524700</v>
      </c>
      <c r="BL129" s="11">
        <f t="shared" si="4"/>
        <v>17.063306415424364</v>
      </c>
      <c r="BM129" s="18">
        <f t="shared" si="5"/>
        <v>147960.77258026612</v>
      </c>
      <c r="BN129" s="3">
        <v>2546600</v>
      </c>
      <c r="BO129" s="3">
        <v>2502800</v>
      </c>
      <c r="BP129" s="2">
        <v>1</v>
      </c>
      <c r="BQ129" s="2">
        <v>1</v>
      </c>
      <c r="BR129" s="4">
        <v>5005000</v>
      </c>
      <c r="BS129" s="4">
        <v>3930900</v>
      </c>
      <c r="BT129" s="5">
        <v>523690</v>
      </c>
      <c r="BU129" s="5">
        <v>1</v>
      </c>
    </row>
    <row r="130" spans="1:73" x14ac:dyDescent="0.2">
      <c r="A130" s="11" t="s">
        <v>854</v>
      </c>
      <c r="B130" s="11" t="s">
        <v>854</v>
      </c>
      <c r="C130" s="11">
        <v>1</v>
      </c>
      <c r="D130" s="11">
        <v>1</v>
      </c>
      <c r="E130" s="11">
        <v>1</v>
      </c>
      <c r="F130" s="11" t="s">
        <v>855</v>
      </c>
      <c r="G130" s="11" t="s">
        <v>856</v>
      </c>
      <c r="H130" s="11" t="s">
        <v>856</v>
      </c>
      <c r="I130" s="11" t="s">
        <v>857</v>
      </c>
      <c r="J130" s="15">
        <v>1</v>
      </c>
      <c r="K130" s="15">
        <v>1</v>
      </c>
      <c r="L130" s="15">
        <v>1</v>
      </c>
      <c r="M130" s="15">
        <v>1</v>
      </c>
      <c r="N130">
        <v>0</v>
      </c>
      <c r="O130">
        <v>1</v>
      </c>
      <c r="P130">
        <v>1</v>
      </c>
      <c r="Q130">
        <v>1</v>
      </c>
      <c r="R130">
        <v>0</v>
      </c>
      <c r="S130">
        <v>0</v>
      </c>
      <c r="T130">
        <v>1</v>
      </c>
      <c r="U130">
        <v>0</v>
      </c>
      <c r="V130">
        <v>0</v>
      </c>
      <c r="W130">
        <v>1</v>
      </c>
      <c r="X130">
        <v>1</v>
      </c>
      <c r="Y130">
        <v>1</v>
      </c>
      <c r="Z130">
        <v>0</v>
      </c>
      <c r="AA130">
        <v>0</v>
      </c>
      <c r="AB130">
        <v>1</v>
      </c>
      <c r="AC130">
        <v>0</v>
      </c>
      <c r="AD130">
        <v>0</v>
      </c>
      <c r="AE130">
        <v>1</v>
      </c>
      <c r="AF130">
        <v>1</v>
      </c>
      <c r="AG130">
        <v>1</v>
      </c>
      <c r="AH130">
        <v>0</v>
      </c>
      <c r="AI130">
        <v>0</v>
      </c>
      <c r="AJ130">
        <v>1</v>
      </c>
      <c r="AK130">
        <v>0</v>
      </c>
      <c r="AL130" s="11">
        <v>3.2</v>
      </c>
      <c r="AM130" s="11">
        <v>3.2</v>
      </c>
      <c r="AN130" s="11">
        <v>3.2</v>
      </c>
      <c r="AO130" s="11">
        <v>46.835999999999999</v>
      </c>
      <c r="AP130" s="11">
        <v>408</v>
      </c>
      <c r="AQ130" s="11">
        <v>408</v>
      </c>
      <c r="AR130" s="11">
        <v>1.2346E-3</v>
      </c>
      <c r="AS130" s="11">
        <v>6.3089000000000004</v>
      </c>
      <c r="AU130" t="s">
        <v>77</v>
      </c>
      <c r="AV130" t="s">
        <v>84</v>
      </c>
      <c r="AW130" t="s">
        <v>84</v>
      </c>
      <c r="AZ130" t="s">
        <v>84</v>
      </c>
      <c r="BB130">
        <v>0</v>
      </c>
      <c r="BC130">
        <v>3.2</v>
      </c>
      <c r="BD130">
        <v>3.2</v>
      </c>
      <c r="BE130">
        <v>3.2</v>
      </c>
      <c r="BF130">
        <v>0</v>
      </c>
      <c r="BG130">
        <v>0</v>
      </c>
      <c r="BH130">
        <v>3.2</v>
      </c>
      <c r="BI130">
        <v>0</v>
      </c>
      <c r="BJ130" s="11">
        <v>2151400</v>
      </c>
      <c r="BK130" s="11">
        <f t="shared" ref="BK130:BK193" si="6">(((BN130+BO130)/2)/((BP130+BQ130)/2))</f>
        <v>3.6274269241083399</v>
      </c>
      <c r="BL130" s="11">
        <f t="shared" ref="BL130:BL193" si="7">((BR130+BS130)/2)/((BT130+BU130)/2)</f>
        <v>2.4777313891401034E-5</v>
      </c>
      <c r="BM130" s="18">
        <f t="shared" ref="BM130:BM193" si="8">BK130/BL130</f>
        <v>146401.13694355055</v>
      </c>
      <c r="BN130" s="3">
        <v>1</v>
      </c>
      <c r="BO130" s="3">
        <v>1623200</v>
      </c>
      <c r="BP130" s="2">
        <v>258240</v>
      </c>
      <c r="BQ130" s="2">
        <v>189240</v>
      </c>
      <c r="BR130" s="4">
        <v>1</v>
      </c>
      <c r="BS130" s="4">
        <v>1</v>
      </c>
      <c r="BT130" s="5">
        <v>80718</v>
      </c>
      <c r="BU130" s="5">
        <v>1</v>
      </c>
    </row>
    <row r="131" spans="1:73" x14ac:dyDescent="0.2">
      <c r="A131" s="11" t="s">
        <v>139</v>
      </c>
      <c r="B131" s="11" t="s">
        <v>139</v>
      </c>
      <c r="C131" s="11" t="s">
        <v>140</v>
      </c>
      <c r="D131" s="11" t="s">
        <v>140</v>
      </c>
      <c r="E131" s="11" t="s">
        <v>140</v>
      </c>
      <c r="F131" s="11"/>
      <c r="G131" s="11"/>
      <c r="H131" s="11"/>
      <c r="I131" s="11" t="s">
        <v>125</v>
      </c>
      <c r="J131" s="15">
        <v>2</v>
      </c>
      <c r="K131" s="15">
        <v>6</v>
      </c>
      <c r="L131" s="15">
        <v>6</v>
      </c>
      <c r="M131" s="15">
        <v>6</v>
      </c>
      <c r="N131">
        <v>1</v>
      </c>
      <c r="O131">
        <v>1</v>
      </c>
      <c r="P131">
        <v>6</v>
      </c>
      <c r="Q131">
        <v>6</v>
      </c>
      <c r="R131">
        <v>0</v>
      </c>
      <c r="S131">
        <v>0</v>
      </c>
      <c r="T131">
        <v>2</v>
      </c>
      <c r="U131">
        <v>2</v>
      </c>
      <c r="V131">
        <v>1</v>
      </c>
      <c r="W131">
        <v>1</v>
      </c>
      <c r="X131">
        <v>6</v>
      </c>
      <c r="Y131">
        <v>6</v>
      </c>
      <c r="Z131">
        <v>0</v>
      </c>
      <c r="AA131">
        <v>0</v>
      </c>
      <c r="AB131">
        <v>2</v>
      </c>
      <c r="AC131">
        <v>2</v>
      </c>
      <c r="AD131">
        <v>1</v>
      </c>
      <c r="AE131">
        <v>1</v>
      </c>
      <c r="AF131">
        <v>6</v>
      </c>
      <c r="AG131">
        <v>6</v>
      </c>
      <c r="AH131">
        <v>0</v>
      </c>
      <c r="AI131">
        <v>0</v>
      </c>
      <c r="AJ131">
        <v>2</v>
      </c>
      <c r="AK131">
        <v>2</v>
      </c>
      <c r="AL131" s="11">
        <v>48.8</v>
      </c>
      <c r="AM131" s="11">
        <v>48.8</v>
      </c>
      <c r="AN131" s="11">
        <v>48.8</v>
      </c>
      <c r="AO131" s="11">
        <v>14.186</v>
      </c>
      <c r="AP131" s="11">
        <v>123</v>
      </c>
      <c r="AQ131" s="11" t="s">
        <v>141</v>
      </c>
      <c r="AR131" s="11">
        <v>0</v>
      </c>
      <c r="AS131" s="11">
        <v>38.792000000000002</v>
      </c>
      <c r="AT131" t="s">
        <v>84</v>
      </c>
      <c r="AU131" t="s">
        <v>77</v>
      </c>
      <c r="AV131" t="s">
        <v>77</v>
      </c>
      <c r="AW131" t="s">
        <v>77</v>
      </c>
      <c r="AZ131" t="s">
        <v>84</v>
      </c>
      <c r="BA131" t="s">
        <v>84</v>
      </c>
      <c r="BB131">
        <v>8.1</v>
      </c>
      <c r="BC131">
        <v>8.1</v>
      </c>
      <c r="BD131">
        <v>48.8</v>
      </c>
      <c r="BE131">
        <v>48.8</v>
      </c>
      <c r="BF131">
        <v>0</v>
      </c>
      <c r="BG131">
        <v>0</v>
      </c>
      <c r="BH131">
        <v>14.6</v>
      </c>
      <c r="BI131">
        <v>14.6</v>
      </c>
      <c r="BJ131" s="11">
        <v>184830000</v>
      </c>
      <c r="BK131" s="11">
        <f t="shared" si="6"/>
        <v>4.7813099940259722E-2</v>
      </c>
      <c r="BL131" s="11">
        <f t="shared" si="7"/>
        <v>4.7971984361133102E-7</v>
      </c>
      <c r="BM131" s="18">
        <f t="shared" si="8"/>
        <v>99668.797480468391</v>
      </c>
      <c r="BN131" s="3">
        <v>4554700</v>
      </c>
      <c r="BO131" s="3">
        <v>3688900</v>
      </c>
      <c r="BP131" s="2">
        <v>87331000</v>
      </c>
      <c r="BQ131" s="2">
        <v>85082000</v>
      </c>
      <c r="BR131" s="4">
        <v>1</v>
      </c>
      <c r="BS131" s="4">
        <v>1</v>
      </c>
      <c r="BT131" s="5">
        <v>2253100</v>
      </c>
      <c r="BU131" s="5">
        <v>1916000</v>
      </c>
    </row>
    <row r="132" spans="1:73" x14ac:dyDescent="0.2">
      <c r="A132" s="11" t="s">
        <v>1414</v>
      </c>
      <c r="B132" s="11" t="s">
        <v>1415</v>
      </c>
      <c r="C132" s="11" t="s">
        <v>1416</v>
      </c>
      <c r="D132" s="11" t="s">
        <v>1416</v>
      </c>
      <c r="E132" s="11" t="s">
        <v>1416</v>
      </c>
      <c r="F132" s="11" t="s">
        <v>1417</v>
      </c>
      <c r="G132" s="11" t="s">
        <v>1418</v>
      </c>
      <c r="H132" s="11" t="s">
        <v>1418</v>
      </c>
      <c r="I132" s="11" t="s">
        <v>1419</v>
      </c>
      <c r="J132" s="15">
        <v>2</v>
      </c>
      <c r="K132" s="15">
        <v>7</v>
      </c>
      <c r="L132" s="15">
        <v>7</v>
      </c>
      <c r="M132" s="15">
        <v>7</v>
      </c>
      <c r="N132">
        <v>7</v>
      </c>
      <c r="O132">
        <v>4</v>
      </c>
      <c r="P132">
        <v>0</v>
      </c>
      <c r="Q132">
        <v>0</v>
      </c>
      <c r="R132">
        <v>4</v>
      </c>
      <c r="S132">
        <v>5</v>
      </c>
      <c r="T132">
        <v>0</v>
      </c>
      <c r="U132">
        <v>1</v>
      </c>
      <c r="V132">
        <v>7</v>
      </c>
      <c r="W132">
        <v>4</v>
      </c>
      <c r="X132">
        <v>0</v>
      </c>
      <c r="Y132">
        <v>0</v>
      </c>
      <c r="Z132">
        <v>4</v>
      </c>
      <c r="AA132">
        <v>5</v>
      </c>
      <c r="AB132">
        <v>0</v>
      </c>
      <c r="AC132">
        <v>1</v>
      </c>
      <c r="AD132">
        <v>7</v>
      </c>
      <c r="AE132">
        <v>4</v>
      </c>
      <c r="AF132">
        <v>0</v>
      </c>
      <c r="AG132">
        <v>0</v>
      </c>
      <c r="AH132">
        <v>4</v>
      </c>
      <c r="AI132">
        <v>5</v>
      </c>
      <c r="AJ132">
        <v>0</v>
      </c>
      <c r="AK132">
        <v>1</v>
      </c>
      <c r="AL132" s="11">
        <v>11.4</v>
      </c>
      <c r="AM132" s="11">
        <v>11.4</v>
      </c>
      <c r="AN132" s="11">
        <v>11.4</v>
      </c>
      <c r="AO132" s="11">
        <v>77.328000000000003</v>
      </c>
      <c r="AP132" s="11">
        <v>687</v>
      </c>
      <c r="AQ132" s="11" t="s">
        <v>1420</v>
      </c>
      <c r="AR132" s="11">
        <v>0</v>
      </c>
      <c r="AS132" s="11">
        <v>46.524000000000001</v>
      </c>
      <c r="AT132" t="s">
        <v>77</v>
      </c>
      <c r="AU132" t="s">
        <v>77</v>
      </c>
      <c r="AX132" t="s">
        <v>77</v>
      </c>
      <c r="AY132" t="s">
        <v>77</v>
      </c>
      <c r="BA132" t="s">
        <v>84</v>
      </c>
      <c r="BB132">
        <v>11.4</v>
      </c>
      <c r="BC132">
        <v>6.6</v>
      </c>
      <c r="BD132">
        <v>0</v>
      </c>
      <c r="BE132">
        <v>0</v>
      </c>
      <c r="BF132">
        <v>6.6</v>
      </c>
      <c r="BG132">
        <v>8.6999999999999993</v>
      </c>
      <c r="BH132">
        <v>0</v>
      </c>
      <c r="BI132">
        <v>1.5</v>
      </c>
      <c r="BJ132" s="11">
        <v>39663000</v>
      </c>
      <c r="BK132" s="11">
        <f t="shared" si="6"/>
        <v>8023600</v>
      </c>
      <c r="BL132" s="11">
        <f t="shared" si="7"/>
        <v>103.50885733125047</v>
      </c>
      <c r="BM132" s="18">
        <f t="shared" si="8"/>
        <v>77516.071637451911</v>
      </c>
      <c r="BN132" s="3">
        <v>9562100</v>
      </c>
      <c r="BO132" s="3">
        <v>6485100</v>
      </c>
      <c r="BP132" s="2">
        <v>1</v>
      </c>
      <c r="BQ132" s="2">
        <v>1</v>
      </c>
      <c r="BR132" s="4">
        <v>10135000</v>
      </c>
      <c r="BS132" s="4">
        <v>13255000</v>
      </c>
      <c r="BT132" s="5">
        <v>1</v>
      </c>
      <c r="BU132" s="5">
        <v>225970</v>
      </c>
    </row>
    <row r="133" spans="1:73" x14ac:dyDescent="0.2">
      <c r="A133" s="11" t="s">
        <v>3814</v>
      </c>
      <c r="B133" s="11" t="s">
        <v>3814</v>
      </c>
      <c r="C133" s="11">
        <v>3</v>
      </c>
      <c r="D133" s="11">
        <v>3</v>
      </c>
      <c r="E133" s="11">
        <v>3</v>
      </c>
      <c r="F133" s="11" t="s">
        <v>3815</v>
      </c>
      <c r="G133" s="11" t="s">
        <v>3816</v>
      </c>
      <c r="H133" s="11" t="s">
        <v>3816</v>
      </c>
      <c r="I133" s="11" t="s">
        <v>3817</v>
      </c>
      <c r="J133" s="15">
        <v>1</v>
      </c>
      <c r="K133" s="15">
        <v>3</v>
      </c>
      <c r="L133" s="15">
        <v>3</v>
      </c>
      <c r="M133" s="15">
        <v>3</v>
      </c>
      <c r="N133">
        <v>3</v>
      </c>
      <c r="O133">
        <v>3</v>
      </c>
      <c r="P133">
        <v>0</v>
      </c>
      <c r="Q133">
        <v>0</v>
      </c>
      <c r="R133">
        <v>2</v>
      </c>
      <c r="S133">
        <v>2</v>
      </c>
      <c r="T133">
        <v>1</v>
      </c>
      <c r="U133">
        <v>0</v>
      </c>
      <c r="V133">
        <v>3</v>
      </c>
      <c r="W133">
        <v>3</v>
      </c>
      <c r="X133">
        <v>0</v>
      </c>
      <c r="Y133">
        <v>0</v>
      </c>
      <c r="Z133">
        <v>2</v>
      </c>
      <c r="AA133">
        <v>2</v>
      </c>
      <c r="AB133">
        <v>1</v>
      </c>
      <c r="AC133">
        <v>0</v>
      </c>
      <c r="AD133">
        <v>3</v>
      </c>
      <c r="AE133">
        <v>3</v>
      </c>
      <c r="AF133">
        <v>0</v>
      </c>
      <c r="AG133">
        <v>0</v>
      </c>
      <c r="AH133">
        <v>2</v>
      </c>
      <c r="AI133">
        <v>2</v>
      </c>
      <c r="AJ133">
        <v>1</v>
      </c>
      <c r="AK133">
        <v>0</v>
      </c>
      <c r="AL133" s="11">
        <v>17.600000000000001</v>
      </c>
      <c r="AM133" s="11">
        <v>17.600000000000001</v>
      </c>
      <c r="AN133" s="11">
        <v>17.600000000000001</v>
      </c>
      <c r="AO133" s="11">
        <v>28.068000000000001</v>
      </c>
      <c r="AP133" s="11">
        <v>244</v>
      </c>
      <c r="AQ133" s="11">
        <v>244</v>
      </c>
      <c r="AR133" s="11">
        <v>0</v>
      </c>
      <c r="AS133" s="11">
        <v>18.741</v>
      </c>
      <c r="AT133" t="s">
        <v>77</v>
      </c>
      <c r="AU133" t="s">
        <v>77</v>
      </c>
      <c r="AX133" t="s">
        <v>84</v>
      </c>
      <c r="AY133" t="s">
        <v>77</v>
      </c>
      <c r="AZ133" t="s">
        <v>84</v>
      </c>
      <c r="BB133">
        <v>17.600000000000001</v>
      </c>
      <c r="BC133">
        <v>17.600000000000001</v>
      </c>
      <c r="BD133">
        <v>0</v>
      </c>
      <c r="BE133">
        <v>0</v>
      </c>
      <c r="BF133">
        <v>9.4</v>
      </c>
      <c r="BG133">
        <v>13.5</v>
      </c>
      <c r="BH133">
        <v>8.1999999999999993</v>
      </c>
      <c r="BI133">
        <v>0</v>
      </c>
      <c r="BJ133" s="11">
        <v>10897000</v>
      </c>
      <c r="BK133" s="11">
        <f t="shared" si="6"/>
        <v>3433700</v>
      </c>
      <c r="BL133" s="11">
        <f t="shared" si="7"/>
        <v>48.763106868060618</v>
      </c>
      <c r="BM133" s="18">
        <f t="shared" si="8"/>
        <v>70415.939847529313</v>
      </c>
      <c r="BN133" s="3">
        <v>3530700</v>
      </c>
      <c r="BO133" s="3">
        <v>3336700</v>
      </c>
      <c r="BP133" s="2">
        <v>1</v>
      </c>
      <c r="BQ133" s="2">
        <v>1</v>
      </c>
      <c r="BR133" s="4">
        <v>1769400</v>
      </c>
      <c r="BS133" s="4">
        <v>2178900</v>
      </c>
      <c r="BT133" s="5">
        <v>80968</v>
      </c>
      <c r="BU133" s="5">
        <v>1</v>
      </c>
    </row>
    <row r="134" spans="1:73" x14ac:dyDescent="0.2">
      <c r="A134" s="11" t="s">
        <v>3131</v>
      </c>
      <c r="B134" s="11" t="s">
        <v>3132</v>
      </c>
      <c r="C134" s="11" t="s">
        <v>3133</v>
      </c>
      <c r="D134" s="11" t="s">
        <v>3133</v>
      </c>
      <c r="E134" s="11" t="s">
        <v>3133</v>
      </c>
      <c r="F134" s="11" t="s">
        <v>3134</v>
      </c>
      <c r="G134" s="11" t="s">
        <v>3135</v>
      </c>
      <c r="H134" s="11" t="s">
        <v>3135</v>
      </c>
      <c r="I134" s="11" t="s">
        <v>3136</v>
      </c>
      <c r="J134" s="15">
        <v>3</v>
      </c>
      <c r="K134" s="15">
        <v>14</v>
      </c>
      <c r="L134" s="15">
        <v>14</v>
      </c>
      <c r="M134" s="15">
        <v>14</v>
      </c>
      <c r="N134">
        <v>12</v>
      </c>
      <c r="O134">
        <v>13</v>
      </c>
      <c r="P134">
        <v>0</v>
      </c>
      <c r="Q134">
        <v>0</v>
      </c>
      <c r="R134">
        <v>10</v>
      </c>
      <c r="S134">
        <v>11</v>
      </c>
      <c r="T134">
        <v>1</v>
      </c>
      <c r="U134">
        <v>0</v>
      </c>
      <c r="V134">
        <v>12</v>
      </c>
      <c r="W134">
        <v>13</v>
      </c>
      <c r="X134">
        <v>0</v>
      </c>
      <c r="Y134">
        <v>0</v>
      </c>
      <c r="Z134">
        <v>10</v>
      </c>
      <c r="AA134">
        <v>11</v>
      </c>
      <c r="AB134">
        <v>1</v>
      </c>
      <c r="AC134">
        <v>0</v>
      </c>
      <c r="AD134">
        <v>12</v>
      </c>
      <c r="AE134">
        <v>13</v>
      </c>
      <c r="AF134">
        <v>0</v>
      </c>
      <c r="AG134">
        <v>0</v>
      </c>
      <c r="AH134">
        <v>10</v>
      </c>
      <c r="AI134">
        <v>11</v>
      </c>
      <c r="AJ134">
        <v>1</v>
      </c>
      <c r="AK134">
        <v>0</v>
      </c>
      <c r="AL134" s="11">
        <v>26.3</v>
      </c>
      <c r="AM134" s="11">
        <v>26.3</v>
      </c>
      <c r="AN134" s="11">
        <v>26.3</v>
      </c>
      <c r="AO134" s="11">
        <v>71.665999999999997</v>
      </c>
      <c r="AP134" s="11">
        <v>634</v>
      </c>
      <c r="AQ134" s="11" t="s">
        <v>3137</v>
      </c>
      <c r="AR134" s="11">
        <v>0</v>
      </c>
      <c r="AS134" s="11">
        <v>120.74</v>
      </c>
      <c r="AT134" t="s">
        <v>77</v>
      </c>
      <c r="AU134" t="s">
        <v>77</v>
      </c>
      <c r="AX134" t="s">
        <v>77</v>
      </c>
      <c r="AY134" t="s">
        <v>77</v>
      </c>
      <c r="AZ134" t="s">
        <v>84</v>
      </c>
      <c r="BB134">
        <v>23.3</v>
      </c>
      <c r="BC134">
        <v>24</v>
      </c>
      <c r="BD134">
        <v>0</v>
      </c>
      <c r="BE134">
        <v>0</v>
      </c>
      <c r="BF134">
        <v>19.7</v>
      </c>
      <c r="BG134">
        <v>21</v>
      </c>
      <c r="BH134">
        <v>1.6</v>
      </c>
      <c r="BI134">
        <v>0</v>
      </c>
      <c r="BJ134" s="11">
        <v>173290000</v>
      </c>
      <c r="BK134" s="11">
        <f t="shared" si="6"/>
        <v>52083500</v>
      </c>
      <c r="BL134" s="11">
        <f t="shared" si="7"/>
        <v>960.16240944422043</v>
      </c>
      <c r="BM134" s="18">
        <f t="shared" si="8"/>
        <v>54244.468943694606</v>
      </c>
      <c r="BN134" s="3">
        <v>53128000</v>
      </c>
      <c r="BO134" s="3">
        <v>51039000</v>
      </c>
      <c r="BP134" s="2">
        <v>1</v>
      </c>
      <c r="BQ134" s="2">
        <v>1</v>
      </c>
      <c r="BR134" s="4">
        <v>35907000</v>
      </c>
      <c r="BS134" s="4">
        <v>33145000</v>
      </c>
      <c r="BT134" s="5">
        <v>71916</v>
      </c>
      <c r="BU134" s="5">
        <v>1</v>
      </c>
    </row>
    <row r="135" spans="1:73" x14ac:dyDescent="0.2">
      <c r="A135" s="11" t="s">
        <v>3633</v>
      </c>
      <c r="B135" s="11" t="s">
        <v>3633</v>
      </c>
      <c r="C135" s="11">
        <v>1</v>
      </c>
      <c r="D135" s="11">
        <v>1</v>
      </c>
      <c r="E135" s="11">
        <v>1</v>
      </c>
      <c r="F135" s="11" t="s">
        <v>3634</v>
      </c>
      <c r="G135" s="11" t="s">
        <v>3635</v>
      </c>
      <c r="H135" s="11" t="s">
        <v>3635</v>
      </c>
      <c r="I135" s="11" t="s">
        <v>3636</v>
      </c>
      <c r="J135" s="15">
        <v>1</v>
      </c>
      <c r="K135" s="15">
        <v>1</v>
      </c>
      <c r="L135" s="15">
        <v>1</v>
      </c>
      <c r="M135" s="15">
        <v>1</v>
      </c>
      <c r="N135">
        <v>1</v>
      </c>
      <c r="O135">
        <v>1</v>
      </c>
      <c r="P135">
        <v>0</v>
      </c>
      <c r="Q135">
        <v>0</v>
      </c>
      <c r="R135">
        <v>1</v>
      </c>
      <c r="S135">
        <v>1</v>
      </c>
      <c r="T135">
        <v>0</v>
      </c>
      <c r="U135">
        <v>1</v>
      </c>
      <c r="V135">
        <v>1</v>
      </c>
      <c r="W135">
        <v>1</v>
      </c>
      <c r="X135">
        <v>0</v>
      </c>
      <c r="Y135">
        <v>0</v>
      </c>
      <c r="Z135">
        <v>1</v>
      </c>
      <c r="AA135">
        <v>1</v>
      </c>
      <c r="AB135">
        <v>0</v>
      </c>
      <c r="AC135">
        <v>1</v>
      </c>
      <c r="AD135">
        <v>1</v>
      </c>
      <c r="AE135">
        <v>1</v>
      </c>
      <c r="AF135">
        <v>0</v>
      </c>
      <c r="AG135">
        <v>0</v>
      </c>
      <c r="AH135">
        <v>1</v>
      </c>
      <c r="AI135">
        <v>1</v>
      </c>
      <c r="AJ135">
        <v>0</v>
      </c>
      <c r="AK135">
        <v>1</v>
      </c>
      <c r="AL135" s="11">
        <v>6.2</v>
      </c>
      <c r="AM135" s="11">
        <v>6.2</v>
      </c>
      <c r="AN135" s="11">
        <v>6.2</v>
      </c>
      <c r="AO135" s="11">
        <v>22.574000000000002</v>
      </c>
      <c r="AP135" s="11">
        <v>194</v>
      </c>
      <c r="AQ135" s="11">
        <v>194</v>
      </c>
      <c r="AR135" s="11">
        <v>0</v>
      </c>
      <c r="AS135" s="11">
        <v>6.4733000000000001</v>
      </c>
      <c r="AT135" t="s">
        <v>84</v>
      </c>
      <c r="AU135" t="s">
        <v>77</v>
      </c>
      <c r="AX135" t="s">
        <v>84</v>
      </c>
      <c r="AY135" t="s">
        <v>84</v>
      </c>
      <c r="BA135" t="s">
        <v>84</v>
      </c>
      <c r="BB135">
        <v>6.2</v>
      </c>
      <c r="BC135">
        <v>6.2</v>
      </c>
      <c r="BD135">
        <v>0</v>
      </c>
      <c r="BE135">
        <v>0</v>
      </c>
      <c r="BF135">
        <v>6.2</v>
      </c>
      <c r="BG135">
        <v>6.2</v>
      </c>
      <c r="BH135">
        <v>0</v>
      </c>
      <c r="BI135">
        <v>6.2</v>
      </c>
      <c r="BJ135" s="11">
        <v>4338800</v>
      </c>
      <c r="BK135" s="11">
        <f t="shared" si="6"/>
        <v>1026020</v>
      </c>
      <c r="BL135" s="11">
        <f t="shared" si="7"/>
        <v>25.765147879823505</v>
      </c>
      <c r="BM135" s="18">
        <f t="shared" si="8"/>
        <v>39822.0109112383</v>
      </c>
      <c r="BN135" s="3">
        <v>1222700</v>
      </c>
      <c r="BO135" s="3">
        <v>829340</v>
      </c>
      <c r="BP135" s="2">
        <v>1</v>
      </c>
      <c r="BQ135" s="2">
        <v>1</v>
      </c>
      <c r="BR135" s="4">
        <v>1120000</v>
      </c>
      <c r="BS135" s="4">
        <v>1081400</v>
      </c>
      <c r="BT135" s="5">
        <v>1</v>
      </c>
      <c r="BU135" s="5">
        <v>85440</v>
      </c>
    </row>
    <row r="136" spans="1:73" x14ac:dyDescent="0.2">
      <c r="A136" s="11" t="s">
        <v>830</v>
      </c>
      <c r="B136" s="11" t="s">
        <v>830</v>
      </c>
      <c r="C136" s="11">
        <v>4</v>
      </c>
      <c r="D136" s="11">
        <v>4</v>
      </c>
      <c r="E136" s="11">
        <v>4</v>
      </c>
      <c r="F136" s="11" t="s">
        <v>831</v>
      </c>
      <c r="G136" s="11" t="s">
        <v>832</v>
      </c>
      <c r="H136" s="11" t="s">
        <v>832</v>
      </c>
      <c r="I136" s="11" t="s">
        <v>833</v>
      </c>
      <c r="J136" s="15">
        <v>1</v>
      </c>
      <c r="K136" s="15">
        <v>4</v>
      </c>
      <c r="L136" s="15">
        <v>4</v>
      </c>
      <c r="M136" s="15">
        <v>4</v>
      </c>
      <c r="N136">
        <v>4</v>
      </c>
      <c r="O136">
        <v>4</v>
      </c>
      <c r="P136">
        <v>3</v>
      </c>
      <c r="Q136">
        <v>2</v>
      </c>
      <c r="R136">
        <v>0</v>
      </c>
      <c r="S136">
        <v>1</v>
      </c>
      <c r="T136">
        <v>4</v>
      </c>
      <c r="U136">
        <v>4</v>
      </c>
      <c r="V136">
        <v>4</v>
      </c>
      <c r="W136">
        <v>4</v>
      </c>
      <c r="X136">
        <v>3</v>
      </c>
      <c r="Y136">
        <v>2</v>
      </c>
      <c r="Z136">
        <v>0</v>
      </c>
      <c r="AA136">
        <v>1</v>
      </c>
      <c r="AB136">
        <v>4</v>
      </c>
      <c r="AC136">
        <v>4</v>
      </c>
      <c r="AD136">
        <v>4</v>
      </c>
      <c r="AE136">
        <v>4</v>
      </c>
      <c r="AF136">
        <v>3</v>
      </c>
      <c r="AG136">
        <v>2</v>
      </c>
      <c r="AH136">
        <v>0</v>
      </c>
      <c r="AI136">
        <v>1</v>
      </c>
      <c r="AJ136">
        <v>4</v>
      </c>
      <c r="AK136">
        <v>4</v>
      </c>
      <c r="AL136" s="11">
        <v>39.799999999999997</v>
      </c>
      <c r="AM136" s="11">
        <v>39.799999999999997</v>
      </c>
      <c r="AN136" s="11">
        <v>39.799999999999997</v>
      </c>
      <c r="AO136" s="11">
        <v>10.834</v>
      </c>
      <c r="AP136" s="11">
        <v>93</v>
      </c>
      <c r="AQ136" s="11">
        <v>93</v>
      </c>
      <c r="AR136" s="11">
        <v>0</v>
      </c>
      <c r="AS136" s="11">
        <v>26.538</v>
      </c>
      <c r="AT136" t="s">
        <v>77</v>
      </c>
      <c r="AU136" t="s">
        <v>77</v>
      </c>
      <c r="AV136" t="s">
        <v>84</v>
      </c>
      <c r="AW136" t="s">
        <v>84</v>
      </c>
      <c r="AY136" t="s">
        <v>84</v>
      </c>
      <c r="AZ136" t="s">
        <v>77</v>
      </c>
      <c r="BA136" t="s">
        <v>77</v>
      </c>
      <c r="BB136">
        <v>39.799999999999997</v>
      </c>
      <c r="BC136">
        <v>39.799999999999997</v>
      </c>
      <c r="BD136">
        <v>32.299999999999997</v>
      </c>
      <c r="BE136">
        <v>23.7</v>
      </c>
      <c r="BF136">
        <v>0</v>
      </c>
      <c r="BG136">
        <v>11.8</v>
      </c>
      <c r="BH136">
        <v>39.799999999999997</v>
      </c>
      <c r="BI136">
        <v>39.799999999999997</v>
      </c>
      <c r="BJ136" s="11">
        <v>295840000</v>
      </c>
      <c r="BK136" s="11">
        <f t="shared" si="6"/>
        <v>17.061501780995059</v>
      </c>
      <c r="BL136" s="11">
        <f t="shared" si="7"/>
        <v>8.3086394138429803E-3</v>
      </c>
      <c r="BM136" s="18">
        <f t="shared" si="8"/>
        <v>2053.4651861975117</v>
      </c>
      <c r="BN136" s="3">
        <v>61639000</v>
      </c>
      <c r="BO136" s="3">
        <v>57150000</v>
      </c>
      <c r="BP136" s="2">
        <v>3465600</v>
      </c>
      <c r="BQ136" s="2">
        <v>3496800</v>
      </c>
      <c r="BR136" s="4">
        <v>1</v>
      </c>
      <c r="BS136" s="4">
        <v>1401600</v>
      </c>
      <c r="BT136" s="5">
        <v>80279000</v>
      </c>
      <c r="BU136" s="5">
        <v>88413000</v>
      </c>
    </row>
    <row r="137" spans="1:73" x14ac:dyDescent="0.2">
      <c r="A137" s="11" t="s">
        <v>1595</v>
      </c>
      <c r="B137" s="11" t="s">
        <v>1595</v>
      </c>
      <c r="C137" s="11" t="s">
        <v>979</v>
      </c>
      <c r="D137" s="11" t="s">
        <v>979</v>
      </c>
      <c r="E137" s="11" t="s">
        <v>979</v>
      </c>
      <c r="F137" s="11" t="s">
        <v>1596</v>
      </c>
      <c r="G137" s="11" t="s">
        <v>1597</v>
      </c>
      <c r="H137" s="11" t="s">
        <v>3963</v>
      </c>
      <c r="I137" s="11" t="s">
        <v>1598</v>
      </c>
      <c r="J137" s="15">
        <v>2</v>
      </c>
      <c r="K137" s="15">
        <v>6</v>
      </c>
      <c r="L137" s="15">
        <v>6</v>
      </c>
      <c r="M137" s="15">
        <v>6</v>
      </c>
      <c r="N137">
        <v>6</v>
      </c>
      <c r="O137">
        <v>4</v>
      </c>
      <c r="P137">
        <v>2</v>
      </c>
      <c r="Q137">
        <v>2</v>
      </c>
      <c r="R137">
        <v>1</v>
      </c>
      <c r="S137">
        <v>1</v>
      </c>
      <c r="T137">
        <v>6</v>
      </c>
      <c r="U137">
        <v>6</v>
      </c>
      <c r="V137">
        <v>6</v>
      </c>
      <c r="W137">
        <v>4</v>
      </c>
      <c r="X137">
        <v>2</v>
      </c>
      <c r="Y137">
        <v>2</v>
      </c>
      <c r="Z137">
        <v>1</v>
      </c>
      <c r="AA137">
        <v>1</v>
      </c>
      <c r="AB137">
        <v>6</v>
      </c>
      <c r="AC137">
        <v>6</v>
      </c>
      <c r="AD137">
        <v>6</v>
      </c>
      <c r="AE137">
        <v>4</v>
      </c>
      <c r="AF137">
        <v>2</v>
      </c>
      <c r="AG137">
        <v>2</v>
      </c>
      <c r="AH137">
        <v>1</v>
      </c>
      <c r="AI137">
        <v>1</v>
      </c>
      <c r="AJ137">
        <v>6</v>
      </c>
      <c r="AK137">
        <v>6</v>
      </c>
      <c r="AL137" s="11">
        <v>16.7</v>
      </c>
      <c r="AM137" s="11">
        <v>16.7</v>
      </c>
      <c r="AN137" s="11">
        <v>16.7</v>
      </c>
      <c r="AO137" s="11">
        <v>44.564</v>
      </c>
      <c r="AP137" s="11">
        <v>390</v>
      </c>
      <c r="AQ137" s="11" t="s">
        <v>1599</v>
      </c>
      <c r="AR137" s="11">
        <v>0</v>
      </c>
      <c r="AS137" s="11">
        <v>63.264000000000003</v>
      </c>
      <c r="AT137" t="s">
        <v>77</v>
      </c>
      <c r="AU137" t="s">
        <v>77</v>
      </c>
      <c r="AV137" t="s">
        <v>84</v>
      </c>
      <c r="AW137" t="s">
        <v>84</v>
      </c>
      <c r="AX137" t="s">
        <v>84</v>
      </c>
      <c r="AY137" t="s">
        <v>84</v>
      </c>
      <c r="AZ137" t="s">
        <v>77</v>
      </c>
      <c r="BA137" t="s">
        <v>77</v>
      </c>
      <c r="BB137">
        <v>16.7</v>
      </c>
      <c r="BC137">
        <v>11.3</v>
      </c>
      <c r="BD137">
        <v>4.4000000000000004</v>
      </c>
      <c r="BE137">
        <v>4.4000000000000004</v>
      </c>
      <c r="BF137">
        <v>4.4000000000000004</v>
      </c>
      <c r="BG137">
        <v>4.4000000000000004</v>
      </c>
      <c r="BH137">
        <v>16.7</v>
      </c>
      <c r="BI137">
        <v>16.7</v>
      </c>
      <c r="BJ137" s="11">
        <v>79032000</v>
      </c>
      <c r="BK137" s="11">
        <f t="shared" si="6"/>
        <v>23.802821490242074</v>
      </c>
      <c r="BL137" s="11">
        <f t="shared" si="7"/>
        <v>2.3362142179147723E-2</v>
      </c>
      <c r="BM137" s="18">
        <f t="shared" si="8"/>
        <v>1018.8629667483013</v>
      </c>
      <c r="BN137" s="3">
        <v>23045000</v>
      </c>
      <c r="BO137" s="3">
        <v>13484000</v>
      </c>
      <c r="BP137" s="2">
        <v>714260</v>
      </c>
      <c r="BQ137" s="2">
        <v>820390</v>
      </c>
      <c r="BR137" s="4">
        <v>367180</v>
      </c>
      <c r="BS137" s="4">
        <v>568100</v>
      </c>
      <c r="BT137" s="5">
        <v>19919000</v>
      </c>
      <c r="BU137" s="5">
        <v>20115000</v>
      </c>
    </row>
    <row r="138" spans="1:73" x14ac:dyDescent="0.2">
      <c r="A138" s="11" t="s">
        <v>169</v>
      </c>
      <c r="B138" s="11" t="s">
        <v>169</v>
      </c>
      <c r="C138" s="11" t="s">
        <v>170</v>
      </c>
      <c r="D138" s="11" t="s">
        <v>171</v>
      </c>
      <c r="E138" s="11" t="s">
        <v>147</v>
      </c>
      <c r="F138" s="11" t="s">
        <v>172</v>
      </c>
      <c r="G138" s="11" t="s">
        <v>173</v>
      </c>
      <c r="H138" s="11" t="s">
        <v>173</v>
      </c>
      <c r="I138" s="11" t="s">
        <v>174</v>
      </c>
      <c r="J138" s="15">
        <v>2</v>
      </c>
      <c r="K138" s="15">
        <v>44</v>
      </c>
      <c r="L138" s="15">
        <v>22</v>
      </c>
      <c r="M138" s="15">
        <v>2</v>
      </c>
      <c r="N138">
        <v>36</v>
      </c>
      <c r="O138">
        <v>36</v>
      </c>
      <c r="P138">
        <v>28</v>
      </c>
      <c r="Q138">
        <v>29</v>
      </c>
      <c r="R138">
        <v>20</v>
      </c>
      <c r="S138">
        <v>20</v>
      </c>
      <c r="T138">
        <v>42</v>
      </c>
      <c r="U138">
        <v>41</v>
      </c>
      <c r="V138">
        <v>19</v>
      </c>
      <c r="W138">
        <v>18</v>
      </c>
      <c r="X138">
        <v>13</v>
      </c>
      <c r="Y138">
        <v>14</v>
      </c>
      <c r="Z138">
        <v>2</v>
      </c>
      <c r="AA138">
        <v>2</v>
      </c>
      <c r="AB138">
        <v>21</v>
      </c>
      <c r="AC138">
        <v>20</v>
      </c>
      <c r="AD138">
        <v>1</v>
      </c>
      <c r="AE138">
        <v>1</v>
      </c>
      <c r="AF138">
        <v>2</v>
      </c>
      <c r="AG138">
        <v>2</v>
      </c>
      <c r="AH138">
        <v>0</v>
      </c>
      <c r="AI138">
        <v>0</v>
      </c>
      <c r="AJ138">
        <v>2</v>
      </c>
      <c r="AK138">
        <v>2</v>
      </c>
      <c r="AL138" s="11">
        <v>59.9</v>
      </c>
      <c r="AM138" s="11">
        <v>36.9</v>
      </c>
      <c r="AN138" s="11">
        <v>3.5</v>
      </c>
      <c r="AO138" s="11">
        <v>60.043999999999997</v>
      </c>
      <c r="AP138" s="11">
        <v>564</v>
      </c>
      <c r="AQ138" s="11" t="s">
        <v>175</v>
      </c>
      <c r="AR138" s="11">
        <v>0</v>
      </c>
      <c r="AS138" s="11">
        <v>260.23</v>
      </c>
      <c r="AT138" t="s">
        <v>77</v>
      </c>
      <c r="AU138" t="s">
        <v>77</v>
      </c>
      <c r="AV138" t="s">
        <v>77</v>
      </c>
      <c r="AW138" t="s">
        <v>77</v>
      </c>
      <c r="AX138" t="s">
        <v>77</v>
      </c>
      <c r="AY138" t="s">
        <v>84</v>
      </c>
      <c r="AZ138" t="s">
        <v>77</v>
      </c>
      <c r="BA138" t="s">
        <v>77</v>
      </c>
      <c r="BB138">
        <v>53.2</v>
      </c>
      <c r="BC138">
        <v>53.9</v>
      </c>
      <c r="BD138">
        <v>42</v>
      </c>
      <c r="BE138">
        <v>44.1</v>
      </c>
      <c r="BF138">
        <v>26.2</v>
      </c>
      <c r="BG138">
        <v>26.1</v>
      </c>
      <c r="BH138">
        <v>55</v>
      </c>
      <c r="BI138">
        <v>55</v>
      </c>
      <c r="BJ138" s="11">
        <v>2152500000</v>
      </c>
      <c r="BK138" s="11">
        <f t="shared" si="6"/>
        <v>5.5196509372979961</v>
      </c>
      <c r="BL138" s="11">
        <f t="shared" si="7"/>
        <v>5.875561652026344E-3</v>
      </c>
      <c r="BM138" s="18">
        <f t="shared" si="8"/>
        <v>939.42524377978361</v>
      </c>
      <c r="BN138" s="3">
        <v>428980000</v>
      </c>
      <c r="BO138" s="3">
        <v>424910000</v>
      </c>
      <c r="BP138" s="2">
        <v>79783000</v>
      </c>
      <c r="BQ138" s="2">
        <v>74917000</v>
      </c>
      <c r="BR138" s="4">
        <v>1681000</v>
      </c>
      <c r="BS138" s="4">
        <v>5001100</v>
      </c>
      <c r="BT138" s="5">
        <v>590610000</v>
      </c>
      <c r="BU138" s="5">
        <v>546660000</v>
      </c>
    </row>
    <row r="139" spans="1:73" x14ac:dyDescent="0.2">
      <c r="A139" s="11" t="s">
        <v>885</v>
      </c>
      <c r="B139" s="11" t="s">
        <v>885</v>
      </c>
      <c r="C139" s="11">
        <v>6</v>
      </c>
      <c r="D139" s="11">
        <v>6</v>
      </c>
      <c r="E139" s="11">
        <v>6</v>
      </c>
      <c r="F139" s="11" t="s">
        <v>886</v>
      </c>
      <c r="G139" s="11" t="s">
        <v>887</v>
      </c>
      <c r="H139" s="11" t="s">
        <v>887</v>
      </c>
      <c r="I139" s="11" t="s">
        <v>888</v>
      </c>
      <c r="J139" s="15">
        <v>1</v>
      </c>
      <c r="K139" s="15">
        <v>6</v>
      </c>
      <c r="L139" s="15">
        <v>6</v>
      </c>
      <c r="M139" s="15">
        <v>6</v>
      </c>
      <c r="N139">
        <v>4</v>
      </c>
      <c r="O139">
        <v>4</v>
      </c>
      <c r="P139">
        <v>3</v>
      </c>
      <c r="Q139">
        <v>2</v>
      </c>
      <c r="R139">
        <v>2</v>
      </c>
      <c r="S139">
        <v>3</v>
      </c>
      <c r="T139">
        <v>6</v>
      </c>
      <c r="U139">
        <v>6</v>
      </c>
      <c r="V139">
        <v>4</v>
      </c>
      <c r="W139">
        <v>4</v>
      </c>
      <c r="X139">
        <v>3</v>
      </c>
      <c r="Y139">
        <v>2</v>
      </c>
      <c r="Z139">
        <v>2</v>
      </c>
      <c r="AA139">
        <v>3</v>
      </c>
      <c r="AB139">
        <v>6</v>
      </c>
      <c r="AC139">
        <v>6</v>
      </c>
      <c r="AD139">
        <v>4</v>
      </c>
      <c r="AE139">
        <v>4</v>
      </c>
      <c r="AF139">
        <v>3</v>
      </c>
      <c r="AG139">
        <v>2</v>
      </c>
      <c r="AH139">
        <v>2</v>
      </c>
      <c r="AI139">
        <v>3</v>
      </c>
      <c r="AJ139">
        <v>6</v>
      </c>
      <c r="AK139">
        <v>6</v>
      </c>
      <c r="AL139" s="11">
        <v>58.8</v>
      </c>
      <c r="AM139" s="11">
        <v>58.8</v>
      </c>
      <c r="AN139" s="11">
        <v>58.8</v>
      </c>
      <c r="AO139" s="11">
        <v>13.242000000000001</v>
      </c>
      <c r="AP139" s="11">
        <v>114</v>
      </c>
      <c r="AQ139" s="11">
        <v>114</v>
      </c>
      <c r="AR139" s="11">
        <v>0</v>
      </c>
      <c r="AS139" s="11">
        <v>73.745000000000005</v>
      </c>
      <c r="AT139" t="s">
        <v>77</v>
      </c>
      <c r="AU139" t="s">
        <v>77</v>
      </c>
      <c r="AV139" t="s">
        <v>84</v>
      </c>
      <c r="AW139" t="s">
        <v>84</v>
      </c>
      <c r="AX139" t="s">
        <v>84</v>
      </c>
      <c r="AY139" t="s">
        <v>84</v>
      </c>
      <c r="AZ139" t="s">
        <v>77</v>
      </c>
      <c r="BA139" t="s">
        <v>77</v>
      </c>
      <c r="BB139">
        <v>39.5</v>
      </c>
      <c r="BC139">
        <v>39.5</v>
      </c>
      <c r="BD139">
        <v>30.7</v>
      </c>
      <c r="BE139">
        <v>19.3</v>
      </c>
      <c r="BF139">
        <v>19.3</v>
      </c>
      <c r="BG139">
        <v>26.3</v>
      </c>
      <c r="BH139">
        <v>58.8</v>
      </c>
      <c r="BI139">
        <v>58.8</v>
      </c>
      <c r="BJ139" s="11">
        <v>339720000</v>
      </c>
      <c r="BK139" s="11">
        <f t="shared" si="6"/>
        <v>30.221608832807572</v>
      </c>
      <c r="BL139" s="11">
        <f t="shared" si="7"/>
        <v>0.14393149993692445</v>
      </c>
      <c r="BM139" s="18">
        <f t="shared" si="8"/>
        <v>209.97216624610792</v>
      </c>
      <c r="BN139" s="3">
        <v>79647000</v>
      </c>
      <c r="BO139" s="3">
        <v>73637000</v>
      </c>
      <c r="BP139" s="2">
        <v>2638500</v>
      </c>
      <c r="BQ139" s="2">
        <v>2433500</v>
      </c>
      <c r="BR139" s="4">
        <v>7151900</v>
      </c>
      <c r="BS139" s="4">
        <v>15667000</v>
      </c>
      <c r="BT139" s="5">
        <v>80981000</v>
      </c>
      <c r="BU139" s="5">
        <v>77559000</v>
      </c>
    </row>
    <row r="140" spans="1:73" x14ac:dyDescent="0.2">
      <c r="A140" s="11" t="s">
        <v>246</v>
      </c>
      <c r="B140" s="11" t="s">
        <v>247</v>
      </c>
      <c r="C140" s="11" t="s">
        <v>248</v>
      </c>
      <c r="D140" s="11" t="s">
        <v>249</v>
      </c>
      <c r="E140" s="11" t="s">
        <v>250</v>
      </c>
      <c r="F140" s="11" t="s">
        <v>251</v>
      </c>
      <c r="G140" s="11" t="s">
        <v>252</v>
      </c>
      <c r="H140" s="11" t="s">
        <v>252</v>
      </c>
      <c r="I140" s="11" t="s">
        <v>253</v>
      </c>
      <c r="J140" s="15">
        <v>5</v>
      </c>
      <c r="K140" s="15">
        <v>33</v>
      </c>
      <c r="L140" s="15">
        <v>17</v>
      </c>
      <c r="M140" s="15">
        <v>16</v>
      </c>
      <c r="N140">
        <v>29</v>
      </c>
      <c r="O140">
        <v>28</v>
      </c>
      <c r="P140">
        <v>29</v>
      </c>
      <c r="Q140">
        <v>28</v>
      </c>
      <c r="R140">
        <v>13</v>
      </c>
      <c r="S140">
        <v>18</v>
      </c>
      <c r="T140">
        <v>32</v>
      </c>
      <c r="U140">
        <v>31</v>
      </c>
      <c r="V140">
        <v>15</v>
      </c>
      <c r="W140">
        <v>14</v>
      </c>
      <c r="X140">
        <v>15</v>
      </c>
      <c r="Y140">
        <v>14</v>
      </c>
      <c r="Z140">
        <v>4</v>
      </c>
      <c r="AA140">
        <v>6</v>
      </c>
      <c r="AB140">
        <v>16</v>
      </c>
      <c r="AC140">
        <v>16</v>
      </c>
      <c r="AD140">
        <v>14</v>
      </c>
      <c r="AE140">
        <v>13</v>
      </c>
      <c r="AF140">
        <v>14</v>
      </c>
      <c r="AG140">
        <v>13</v>
      </c>
      <c r="AH140">
        <v>4</v>
      </c>
      <c r="AI140">
        <v>6</v>
      </c>
      <c r="AJ140">
        <v>15</v>
      </c>
      <c r="AK140">
        <v>15</v>
      </c>
      <c r="AL140" s="11">
        <v>61.1</v>
      </c>
      <c r="AM140" s="11">
        <v>35.299999999999997</v>
      </c>
      <c r="AN140" s="11">
        <v>33.799999999999997</v>
      </c>
      <c r="AO140" s="11">
        <v>51.267000000000003</v>
      </c>
      <c r="AP140" s="11">
        <v>473</v>
      </c>
      <c r="AQ140" s="11" t="s">
        <v>254</v>
      </c>
      <c r="AR140" s="11">
        <v>0</v>
      </c>
      <c r="AS140" s="11">
        <v>318.94</v>
      </c>
      <c r="AT140" t="s">
        <v>77</v>
      </c>
      <c r="AU140" t="s">
        <v>77</v>
      </c>
      <c r="AV140" t="s">
        <v>77</v>
      </c>
      <c r="AW140" t="s">
        <v>77</v>
      </c>
      <c r="AX140" t="s">
        <v>84</v>
      </c>
      <c r="AY140" t="s">
        <v>84</v>
      </c>
      <c r="AZ140" t="s">
        <v>77</v>
      </c>
      <c r="BA140" t="s">
        <v>77</v>
      </c>
      <c r="BB140">
        <v>60</v>
      </c>
      <c r="BC140">
        <v>57.3</v>
      </c>
      <c r="BD140">
        <v>58.6</v>
      </c>
      <c r="BE140">
        <v>58.6</v>
      </c>
      <c r="BF140">
        <v>22</v>
      </c>
      <c r="BG140">
        <v>38.299999999999997</v>
      </c>
      <c r="BH140">
        <v>61.1</v>
      </c>
      <c r="BI140">
        <v>59.2</v>
      </c>
      <c r="BJ140" s="11">
        <v>1415200000</v>
      </c>
      <c r="BK140" s="11">
        <f t="shared" si="6"/>
        <v>4.0780212509864251</v>
      </c>
      <c r="BL140" s="11">
        <f t="shared" si="7"/>
        <v>2.3799292114577441E-2</v>
      </c>
      <c r="BM140" s="18">
        <f t="shared" si="8"/>
        <v>171.35052720700767</v>
      </c>
      <c r="BN140" s="3">
        <v>278910000</v>
      </c>
      <c r="BO140" s="3">
        <v>232690000</v>
      </c>
      <c r="BP140" s="2">
        <v>67351000</v>
      </c>
      <c r="BQ140" s="2">
        <v>58102000</v>
      </c>
      <c r="BR140" s="4">
        <v>3875700</v>
      </c>
      <c r="BS140" s="4">
        <v>14212000</v>
      </c>
      <c r="BT140" s="5">
        <v>382450000</v>
      </c>
      <c r="BU140" s="5">
        <v>377560000</v>
      </c>
    </row>
    <row r="141" spans="1:73" x14ac:dyDescent="0.2">
      <c r="A141" s="11" t="s">
        <v>190</v>
      </c>
      <c r="B141" s="11" t="s">
        <v>190</v>
      </c>
      <c r="C141" s="11" t="s">
        <v>191</v>
      </c>
      <c r="D141" s="11" t="s">
        <v>150</v>
      </c>
      <c r="E141" s="11" t="s">
        <v>192</v>
      </c>
      <c r="F141" s="11" t="s">
        <v>193</v>
      </c>
      <c r="G141" s="11" t="s">
        <v>194</v>
      </c>
      <c r="H141" s="11" t="s">
        <v>194</v>
      </c>
      <c r="I141" s="11" t="s">
        <v>195</v>
      </c>
      <c r="J141" s="15">
        <v>2</v>
      </c>
      <c r="K141" s="15">
        <v>15</v>
      </c>
      <c r="L141" s="15">
        <v>10</v>
      </c>
      <c r="M141" s="15">
        <v>9</v>
      </c>
      <c r="N141">
        <v>14</v>
      </c>
      <c r="O141">
        <v>15</v>
      </c>
      <c r="P141">
        <v>6</v>
      </c>
      <c r="Q141">
        <v>7</v>
      </c>
      <c r="R141">
        <v>9</v>
      </c>
      <c r="S141">
        <v>11</v>
      </c>
      <c r="T141">
        <v>11</v>
      </c>
      <c r="U141">
        <v>12</v>
      </c>
      <c r="V141">
        <v>9</v>
      </c>
      <c r="W141">
        <v>10</v>
      </c>
      <c r="X141">
        <v>1</v>
      </c>
      <c r="Y141">
        <v>2</v>
      </c>
      <c r="Z141">
        <v>4</v>
      </c>
      <c r="AA141">
        <v>6</v>
      </c>
      <c r="AB141">
        <v>6</v>
      </c>
      <c r="AC141">
        <v>7</v>
      </c>
      <c r="AD141">
        <v>8</v>
      </c>
      <c r="AE141">
        <v>9</v>
      </c>
      <c r="AF141">
        <v>1</v>
      </c>
      <c r="AG141">
        <v>2</v>
      </c>
      <c r="AH141">
        <v>4</v>
      </c>
      <c r="AI141">
        <v>6</v>
      </c>
      <c r="AJ141">
        <v>6</v>
      </c>
      <c r="AK141">
        <v>7</v>
      </c>
      <c r="AL141" s="11">
        <v>23.6</v>
      </c>
      <c r="AM141" s="11">
        <v>17.399999999999999</v>
      </c>
      <c r="AN141" s="11">
        <v>15.8</v>
      </c>
      <c r="AO141" s="11">
        <v>69.366</v>
      </c>
      <c r="AP141" s="11">
        <v>609</v>
      </c>
      <c r="AQ141" s="11" t="s">
        <v>196</v>
      </c>
      <c r="AR141" s="11">
        <v>0</v>
      </c>
      <c r="AS141" s="11">
        <v>70.942999999999998</v>
      </c>
      <c r="AT141" t="s">
        <v>77</v>
      </c>
      <c r="AU141" t="s">
        <v>77</v>
      </c>
      <c r="AV141" t="s">
        <v>84</v>
      </c>
      <c r="AW141" t="s">
        <v>84</v>
      </c>
      <c r="AX141" t="s">
        <v>77</v>
      </c>
      <c r="AY141" t="s">
        <v>84</v>
      </c>
      <c r="AZ141" t="s">
        <v>77</v>
      </c>
      <c r="BA141" t="s">
        <v>77</v>
      </c>
      <c r="BB141">
        <v>22.3</v>
      </c>
      <c r="BC141">
        <v>23.6</v>
      </c>
      <c r="BD141">
        <v>7.6</v>
      </c>
      <c r="BE141">
        <v>9</v>
      </c>
      <c r="BF141">
        <v>13.1</v>
      </c>
      <c r="BG141">
        <v>17.100000000000001</v>
      </c>
      <c r="BH141">
        <v>17.399999999999999</v>
      </c>
      <c r="BI141">
        <v>18.7</v>
      </c>
      <c r="BJ141" s="11">
        <v>162720000</v>
      </c>
      <c r="BK141" s="11">
        <f t="shared" si="6"/>
        <v>59.901965419956817</v>
      </c>
      <c r="BL141" s="11">
        <f t="shared" si="7"/>
        <v>0.47775532116465608</v>
      </c>
      <c r="BM141" s="18">
        <f t="shared" si="8"/>
        <v>125.38209992916414</v>
      </c>
      <c r="BN141" s="3">
        <v>60833000</v>
      </c>
      <c r="BO141" s="3">
        <v>53185000</v>
      </c>
      <c r="BP141" s="2">
        <v>713310</v>
      </c>
      <c r="BQ141" s="2">
        <v>1190100</v>
      </c>
      <c r="BR141" s="4">
        <v>6386000</v>
      </c>
      <c r="BS141" s="4">
        <v>8742600</v>
      </c>
      <c r="BT141" s="5">
        <v>15452000</v>
      </c>
      <c r="BU141" s="5">
        <v>16214000</v>
      </c>
    </row>
    <row r="142" spans="1:73" x14ac:dyDescent="0.2">
      <c r="A142" s="11" t="s">
        <v>1591</v>
      </c>
      <c r="B142" s="11" t="s">
        <v>1591</v>
      </c>
      <c r="C142" s="11">
        <v>10</v>
      </c>
      <c r="D142" s="11">
        <v>10</v>
      </c>
      <c r="E142" s="11">
        <v>10</v>
      </c>
      <c r="F142" s="11" t="s">
        <v>1592</v>
      </c>
      <c r="G142" s="11" t="s">
        <v>1593</v>
      </c>
      <c r="H142" s="11" t="s">
        <v>1593</v>
      </c>
      <c r="I142" s="11" t="s">
        <v>1594</v>
      </c>
      <c r="J142" s="15">
        <v>1</v>
      </c>
      <c r="K142" s="15">
        <v>10</v>
      </c>
      <c r="L142" s="15">
        <v>10</v>
      </c>
      <c r="M142" s="15">
        <v>10</v>
      </c>
      <c r="N142">
        <v>9</v>
      </c>
      <c r="O142">
        <v>10</v>
      </c>
      <c r="P142">
        <v>7</v>
      </c>
      <c r="Q142">
        <v>7</v>
      </c>
      <c r="R142">
        <v>1</v>
      </c>
      <c r="S142">
        <v>1</v>
      </c>
      <c r="T142">
        <v>7</v>
      </c>
      <c r="U142">
        <v>5</v>
      </c>
      <c r="V142">
        <v>9</v>
      </c>
      <c r="W142">
        <v>10</v>
      </c>
      <c r="X142">
        <v>7</v>
      </c>
      <c r="Y142">
        <v>7</v>
      </c>
      <c r="Z142">
        <v>1</v>
      </c>
      <c r="AA142">
        <v>1</v>
      </c>
      <c r="AB142">
        <v>7</v>
      </c>
      <c r="AC142">
        <v>5</v>
      </c>
      <c r="AD142">
        <v>9</v>
      </c>
      <c r="AE142">
        <v>10</v>
      </c>
      <c r="AF142">
        <v>7</v>
      </c>
      <c r="AG142">
        <v>7</v>
      </c>
      <c r="AH142">
        <v>1</v>
      </c>
      <c r="AI142">
        <v>1</v>
      </c>
      <c r="AJ142">
        <v>7</v>
      </c>
      <c r="AK142">
        <v>5</v>
      </c>
      <c r="AL142" s="11">
        <v>23.8</v>
      </c>
      <c r="AM142" s="11">
        <v>23.8</v>
      </c>
      <c r="AN142" s="11">
        <v>23.8</v>
      </c>
      <c r="AO142" s="11">
        <v>67.876999999999995</v>
      </c>
      <c r="AP142" s="11">
        <v>623</v>
      </c>
      <c r="AQ142" s="11">
        <v>623</v>
      </c>
      <c r="AR142" s="11">
        <v>0</v>
      </c>
      <c r="AS142" s="11">
        <v>94.825000000000003</v>
      </c>
      <c r="AT142" t="s">
        <v>77</v>
      </c>
      <c r="AU142" t="s">
        <v>77</v>
      </c>
      <c r="AV142" t="s">
        <v>77</v>
      </c>
      <c r="AW142" t="s">
        <v>84</v>
      </c>
      <c r="AX142" t="s">
        <v>84</v>
      </c>
      <c r="AY142" t="s">
        <v>84</v>
      </c>
      <c r="AZ142" t="s">
        <v>84</v>
      </c>
      <c r="BA142" t="s">
        <v>77</v>
      </c>
      <c r="BB142">
        <v>22.5</v>
      </c>
      <c r="BC142">
        <v>23.8</v>
      </c>
      <c r="BD142">
        <v>15.9</v>
      </c>
      <c r="BE142">
        <v>15.9</v>
      </c>
      <c r="BF142">
        <v>1.4</v>
      </c>
      <c r="BG142">
        <v>1.4</v>
      </c>
      <c r="BH142">
        <v>15.9</v>
      </c>
      <c r="BI142">
        <v>10.6</v>
      </c>
      <c r="BJ142" s="11">
        <v>233890000</v>
      </c>
      <c r="BK142" s="11">
        <f t="shared" si="6"/>
        <v>10.52374184038745</v>
      </c>
      <c r="BL142" s="11">
        <f t="shared" si="7"/>
        <v>9.8177461196851779E-2</v>
      </c>
      <c r="BM142" s="18">
        <f t="shared" si="8"/>
        <v>107.19101626886345</v>
      </c>
      <c r="BN142" s="3">
        <v>103380000</v>
      </c>
      <c r="BO142" s="3">
        <v>96529000</v>
      </c>
      <c r="BP142" s="2">
        <v>9860800</v>
      </c>
      <c r="BQ142" s="2">
        <v>9135200</v>
      </c>
      <c r="BR142" s="4">
        <v>397480</v>
      </c>
      <c r="BS142" s="4">
        <v>942230</v>
      </c>
      <c r="BT142" s="5">
        <v>7236200</v>
      </c>
      <c r="BU142" s="5">
        <v>6409600</v>
      </c>
    </row>
    <row r="143" spans="1:73" x14ac:dyDescent="0.2">
      <c r="A143" s="11" t="s">
        <v>3166</v>
      </c>
      <c r="B143" s="11" t="s">
        <v>3166</v>
      </c>
      <c r="C143" s="11">
        <v>12</v>
      </c>
      <c r="D143" s="11">
        <v>12</v>
      </c>
      <c r="E143" s="11">
        <v>12</v>
      </c>
      <c r="F143" s="11" t="s">
        <v>3167</v>
      </c>
      <c r="G143" s="11" t="s">
        <v>3168</v>
      </c>
      <c r="H143" s="11" t="s">
        <v>3168</v>
      </c>
      <c r="I143" s="11" t="s">
        <v>3169</v>
      </c>
      <c r="J143" s="15">
        <v>1</v>
      </c>
      <c r="K143" s="15">
        <v>12</v>
      </c>
      <c r="L143" s="15">
        <v>12</v>
      </c>
      <c r="M143" s="15">
        <v>12</v>
      </c>
      <c r="N143">
        <v>11</v>
      </c>
      <c r="O143">
        <v>11</v>
      </c>
      <c r="P143">
        <v>2</v>
      </c>
      <c r="Q143">
        <v>4</v>
      </c>
      <c r="R143">
        <v>9</v>
      </c>
      <c r="S143">
        <v>9</v>
      </c>
      <c r="T143">
        <v>11</v>
      </c>
      <c r="U143">
        <v>11</v>
      </c>
      <c r="V143">
        <v>11</v>
      </c>
      <c r="W143">
        <v>11</v>
      </c>
      <c r="X143">
        <v>2</v>
      </c>
      <c r="Y143">
        <v>4</v>
      </c>
      <c r="Z143">
        <v>9</v>
      </c>
      <c r="AA143">
        <v>9</v>
      </c>
      <c r="AB143">
        <v>11</v>
      </c>
      <c r="AC143">
        <v>11</v>
      </c>
      <c r="AD143">
        <v>11</v>
      </c>
      <c r="AE143">
        <v>11</v>
      </c>
      <c r="AF143">
        <v>2</v>
      </c>
      <c r="AG143">
        <v>4</v>
      </c>
      <c r="AH143">
        <v>9</v>
      </c>
      <c r="AI143">
        <v>9</v>
      </c>
      <c r="AJ143">
        <v>11</v>
      </c>
      <c r="AK143">
        <v>11</v>
      </c>
      <c r="AL143" s="11">
        <v>28.5</v>
      </c>
      <c r="AM143" s="11">
        <v>28.5</v>
      </c>
      <c r="AN143" s="11">
        <v>28.5</v>
      </c>
      <c r="AO143" s="11">
        <v>64.135000000000005</v>
      </c>
      <c r="AP143" s="11">
        <v>579</v>
      </c>
      <c r="AQ143" s="11">
        <v>579</v>
      </c>
      <c r="AR143" s="11">
        <v>0</v>
      </c>
      <c r="AS143" s="11">
        <v>154.15</v>
      </c>
      <c r="AT143" t="s">
        <v>77</v>
      </c>
      <c r="AU143" t="s">
        <v>77</v>
      </c>
      <c r="AV143" t="s">
        <v>84</v>
      </c>
      <c r="AW143" t="s">
        <v>84</v>
      </c>
      <c r="AX143" t="s">
        <v>77</v>
      </c>
      <c r="AY143" t="s">
        <v>77</v>
      </c>
      <c r="AZ143" t="s">
        <v>77</v>
      </c>
      <c r="BA143" t="s">
        <v>77</v>
      </c>
      <c r="BB143">
        <v>26.4</v>
      </c>
      <c r="BC143">
        <v>24</v>
      </c>
      <c r="BD143">
        <v>3.3</v>
      </c>
      <c r="BE143">
        <v>8.8000000000000007</v>
      </c>
      <c r="BF143">
        <v>18.3</v>
      </c>
      <c r="BG143">
        <v>18.3</v>
      </c>
      <c r="BH143">
        <v>24</v>
      </c>
      <c r="BI143">
        <v>24</v>
      </c>
      <c r="BJ143" s="11">
        <v>565590000</v>
      </c>
      <c r="BK143" s="11">
        <f t="shared" si="6"/>
        <v>28.887100604205695</v>
      </c>
      <c r="BL143" s="11">
        <f t="shared" si="7"/>
        <v>0.2901898854598729</v>
      </c>
      <c r="BM143" s="18">
        <f t="shared" si="8"/>
        <v>99.545511582622566</v>
      </c>
      <c r="BN143" s="3">
        <v>114410000</v>
      </c>
      <c r="BO143" s="3">
        <v>104560000</v>
      </c>
      <c r="BP143" s="2">
        <v>5767100</v>
      </c>
      <c r="BQ143" s="2">
        <v>1813100</v>
      </c>
      <c r="BR143" s="4">
        <v>42564000</v>
      </c>
      <c r="BS143" s="4">
        <v>33695000</v>
      </c>
      <c r="BT143" s="5">
        <v>138230000</v>
      </c>
      <c r="BU143" s="5">
        <v>124560000</v>
      </c>
    </row>
    <row r="144" spans="1:73" x14ac:dyDescent="0.2">
      <c r="A144" s="11" t="s">
        <v>1457</v>
      </c>
      <c r="B144" s="11" t="s">
        <v>1457</v>
      </c>
      <c r="C144" s="11">
        <v>6</v>
      </c>
      <c r="D144" s="11">
        <v>6</v>
      </c>
      <c r="E144" s="11">
        <v>6</v>
      </c>
      <c r="F144" s="11" t="s">
        <v>1458</v>
      </c>
      <c r="G144" s="11" t="s">
        <v>1459</v>
      </c>
      <c r="H144" s="11" t="s">
        <v>1459</v>
      </c>
      <c r="I144" s="11" t="s">
        <v>1460</v>
      </c>
      <c r="J144" s="15">
        <v>1</v>
      </c>
      <c r="K144" s="15">
        <v>6</v>
      </c>
      <c r="L144" s="15">
        <v>6</v>
      </c>
      <c r="M144" s="15">
        <v>6</v>
      </c>
      <c r="N144">
        <v>6</v>
      </c>
      <c r="O144">
        <v>6</v>
      </c>
      <c r="P144">
        <v>1</v>
      </c>
      <c r="Q144">
        <v>0</v>
      </c>
      <c r="R144">
        <v>1</v>
      </c>
      <c r="S144">
        <v>1</v>
      </c>
      <c r="T144">
        <v>1</v>
      </c>
      <c r="U144">
        <v>1</v>
      </c>
      <c r="V144">
        <v>6</v>
      </c>
      <c r="W144">
        <v>6</v>
      </c>
      <c r="X144">
        <v>1</v>
      </c>
      <c r="Y144">
        <v>0</v>
      </c>
      <c r="Z144">
        <v>1</v>
      </c>
      <c r="AA144">
        <v>1</v>
      </c>
      <c r="AB144">
        <v>1</v>
      </c>
      <c r="AC144">
        <v>1</v>
      </c>
      <c r="AD144">
        <v>6</v>
      </c>
      <c r="AE144">
        <v>6</v>
      </c>
      <c r="AF144">
        <v>1</v>
      </c>
      <c r="AG144">
        <v>0</v>
      </c>
      <c r="AH144">
        <v>1</v>
      </c>
      <c r="AI144">
        <v>1</v>
      </c>
      <c r="AJ144">
        <v>1</v>
      </c>
      <c r="AK144">
        <v>1</v>
      </c>
      <c r="AL144" s="11">
        <v>32.1</v>
      </c>
      <c r="AM144" s="11">
        <v>32.1</v>
      </c>
      <c r="AN144" s="11">
        <v>32.1</v>
      </c>
      <c r="AO144" s="11">
        <v>26.687999999999999</v>
      </c>
      <c r="AP144" s="11">
        <v>243</v>
      </c>
      <c r="AQ144" s="11">
        <v>243</v>
      </c>
      <c r="AR144" s="11">
        <v>0</v>
      </c>
      <c r="AS144" s="11">
        <v>42.209000000000003</v>
      </c>
      <c r="AT144" t="s">
        <v>77</v>
      </c>
      <c r="AU144" t="s">
        <v>77</v>
      </c>
      <c r="AV144" t="s">
        <v>84</v>
      </c>
      <c r="AX144" t="s">
        <v>84</v>
      </c>
      <c r="AY144" t="s">
        <v>84</v>
      </c>
      <c r="AZ144" t="s">
        <v>84</v>
      </c>
      <c r="BA144" t="s">
        <v>84</v>
      </c>
      <c r="BB144">
        <v>32.1</v>
      </c>
      <c r="BC144">
        <v>32.1</v>
      </c>
      <c r="BD144">
        <v>3.7</v>
      </c>
      <c r="BE144">
        <v>0</v>
      </c>
      <c r="BF144">
        <v>3.7</v>
      </c>
      <c r="BG144">
        <v>3.7</v>
      </c>
      <c r="BH144">
        <v>5.3</v>
      </c>
      <c r="BI144">
        <v>5.3</v>
      </c>
      <c r="BJ144" s="11">
        <v>73424000</v>
      </c>
      <c r="BK144" s="11">
        <f t="shared" si="6"/>
        <v>554.01020733103257</v>
      </c>
      <c r="BL144" s="11">
        <f t="shared" si="7"/>
        <v>5.7114106559531406</v>
      </c>
      <c r="BM144" s="18">
        <f t="shared" si="8"/>
        <v>97.000590695325755</v>
      </c>
      <c r="BN144" s="3">
        <v>33078000</v>
      </c>
      <c r="BO144" s="3">
        <v>31293000</v>
      </c>
      <c r="BP144" s="2">
        <v>116190</v>
      </c>
      <c r="BQ144" s="2">
        <v>1</v>
      </c>
      <c r="BR144" s="4">
        <v>3794100</v>
      </c>
      <c r="BS144" s="4">
        <v>3811500</v>
      </c>
      <c r="BT144" s="5">
        <v>553900</v>
      </c>
      <c r="BU144" s="5">
        <v>777750</v>
      </c>
    </row>
    <row r="145" spans="1:73" x14ac:dyDescent="0.2">
      <c r="A145" s="11" t="s">
        <v>921</v>
      </c>
      <c r="B145" s="11" t="s">
        <v>921</v>
      </c>
      <c r="C145" s="11">
        <v>2</v>
      </c>
      <c r="D145" s="11">
        <v>2</v>
      </c>
      <c r="E145" s="11">
        <v>2</v>
      </c>
      <c r="F145" s="11" t="s">
        <v>922</v>
      </c>
      <c r="G145" s="11" t="s">
        <v>923</v>
      </c>
      <c r="H145" s="11" t="s">
        <v>923</v>
      </c>
      <c r="I145" s="11" t="s">
        <v>924</v>
      </c>
      <c r="J145" s="15">
        <v>1</v>
      </c>
      <c r="K145" s="15">
        <v>2</v>
      </c>
      <c r="L145" s="15">
        <v>2</v>
      </c>
      <c r="M145" s="15">
        <v>2</v>
      </c>
      <c r="N145">
        <v>2</v>
      </c>
      <c r="O145">
        <v>1</v>
      </c>
      <c r="P145">
        <v>1</v>
      </c>
      <c r="Q145">
        <v>1</v>
      </c>
      <c r="R145">
        <v>0</v>
      </c>
      <c r="S145">
        <v>1</v>
      </c>
      <c r="T145">
        <v>2</v>
      </c>
      <c r="U145">
        <v>2</v>
      </c>
      <c r="V145">
        <v>2</v>
      </c>
      <c r="W145">
        <v>1</v>
      </c>
      <c r="X145">
        <v>1</v>
      </c>
      <c r="Y145">
        <v>1</v>
      </c>
      <c r="Z145">
        <v>0</v>
      </c>
      <c r="AA145">
        <v>1</v>
      </c>
      <c r="AB145">
        <v>2</v>
      </c>
      <c r="AC145">
        <v>2</v>
      </c>
      <c r="AD145">
        <v>2</v>
      </c>
      <c r="AE145">
        <v>1</v>
      </c>
      <c r="AF145">
        <v>1</v>
      </c>
      <c r="AG145">
        <v>1</v>
      </c>
      <c r="AH145">
        <v>0</v>
      </c>
      <c r="AI145">
        <v>1</v>
      </c>
      <c r="AJ145">
        <v>2</v>
      </c>
      <c r="AK145">
        <v>2</v>
      </c>
      <c r="AL145" s="11">
        <v>6.8</v>
      </c>
      <c r="AM145" s="11">
        <v>6.8</v>
      </c>
      <c r="AN145" s="11">
        <v>6.8</v>
      </c>
      <c r="AO145" s="11">
        <v>44.552</v>
      </c>
      <c r="AP145" s="11">
        <v>412</v>
      </c>
      <c r="AQ145" s="11">
        <v>412</v>
      </c>
      <c r="AR145" s="11">
        <v>0</v>
      </c>
      <c r="AS145" s="11">
        <v>11.946999999999999</v>
      </c>
      <c r="AT145" t="s">
        <v>77</v>
      </c>
      <c r="AU145" t="s">
        <v>84</v>
      </c>
      <c r="AV145" t="s">
        <v>84</v>
      </c>
      <c r="AW145" t="s">
        <v>84</v>
      </c>
      <c r="AY145" t="s">
        <v>84</v>
      </c>
      <c r="AZ145" t="s">
        <v>77</v>
      </c>
      <c r="BA145" t="s">
        <v>77</v>
      </c>
      <c r="BB145">
        <v>6.8</v>
      </c>
      <c r="BC145">
        <v>2.4</v>
      </c>
      <c r="BD145">
        <v>2.4</v>
      </c>
      <c r="BE145">
        <v>2.4</v>
      </c>
      <c r="BF145">
        <v>0</v>
      </c>
      <c r="BG145">
        <v>2.4</v>
      </c>
      <c r="BH145">
        <v>6.8</v>
      </c>
      <c r="BI145">
        <v>6.8</v>
      </c>
      <c r="BJ145" s="11">
        <v>10809000</v>
      </c>
      <c r="BK145" s="11">
        <f t="shared" si="6"/>
        <v>12.628539493293591</v>
      </c>
      <c r="BL145" s="11">
        <f t="shared" si="7"/>
        <v>0.1380489988978692</v>
      </c>
      <c r="BM145" s="18">
        <f t="shared" si="8"/>
        <v>91.478674920608299</v>
      </c>
      <c r="BN145" s="3">
        <v>3542800</v>
      </c>
      <c r="BO145" s="3">
        <v>1880400</v>
      </c>
      <c r="BP145" s="2">
        <v>226920</v>
      </c>
      <c r="BQ145" s="2">
        <v>202520</v>
      </c>
      <c r="BR145" s="4">
        <v>1</v>
      </c>
      <c r="BS145" s="4">
        <v>601230</v>
      </c>
      <c r="BT145" s="5">
        <v>2081200</v>
      </c>
      <c r="BU145" s="5">
        <v>2274000</v>
      </c>
    </row>
    <row r="146" spans="1:73" x14ac:dyDescent="0.2">
      <c r="A146" s="11" t="s">
        <v>1284</v>
      </c>
      <c r="B146" s="11" t="s">
        <v>1284</v>
      </c>
      <c r="C146" s="11">
        <v>52</v>
      </c>
      <c r="D146" s="11">
        <v>52</v>
      </c>
      <c r="E146" s="11">
        <v>52</v>
      </c>
      <c r="F146" s="11" t="s">
        <v>1285</v>
      </c>
      <c r="G146" s="11" t="s">
        <v>1286</v>
      </c>
      <c r="H146" s="11" t="s">
        <v>1286</v>
      </c>
      <c r="I146" s="11" t="s">
        <v>1287</v>
      </c>
      <c r="J146" s="15">
        <v>1</v>
      </c>
      <c r="K146" s="15">
        <v>52</v>
      </c>
      <c r="L146" s="15">
        <v>52</v>
      </c>
      <c r="M146" s="15">
        <v>52</v>
      </c>
      <c r="N146">
        <v>27</v>
      </c>
      <c r="O146">
        <v>27</v>
      </c>
      <c r="P146">
        <v>18</v>
      </c>
      <c r="Q146">
        <v>19</v>
      </c>
      <c r="R146">
        <v>14</v>
      </c>
      <c r="S146">
        <v>8</v>
      </c>
      <c r="T146">
        <v>46</v>
      </c>
      <c r="U146">
        <v>49</v>
      </c>
      <c r="V146">
        <v>27</v>
      </c>
      <c r="W146">
        <v>27</v>
      </c>
      <c r="X146">
        <v>18</v>
      </c>
      <c r="Y146">
        <v>19</v>
      </c>
      <c r="Z146">
        <v>14</v>
      </c>
      <c r="AA146">
        <v>8</v>
      </c>
      <c r="AB146">
        <v>46</v>
      </c>
      <c r="AC146">
        <v>49</v>
      </c>
      <c r="AD146">
        <v>27</v>
      </c>
      <c r="AE146">
        <v>27</v>
      </c>
      <c r="AF146">
        <v>18</v>
      </c>
      <c r="AG146">
        <v>19</v>
      </c>
      <c r="AH146">
        <v>14</v>
      </c>
      <c r="AI146">
        <v>8</v>
      </c>
      <c r="AJ146">
        <v>46</v>
      </c>
      <c r="AK146">
        <v>49</v>
      </c>
      <c r="AL146" s="11">
        <v>17.899999999999999</v>
      </c>
      <c r="AM146" s="11">
        <v>17.899999999999999</v>
      </c>
      <c r="AN146" s="11">
        <v>17.899999999999999</v>
      </c>
      <c r="AO146" s="11">
        <v>331.77</v>
      </c>
      <c r="AP146" s="11">
        <v>2871</v>
      </c>
      <c r="AQ146" s="11">
        <v>2871</v>
      </c>
      <c r="AR146" s="11">
        <v>0</v>
      </c>
      <c r="AS146" s="11">
        <v>323.31</v>
      </c>
      <c r="AT146" t="s">
        <v>77</v>
      </c>
      <c r="AU146" t="s">
        <v>77</v>
      </c>
      <c r="AV146" t="s">
        <v>77</v>
      </c>
      <c r="AW146" t="s">
        <v>77</v>
      </c>
      <c r="AX146" t="s">
        <v>77</v>
      </c>
      <c r="AY146" t="s">
        <v>77</v>
      </c>
      <c r="AZ146" t="s">
        <v>77</v>
      </c>
      <c r="BA146" t="s">
        <v>77</v>
      </c>
      <c r="BB146">
        <v>9.6</v>
      </c>
      <c r="BC146">
        <v>9.9</v>
      </c>
      <c r="BD146">
        <v>6.1</v>
      </c>
      <c r="BE146">
        <v>6.1</v>
      </c>
      <c r="BF146">
        <v>5.6</v>
      </c>
      <c r="BG146">
        <v>2.5</v>
      </c>
      <c r="BH146">
        <v>16.100000000000001</v>
      </c>
      <c r="BI146">
        <v>16.5</v>
      </c>
      <c r="BJ146" s="11">
        <v>1094800000</v>
      </c>
      <c r="BK146" s="11">
        <f t="shared" si="6"/>
        <v>4.0031712473572938</v>
      </c>
      <c r="BL146" s="11">
        <f t="shared" si="7"/>
        <v>4.5092828451062994E-2</v>
      </c>
      <c r="BM146" s="18">
        <f t="shared" si="8"/>
        <v>88.776228612532847</v>
      </c>
      <c r="BN146" s="3">
        <v>100980000</v>
      </c>
      <c r="BO146" s="3">
        <v>92157000</v>
      </c>
      <c r="BP146" s="2">
        <v>24887000</v>
      </c>
      <c r="BQ146" s="2">
        <v>23359000</v>
      </c>
      <c r="BR146" s="4">
        <v>23511000</v>
      </c>
      <c r="BS146" s="4">
        <v>13310000</v>
      </c>
      <c r="BT146" s="5">
        <v>419830000</v>
      </c>
      <c r="BU146" s="5">
        <v>396730000</v>
      </c>
    </row>
    <row r="147" spans="1:73" x14ac:dyDescent="0.2">
      <c r="A147" s="11" t="s">
        <v>3716</v>
      </c>
      <c r="B147" s="11" t="s">
        <v>3716</v>
      </c>
      <c r="C147" s="11">
        <v>6</v>
      </c>
      <c r="D147" s="11">
        <v>6</v>
      </c>
      <c r="E147" s="11">
        <v>6</v>
      </c>
      <c r="F147" s="11" t="s">
        <v>3717</v>
      </c>
      <c r="G147" s="11" t="s">
        <v>3718</v>
      </c>
      <c r="H147" s="11" t="s">
        <v>3718</v>
      </c>
      <c r="I147" s="11" t="s">
        <v>3719</v>
      </c>
      <c r="J147" s="15">
        <v>1</v>
      </c>
      <c r="K147" s="15">
        <v>6</v>
      </c>
      <c r="L147" s="15">
        <v>6</v>
      </c>
      <c r="M147" s="15">
        <v>6</v>
      </c>
      <c r="N147">
        <v>4</v>
      </c>
      <c r="O147">
        <v>5</v>
      </c>
      <c r="P147">
        <v>1</v>
      </c>
      <c r="Q147">
        <v>2</v>
      </c>
      <c r="R147">
        <v>1</v>
      </c>
      <c r="S147">
        <v>3</v>
      </c>
      <c r="T147">
        <v>6</v>
      </c>
      <c r="U147">
        <v>5</v>
      </c>
      <c r="V147">
        <v>4</v>
      </c>
      <c r="W147">
        <v>5</v>
      </c>
      <c r="X147">
        <v>1</v>
      </c>
      <c r="Y147">
        <v>2</v>
      </c>
      <c r="Z147">
        <v>1</v>
      </c>
      <c r="AA147">
        <v>3</v>
      </c>
      <c r="AB147">
        <v>6</v>
      </c>
      <c r="AC147">
        <v>5</v>
      </c>
      <c r="AD147">
        <v>4</v>
      </c>
      <c r="AE147">
        <v>5</v>
      </c>
      <c r="AF147">
        <v>1</v>
      </c>
      <c r="AG147">
        <v>2</v>
      </c>
      <c r="AH147">
        <v>1</v>
      </c>
      <c r="AI147">
        <v>3</v>
      </c>
      <c r="AJ147">
        <v>6</v>
      </c>
      <c r="AK147">
        <v>5</v>
      </c>
      <c r="AL147" s="11">
        <v>30.8</v>
      </c>
      <c r="AM147" s="11">
        <v>30.8</v>
      </c>
      <c r="AN147" s="11">
        <v>30.8</v>
      </c>
      <c r="AO147" s="11">
        <v>15.891999999999999</v>
      </c>
      <c r="AP147" s="11">
        <v>146</v>
      </c>
      <c r="AQ147" s="11">
        <v>146</v>
      </c>
      <c r="AR147" s="11">
        <v>0</v>
      </c>
      <c r="AS147" s="11">
        <v>62.783999999999999</v>
      </c>
      <c r="AT147" t="s">
        <v>77</v>
      </c>
      <c r="AU147" t="s">
        <v>77</v>
      </c>
      <c r="AV147" t="s">
        <v>77</v>
      </c>
      <c r="AW147" t="s">
        <v>77</v>
      </c>
      <c r="AX147" t="s">
        <v>77</v>
      </c>
      <c r="AY147" t="s">
        <v>77</v>
      </c>
      <c r="AZ147" t="s">
        <v>77</v>
      </c>
      <c r="BA147" t="s">
        <v>77</v>
      </c>
      <c r="BB147">
        <v>28.1</v>
      </c>
      <c r="BC147">
        <v>28.1</v>
      </c>
      <c r="BD147">
        <v>9.6</v>
      </c>
      <c r="BE147">
        <v>17.100000000000001</v>
      </c>
      <c r="BF147">
        <v>9.6</v>
      </c>
      <c r="BG147">
        <v>15.1</v>
      </c>
      <c r="BH147">
        <v>30.8</v>
      </c>
      <c r="BI147">
        <v>30.8</v>
      </c>
      <c r="BJ147" s="11">
        <v>154570000</v>
      </c>
      <c r="BK147" s="11">
        <f t="shared" si="6"/>
        <v>12.605807911498491</v>
      </c>
      <c r="BL147" s="11">
        <f t="shared" si="7"/>
        <v>0.16927934039555392</v>
      </c>
      <c r="BM147" s="18">
        <f t="shared" si="8"/>
        <v>74.467491910368878</v>
      </c>
      <c r="BN147" s="3">
        <v>29153000</v>
      </c>
      <c r="BO147" s="3">
        <v>31012000</v>
      </c>
      <c r="BP147" s="2">
        <v>2441800</v>
      </c>
      <c r="BQ147" s="2">
        <v>2331000</v>
      </c>
      <c r="BR147" s="4">
        <v>4735200</v>
      </c>
      <c r="BS147" s="4">
        <v>8240400</v>
      </c>
      <c r="BT147" s="5">
        <v>39646000</v>
      </c>
      <c r="BU147" s="5">
        <v>37006000</v>
      </c>
    </row>
    <row r="148" spans="1:73" x14ac:dyDescent="0.2">
      <c r="A148" s="11" t="s">
        <v>1250</v>
      </c>
      <c r="B148" s="11" t="s">
        <v>1251</v>
      </c>
      <c r="C148" s="11" t="s">
        <v>1227</v>
      </c>
      <c r="D148" s="11" t="s">
        <v>1227</v>
      </c>
      <c r="E148" s="11" t="s">
        <v>1227</v>
      </c>
      <c r="F148" s="11" t="s">
        <v>1252</v>
      </c>
      <c r="G148" s="11" t="s">
        <v>1253</v>
      </c>
      <c r="H148" s="11" t="s">
        <v>1253</v>
      </c>
      <c r="I148" s="11" t="s">
        <v>1254</v>
      </c>
      <c r="J148" s="15">
        <v>2</v>
      </c>
      <c r="K148" s="15">
        <v>15</v>
      </c>
      <c r="L148" s="15">
        <v>15</v>
      </c>
      <c r="M148" s="15">
        <v>15</v>
      </c>
      <c r="N148">
        <v>4</v>
      </c>
      <c r="O148">
        <v>5</v>
      </c>
      <c r="P148">
        <v>4</v>
      </c>
      <c r="Q148">
        <v>5</v>
      </c>
      <c r="R148">
        <v>4</v>
      </c>
      <c r="S148">
        <v>4</v>
      </c>
      <c r="T148">
        <v>15</v>
      </c>
      <c r="U148">
        <v>15</v>
      </c>
      <c r="V148">
        <v>4</v>
      </c>
      <c r="W148">
        <v>5</v>
      </c>
      <c r="X148">
        <v>4</v>
      </c>
      <c r="Y148">
        <v>5</v>
      </c>
      <c r="Z148">
        <v>4</v>
      </c>
      <c r="AA148">
        <v>4</v>
      </c>
      <c r="AB148">
        <v>15</v>
      </c>
      <c r="AC148">
        <v>15</v>
      </c>
      <c r="AD148">
        <v>4</v>
      </c>
      <c r="AE148">
        <v>5</v>
      </c>
      <c r="AF148">
        <v>4</v>
      </c>
      <c r="AG148">
        <v>5</v>
      </c>
      <c r="AH148">
        <v>4</v>
      </c>
      <c r="AI148">
        <v>4</v>
      </c>
      <c r="AJ148">
        <v>15</v>
      </c>
      <c r="AK148">
        <v>15</v>
      </c>
      <c r="AL148" s="11">
        <v>22.6</v>
      </c>
      <c r="AM148" s="11">
        <v>22.6</v>
      </c>
      <c r="AN148" s="11">
        <v>22.6</v>
      </c>
      <c r="AO148" s="11">
        <v>81.744</v>
      </c>
      <c r="AP148" s="11">
        <v>745</v>
      </c>
      <c r="AQ148" s="11" t="s">
        <v>1255</v>
      </c>
      <c r="AR148" s="11">
        <v>0</v>
      </c>
      <c r="AS148" s="11">
        <v>109.17</v>
      </c>
      <c r="AT148" t="s">
        <v>77</v>
      </c>
      <c r="AU148" t="s">
        <v>77</v>
      </c>
      <c r="AV148" t="s">
        <v>84</v>
      </c>
      <c r="AW148" t="s">
        <v>84</v>
      </c>
      <c r="AX148" t="s">
        <v>84</v>
      </c>
      <c r="AY148" t="s">
        <v>84</v>
      </c>
      <c r="AZ148" t="s">
        <v>77</v>
      </c>
      <c r="BA148" t="s">
        <v>77</v>
      </c>
      <c r="BB148">
        <v>5.2</v>
      </c>
      <c r="BC148">
        <v>6.7</v>
      </c>
      <c r="BD148">
        <v>6.4</v>
      </c>
      <c r="BE148">
        <v>7</v>
      </c>
      <c r="BF148">
        <v>5</v>
      </c>
      <c r="BG148">
        <v>5.2</v>
      </c>
      <c r="BH148">
        <v>22.6</v>
      </c>
      <c r="BI148">
        <v>22.6</v>
      </c>
      <c r="BJ148" s="11">
        <v>210950000</v>
      </c>
      <c r="BK148" s="11">
        <f t="shared" si="6"/>
        <v>3.0868192110594683</v>
      </c>
      <c r="BL148" s="11">
        <f t="shared" si="7"/>
        <v>4.5316077877396645E-2</v>
      </c>
      <c r="BM148" s="18">
        <f t="shared" si="8"/>
        <v>68.117528163203048</v>
      </c>
      <c r="BN148" s="3">
        <v>9924200</v>
      </c>
      <c r="BO148" s="3">
        <v>10797000</v>
      </c>
      <c r="BP148" s="2">
        <v>2864100</v>
      </c>
      <c r="BQ148" s="2">
        <v>3848700</v>
      </c>
      <c r="BR148" s="4">
        <v>3324100</v>
      </c>
      <c r="BS148" s="4">
        <v>4631500</v>
      </c>
      <c r="BT148" s="5">
        <v>81793000</v>
      </c>
      <c r="BU148" s="5">
        <v>93765000</v>
      </c>
    </row>
    <row r="149" spans="1:73" x14ac:dyDescent="0.2">
      <c r="A149" s="11" t="s">
        <v>375</v>
      </c>
      <c r="B149" s="11" t="s">
        <v>375</v>
      </c>
      <c r="C149" s="11" t="s">
        <v>376</v>
      </c>
      <c r="D149" s="11" t="s">
        <v>150</v>
      </c>
      <c r="E149" s="11" t="s">
        <v>150</v>
      </c>
      <c r="F149" s="11" t="s">
        <v>377</v>
      </c>
      <c r="G149" s="11" t="s">
        <v>378</v>
      </c>
      <c r="H149" s="11" t="s">
        <v>378</v>
      </c>
      <c r="I149" s="11" t="s">
        <v>379</v>
      </c>
      <c r="J149" s="15">
        <v>2</v>
      </c>
      <c r="K149" s="15">
        <v>14</v>
      </c>
      <c r="L149" s="15">
        <v>10</v>
      </c>
      <c r="M149" s="15">
        <v>10</v>
      </c>
      <c r="N149">
        <v>12</v>
      </c>
      <c r="O149">
        <v>9</v>
      </c>
      <c r="P149">
        <v>8</v>
      </c>
      <c r="Q149">
        <v>8</v>
      </c>
      <c r="R149">
        <v>7</v>
      </c>
      <c r="S149">
        <v>8</v>
      </c>
      <c r="T149">
        <v>13</v>
      </c>
      <c r="U149">
        <v>14</v>
      </c>
      <c r="V149">
        <v>8</v>
      </c>
      <c r="W149">
        <v>6</v>
      </c>
      <c r="X149">
        <v>5</v>
      </c>
      <c r="Y149">
        <v>6</v>
      </c>
      <c r="Z149">
        <v>4</v>
      </c>
      <c r="AA149">
        <v>5</v>
      </c>
      <c r="AB149">
        <v>10</v>
      </c>
      <c r="AC149">
        <v>10</v>
      </c>
      <c r="AD149">
        <v>8</v>
      </c>
      <c r="AE149">
        <v>6</v>
      </c>
      <c r="AF149">
        <v>5</v>
      </c>
      <c r="AG149">
        <v>6</v>
      </c>
      <c r="AH149">
        <v>4</v>
      </c>
      <c r="AI149">
        <v>5</v>
      </c>
      <c r="AJ149">
        <v>10</v>
      </c>
      <c r="AK149">
        <v>10</v>
      </c>
      <c r="AL149" s="11">
        <v>25.5</v>
      </c>
      <c r="AM149" s="11">
        <v>19.8</v>
      </c>
      <c r="AN149" s="11">
        <v>19.8</v>
      </c>
      <c r="AO149" s="11">
        <v>56.963999999999999</v>
      </c>
      <c r="AP149" s="11">
        <v>521</v>
      </c>
      <c r="AQ149" s="11" t="s">
        <v>380</v>
      </c>
      <c r="AR149" s="11">
        <v>0</v>
      </c>
      <c r="AS149" s="11">
        <v>60.84</v>
      </c>
      <c r="AT149" t="s">
        <v>77</v>
      </c>
      <c r="AU149" t="s">
        <v>77</v>
      </c>
      <c r="AV149" t="s">
        <v>84</v>
      </c>
      <c r="AW149" t="s">
        <v>84</v>
      </c>
      <c r="AX149" t="s">
        <v>84</v>
      </c>
      <c r="AY149" t="s">
        <v>77</v>
      </c>
      <c r="AZ149" t="s">
        <v>77</v>
      </c>
      <c r="BA149" t="s">
        <v>77</v>
      </c>
      <c r="BB149">
        <v>22.1</v>
      </c>
      <c r="BC149">
        <v>17.100000000000001</v>
      </c>
      <c r="BD149">
        <v>15.5</v>
      </c>
      <c r="BE149">
        <v>15.4</v>
      </c>
      <c r="BF149">
        <v>12.9</v>
      </c>
      <c r="BG149">
        <v>15.5</v>
      </c>
      <c r="BH149">
        <v>23.6</v>
      </c>
      <c r="BI149">
        <v>25.5</v>
      </c>
      <c r="BJ149" s="11">
        <v>300710000</v>
      </c>
      <c r="BK149" s="11">
        <f t="shared" si="6"/>
        <v>29.089170611677233</v>
      </c>
      <c r="BL149" s="11">
        <f t="shared" si="7"/>
        <v>0.48734774066797643</v>
      </c>
      <c r="BM149" s="18">
        <f t="shared" si="8"/>
        <v>59.688735956396485</v>
      </c>
      <c r="BN149" s="3">
        <v>195940000</v>
      </c>
      <c r="BO149" s="3">
        <v>21583000</v>
      </c>
      <c r="BP149" s="2">
        <v>3108400</v>
      </c>
      <c r="BQ149" s="2">
        <v>4369400</v>
      </c>
      <c r="BR149" s="4">
        <v>11766000</v>
      </c>
      <c r="BS149" s="4">
        <v>13040000</v>
      </c>
      <c r="BT149" s="5">
        <v>23332000</v>
      </c>
      <c r="BU149" s="5">
        <v>27568000</v>
      </c>
    </row>
    <row r="150" spans="1:73" x14ac:dyDescent="0.2">
      <c r="A150" s="11" t="s">
        <v>682</v>
      </c>
      <c r="B150" s="11" t="s">
        <v>682</v>
      </c>
      <c r="C150" s="11">
        <v>8</v>
      </c>
      <c r="D150" s="11">
        <v>8</v>
      </c>
      <c r="E150" s="11">
        <v>8</v>
      </c>
      <c r="F150" s="11" t="s">
        <v>683</v>
      </c>
      <c r="G150" s="11" t="s">
        <v>684</v>
      </c>
      <c r="H150" s="11" t="s">
        <v>684</v>
      </c>
      <c r="I150" s="11" t="s">
        <v>685</v>
      </c>
      <c r="J150" s="15">
        <v>1</v>
      </c>
      <c r="K150" s="15">
        <v>8</v>
      </c>
      <c r="L150" s="15">
        <v>8</v>
      </c>
      <c r="M150" s="15">
        <v>8</v>
      </c>
      <c r="N150">
        <v>7</v>
      </c>
      <c r="O150">
        <v>8</v>
      </c>
      <c r="P150">
        <v>6</v>
      </c>
      <c r="Q150">
        <v>5</v>
      </c>
      <c r="R150">
        <v>1</v>
      </c>
      <c r="S150">
        <v>0</v>
      </c>
      <c r="T150">
        <v>5</v>
      </c>
      <c r="U150">
        <v>4</v>
      </c>
      <c r="V150">
        <v>7</v>
      </c>
      <c r="W150">
        <v>8</v>
      </c>
      <c r="X150">
        <v>6</v>
      </c>
      <c r="Y150">
        <v>5</v>
      </c>
      <c r="Z150">
        <v>1</v>
      </c>
      <c r="AA150">
        <v>0</v>
      </c>
      <c r="AB150">
        <v>5</v>
      </c>
      <c r="AC150">
        <v>4</v>
      </c>
      <c r="AD150">
        <v>7</v>
      </c>
      <c r="AE150">
        <v>8</v>
      </c>
      <c r="AF150">
        <v>6</v>
      </c>
      <c r="AG150">
        <v>5</v>
      </c>
      <c r="AH150">
        <v>1</v>
      </c>
      <c r="AI150">
        <v>0</v>
      </c>
      <c r="AJ150">
        <v>5</v>
      </c>
      <c r="AK150">
        <v>4</v>
      </c>
      <c r="AL150" s="11">
        <v>33.299999999999997</v>
      </c>
      <c r="AM150" s="11">
        <v>33.299999999999997</v>
      </c>
      <c r="AN150" s="11">
        <v>33.299999999999997</v>
      </c>
      <c r="AO150" s="11">
        <v>31.120999999999999</v>
      </c>
      <c r="AP150" s="11">
        <v>285</v>
      </c>
      <c r="AQ150" s="11">
        <v>285</v>
      </c>
      <c r="AR150" s="11">
        <v>0</v>
      </c>
      <c r="AS150" s="11">
        <v>48.006999999999998</v>
      </c>
      <c r="AT150" t="s">
        <v>77</v>
      </c>
      <c r="AU150" t="s">
        <v>77</v>
      </c>
      <c r="AV150" t="s">
        <v>84</v>
      </c>
      <c r="AW150" t="s">
        <v>84</v>
      </c>
      <c r="AX150" t="s">
        <v>84</v>
      </c>
      <c r="AZ150" t="s">
        <v>84</v>
      </c>
      <c r="BA150" t="s">
        <v>84</v>
      </c>
      <c r="BB150">
        <v>28.4</v>
      </c>
      <c r="BC150">
        <v>33.299999999999997</v>
      </c>
      <c r="BD150">
        <v>24.2</v>
      </c>
      <c r="BE150">
        <v>20.399999999999999</v>
      </c>
      <c r="BF150">
        <v>3.5</v>
      </c>
      <c r="BG150">
        <v>0</v>
      </c>
      <c r="BH150">
        <v>19.3</v>
      </c>
      <c r="BI150">
        <v>15.8</v>
      </c>
      <c r="BJ150" s="11">
        <v>55781000</v>
      </c>
      <c r="BK150" s="11">
        <f t="shared" si="6"/>
        <v>7.3206066426040595</v>
      </c>
      <c r="BL150" s="11">
        <f t="shared" si="7"/>
        <v>0.13656164524421593</v>
      </c>
      <c r="BM150" s="18">
        <f t="shared" si="8"/>
        <v>53.606608425905179</v>
      </c>
      <c r="BN150" s="3">
        <v>22752000</v>
      </c>
      <c r="BO150" s="3">
        <v>21463000</v>
      </c>
      <c r="BP150" s="2">
        <v>3242100</v>
      </c>
      <c r="BQ150" s="2">
        <v>2797700</v>
      </c>
      <c r="BR150" s="4">
        <v>664030</v>
      </c>
      <c r="BS150" s="4">
        <v>1</v>
      </c>
      <c r="BT150" s="5">
        <v>2529500</v>
      </c>
      <c r="BU150" s="5">
        <v>2333000</v>
      </c>
    </row>
    <row r="151" spans="1:73" x14ac:dyDescent="0.2">
      <c r="A151" s="11" t="s">
        <v>294</v>
      </c>
      <c r="B151" s="11" t="s">
        <v>294</v>
      </c>
      <c r="C151" s="11" t="s">
        <v>295</v>
      </c>
      <c r="D151" s="11" t="s">
        <v>295</v>
      </c>
      <c r="E151" s="11" t="s">
        <v>295</v>
      </c>
      <c r="F151" s="11" t="s">
        <v>296</v>
      </c>
      <c r="G151" s="11" t="s">
        <v>297</v>
      </c>
      <c r="H151" s="11" t="s">
        <v>297</v>
      </c>
      <c r="I151" s="11" t="s">
        <v>298</v>
      </c>
      <c r="J151" s="15">
        <v>2</v>
      </c>
      <c r="K151" s="15">
        <v>6</v>
      </c>
      <c r="L151" s="15">
        <v>6</v>
      </c>
      <c r="M151" s="15">
        <v>6</v>
      </c>
      <c r="N151">
        <v>4</v>
      </c>
      <c r="O151">
        <v>3</v>
      </c>
      <c r="P151">
        <v>2</v>
      </c>
      <c r="Q151">
        <v>2</v>
      </c>
      <c r="R151">
        <v>1</v>
      </c>
      <c r="S151">
        <v>1</v>
      </c>
      <c r="T151">
        <v>5</v>
      </c>
      <c r="U151">
        <v>6</v>
      </c>
      <c r="V151">
        <v>4</v>
      </c>
      <c r="W151">
        <v>3</v>
      </c>
      <c r="X151">
        <v>2</v>
      </c>
      <c r="Y151">
        <v>2</v>
      </c>
      <c r="Z151">
        <v>1</v>
      </c>
      <c r="AA151">
        <v>1</v>
      </c>
      <c r="AB151">
        <v>5</v>
      </c>
      <c r="AC151">
        <v>6</v>
      </c>
      <c r="AD151">
        <v>4</v>
      </c>
      <c r="AE151">
        <v>3</v>
      </c>
      <c r="AF151">
        <v>2</v>
      </c>
      <c r="AG151">
        <v>2</v>
      </c>
      <c r="AH151">
        <v>1</v>
      </c>
      <c r="AI151">
        <v>1</v>
      </c>
      <c r="AJ151">
        <v>5</v>
      </c>
      <c r="AK151">
        <v>6</v>
      </c>
      <c r="AL151" s="11">
        <v>2.9</v>
      </c>
      <c r="AM151" s="11">
        <v>2.9</v>
      </c>
      <c r="AN151" s="11">
        <v>2.9</v>
      </c>
      <c r="AO151" s="11">
        <v>435.16</v>
      </c>
      <c r="AP151" s="11">
        <v>4061</v>
      </c>
      <c r="AQ151" s="11" t="s">
        <v>299</v>
      </c>
      <c r="AR151" s="11">
        <v>0</v>
      </c>
      <c r="AS151" s="11">
        <v>38.226999999999997</v>
      </c>
      <c r="AT151" t="s">
        <v>77</v>
      </c>
      <c r="AU151" t="s">
        <v>77</v>
      </c>
      <c r="AV151" t="s">
        <v>84</v>
      </c>
      <c r="AW151" t="s">
        <v>84</v>
      </c>
      <c r="AX151" t="s">
        <v>84</v>
      </c>
      <c r="AY151" t="s">
        <v>84</v>
      </c>
      <c r="AZ151" t="s">
        <v>77</v>
      </c>
      <c r="BA151" t="s">
        <v>77</v>
      </c>
      <c r="BB151">
        <v>0.8</v>
      </c>
      <c r="BC151">
        <v>0.8</v>
      </c>
      <c r="BD151">
        <v>0.5</v>
      </c>
      <c r="BE151">
        <v>0.5</v>
      </c>
      <c r="BF151">
        <v>0.3</v>
      </c>
      <c r="BG151">
        <v>0.3</v>
      </c>
      <c r="BH151">
        <v>1.1000000000000001</v>
      </c>
      <c r="BI151">
        <v>2.9</v>
      </c>
      <c r="BJ151" s="11">
        <v>130420000</v>
      </c>
      <c r="BK151" s="11">
        <f t="shared" si="6"/>
        <v>8.7959174290837208</v>
      </c>
      <c r="BL151" s="11">
        <f t="shared" si="7"/>
        <v>0.18105294307543313</v>
      </c>
      <c r="BM151" s="18">
        <f t="shared" si="8"/>
        <v>48.582018495104094</v>
      </c>
      <c r="BN151" s="3">
        <v>26056000</v>
      </c>
      <c r="BO151" s="3">
        <v>12208000</v>
      </c>
      <c r="BP151" s="2">
        <v>2095400</v>
      </c>
      <c r="BQ151" s="2">
        <v>2254800</v>
      </c>
      <c r="BR151" s="4">
        <v>11140000</v>
      </c>
      <c r="BS151" s="4">
        <v>2320200</v>
      </c>
      <c r="BT151" s="5">
        <v>39150000</v>
      </c>
      <c r="BU151" s="5">
        <v>35194000</v>
      </c>
    </row>
    <row r="152" spans="1:73" x14ac:dyDescent="0.2">
      <c r="A152" s="11" t="s">
        <v>389</v>
      </c>
      <c r="B152" s="11" t="s">
        <v>389</v>
      </c>
      <c r="C152" s="11" t="s">
        <v>181</v>
      </c>
      <c r="D152" s="11" t="s">
        <v>181</v>
      </c>
      <c r="E152" s="11" t="s">
        <v>181</v>
      </c>
      <c r="F152" s="11" t="s">
        <v>390</v>
      </c>
      <c r="G152" s="11" t="s">
        <v>391</v>
      </c>
      <c r="H152" s="11" t="s">
        <v>391</v>
      </c>
      <c r="I152" s="11" t="s">
        <v>392</v>
      </c>
      <c r="J152" s="15">
        <v>2</v>
      </c>
      <c r="K152" s="15">
        <v>4</v>
      </c>
      <c r="L152" s="15">
        <v>4</v>
      </c>
      <c r="M152" s="15">
        <v>4</v>
      </c>
      <c r="N152">
        <v>4</v>
      </c>
      <c r="O152">
        <v>3</v>
      </c>
      <c r="P152">
        <v>2</v>
      </c>
      <c r="Q152">
        <v>1</v>
      </c>
      <c r="R152">
        <v>1</v>
      </c>
      <c r="S152">
        <v>1</v>
      </c>
      <c r="T152">
        <v>2</v>
      </c>
      <c r="U152">
        <v>3</v>
      </c>
      <c r="V152">
        <v>4</v>
      </c>
      <c r="W152">
        <v>3</v>
      </c>
      <c r="X152">
        <v>2</v>
      </c>
      <c r="Y152">
        <v>1</v>
      </c>
      <c r="Z152">
        <v>1</v>
      </c>
      <c r="AA152">
        <v>1</v>
      </c>
      <c r="AB152">
        <v>2</v>
      </c>
      <c r="AC152">
        <v>3</v>
      </c>
      <c r="AD152">
        <v>4</v>
      </c>
      <c r="AE152">
        <v>3</v>
      </c>
      <c r="AF152">
        <v>2</v>
      </c>
      <c r="AG152">
        <v>1</v>
      </c>
      <c r="AH152">
        <v>1</v>
      </c>
      <c r="AI152">
        <v>1</v>
      </c>
      <c r="AJ152">
        <v>2</v>
      </c>
      <c r="AK152">
        <v>3</v>
      </c>
      <c r="AL152" s="11">
        <v>3.7</v>
      </c>
      <c r="AM152" s="11">
        <v>3.7</v>
      </c>
      <c r="AN152" s="11">
        <v>3.7</v>
      </c>
      <c r="AO152" s="11">
        <v>282.39</v>
      </c>
      <c r="AP152" s="11">
        <v>2850</v>
      </c>
      <c r="AQ152" s="11" t="s">
        <v>393</v>
      </c>
      <c r="AR152" s="11">
        <v>0</v>
      </c>
      <c r="AS152" s="11">
        <v>37.274999999999999</v>
      </c>
      <c r="AT152" t="s">
        <v>77</v>
      </c>
      <c r="AU152" t="s">
        <v>77</v>
      </c>
      <c r="AV152" t="s">
        <v>84</v>
      </c>
      <c r="AW152" t="s">
        <v>84</v>
      </c>
      <c r="AX152" t="s">
        <v>84</v>
      </c>
      <c r="AY152" t="s">
        <v>84</v>
      </c>
      <c r="AZ152" t="s">
        <v>84</v>
      </c>
      <c r="BA152" t="s">
        <v>84</v>
      </c>
      <c r="BB152">
        <v>3.7</v>
      </c>
      <c r="BC152">
        <v>2.9</v>
      </c>
      <c r="BD152">
        <v>2.2000000000000002</v>
      </c>
      <c r="BE152">
        <v>0.5</v>
      </c>
      <c r="BF152">
        <v>0.5</v>
      </c>
      <c r="BG152">
        <v>1.7</v>
      </c>
      <c r="BH152">
        <v>2.2000000000000002</v>
      </c>
      <c r="BI152">
        <v>2.9</v>
      </c>
      <c r="BJ152" s="11">
        <v>70322000</v>
      </c>
      <c r="BK152" s="11">
        <f t="shared" si="6"/>
        <v>10.072998670892547</v>
      </c>
      <c r="BL152" s="11">
        <f t="shared" si="7"/>
        <v>0.21254593175853018</v>
      </c>
      <c r="BM152" s="18">
        <f t="shared" si="8"/>
        <v>47.392102909484571</v>
      </c>
      <c r="BN152" s="3">
        <v>26927000</v>
      </c>
      <c r="BO152" s="3">
        <v>22335000</v>
      </c>
      <c r="BP152" s="2">
        <v>3879100</v>
      </c>
      <c r="BQ152" s="2">
        <v>1011400</v>
      </c>
      <c r="BR152" s="4">
        <v>1204800</v>
      </c>
      <c r="BS152" s="4">
        <v>1629500</v>
      </c>
      <c r="BT152" s="5">
        <v>4641300</v>
      </c>
      <c r="BU152" s="5">
        <v>8693700</v>
      </c>
    </row>
    <row r="153" spans="1:73" x14ac:dyDescent="0.2">
      <c r="A153" s="11" t="s">
        <v>334</v>
      </c>
      <c r="B153" s="11" t="s">
        <v>335</v>
      </c>
      <c r="C153" s="11" t="s">
        <v>336</v>
      </c>
      <c r="D153" s="11" t="s">
        <v>337</v>
      </c>
      <c r="E153" s="11" t="s">
        <v>338</v>
      </c>
      <c r="F153" s="11" t="s">
        <v>339</v>
      </c>
      <c r="G153" s="11" t="s">
        <v>340</v>
      </c>
      <c r="H153" s="11" t="s">
        <v>340</v>
      </c>
      <c r="I153" s="11" t="s">
        <v>341</v>
      </c>
      <c r="J153" s="15">
        <v>5</v>
      </c>
      <c r="K153" s="15">
        <v>29</v>
      </c>
      <c r="L153" s="15">
        <v>10</v>
      </c>
      <c r="M153" s="15">
        <v>5</v>
      </c>
      <c r="N153">
        <v>26</v>
      </c>
      <c r="O153">
        <v>26</v>
      </c>
      <c r="P153">
        <v>20</v>
      </c>
      <c r="Q153">
        <v>21</v>
      </c>
      <c r="R153">
        <v>18</v>
      </c>
      <c r="S153">
        <v>17</v>
      </c>
      <c r="T153">
        <v>24</v>
      </c>
      <c r="U153">
        <v>26</v>
      </c>
      <c r="V153">
        <v>9</v>
      </c>
      <c r="W153">
        <v>10</v>
      </c>
      <c r="X153">
        <v>6</v>
      </c>
      <c r="Y153">
        <v>6</v>
      </c>
      <c r="Z153">
        <v>5</v>
      </c>
      <c r="AA153">
        <v>3</v>
      </c>
      <c r="AB153">
        <v>7</v>
      </c>
      <c r="AC153">
        <v>8</v>
      </c>
      <c r="AD153">
        <v>5</v>
      </c>
      <c r="AE153">
        <v>5</v>
      </c>
      <c r="AF153">
        <v>2</v>
      </c>
      <c r="AG153">
        <v>2</v>
      </c>
      <c r="AH153">
        <v>2</v>
      </c>
      <c r="AI153">
        <v>1</v>
      </c>
      <c r="AJ153">
        <v>3</v>
      </c>
      <c r="AK153">
        <v>3</v>
      </c>
      <c r="AL153" s="11">
        <v>48.1</v>
      </c>
      <c r="AM153" s="11">
        <v>21.5</v>
      </c>
      <c r="AN153" s="11">
        <v>12.3</v>
      </c>
      <c r="AO153" s="11">
        <v>48.104999999999997</v>
      </c>
      <c r="AP153" s="11">
        <v>432</v>
      </c>
      <c r="AQ153" s="11" t="s">
        <v>342</v>
      </c>
      <c r="AR153" s="11">
        <v>0</v>
      </c>
      <c r="AS153" s="11">
        <v>63.485999999999997</v>
      </c>
      <c r="AT153" t="s">
        <v>77</v>
      </c>
      <c r="AU153" t="s">
        <v>77</v>
      </c>
      <c r="AV153" t="s">
        <v>77</v>
      </c>
      <c r="AW153" t="s">
        <v>77</v>
      </c>
      <c r="AX153" t="s">
        <v>84</v>
      </c>
      <c r="AY153" t="s">
        <v>77</v>
      </c>
      <c r="AZ153" t="s">
        <v>77</v>
      </c>
      <c r="BA153" t="s">
        <v>77</v>
      </c>
      <c r="BB153">
        <v>45.1</v>
      </c>
      <c r="BC153">
        <v>44.9</v>
      </c>
      <c r="BD153">
        <v>35.200000000000003</v>
      </c>
      <c r="BE153">
        <v>35.200000000000003</v>
      </c>
      <c r="BF153">
        <v>30.8</v>
      </c>
      <c r="BG153">
        <v>29.4</v>
      </c>
      <c r="BH153">
        <v>38.200000000000003</v>
      </c>
      <c r="BI153">
        <v>43.5</v>
      </c>
      <c r="BJ153" s="11">
        <v>298280000</v>
      </c>
      <c r="BK153" s="11">
        <f t="shared" si="6"/>
        <v>8.9962599345488545</v>
      </c>
      <c r="BL153" s="11">
        <f t="shared" si="7"/>
        <v>0.21718602272946533</v>
      </c>
      <c r="BM153" s="18">
        <f t="shared" si="8"/>
        <v>41.421910220046328</v>
      </c>
      <c r="BN153" s="3">
        <v>112470000</v>
      </c>
      <c r="BO153" s="3">
        <v>99203000</v>
      </c>
      <c r="BP153" s="2">
        <v>12406000</v>
      </c>
      <c r="BQ153" s="2">
        <v>11123000</v>
      </c>
      <c r="BR153" s="4">
        <v>6270900</v>
      </c>
      <c r="BS153" s="4">
        <v>4985200</v>
      </c>
      <c r="BT153" s="5">
        <v>21014000</v>
      </c>
      <c r="BU153" s="5">
        <v>30813000</v>
      </c>
    </row>
    <row r="154" spans="1:73" x14ac:dyDescent="0.2">
      <c r="A154" s="11" t="s">
        <v>2514</v>
      </c>
      <c r="B154" s="11" t="s">
        <v>2514</v>
      </c>
      <c r="C154" s="11">
        <v>1</v>
      </c>
      <c r="D154" s="11">
        <v>1</v>
      </c>
      <c r="E154" s="11">
        <v>1</v>
      </c>
      <c r="F154" s="11" t="s">
        <v>2515</v>
      </c>
      <c r="G154" s="11" t="s">
        <v>2516</v>
      </c>
      <c r="H154" s="11" t="s">
        <v>2516</v>
      </c>
      <c r="I154" s="11" t="s">
        <v>2517</v>
      </c>
      <c r="J154" s="15">
        <v>1</v>
      </c>
      <c r="K154" s="15">
        <v>1</v>
      </c>
      <c r="L154" s="15">
        <v>1</v>
      </c>
      <c r="M154" s="15">
        <v>1</v>
      </c>
      <c r="N154">
        <v>1</v>
      </c>
      <c r="O154">
        <v>1</v>
      </c>
      <c r="P154">
        <v>0</v>
      </c>
      <c r="Q154">
        <v>1</v>
      </c>
      <c r="R154">
        <v>0</v>
      </c>
      <c r="S154">
        <v>0</v>
      </c>
      <c r="T154">
        <v>0</v>
      </c>
      <c r="U154">
        <v>0</v>
      </c>
      <c r="V154">
        <v>1</v>
      </c>
      <c r="W154">
        <v>1</v>
      </c>
      <c r="X154">
        <v>0</v>
      </c>
      <c r="Y154">
        <v>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1</v>
      </c>
      <c r="AF154">
        <v>0</v>
      </c>
      <c r="AG154">
        <v>1</v>
      </c>
      <c r="AH154">
        <v>0</v>
      </c>
      <c r="AI154">
        <v>0</v>
      </c>
      <c r="AJ154">
        <v>0</v>
      </c>
      <c r="AK154">
        <v>0</v>
      </c>
      <c r="AL154" s="11">
        <v>6.5</v>
      </c>
      <c r="AM154" s="11">
        <v>6.5</v>
      </c>
      <c r="AN154" s="11">
        <v>6.5</v>
      </c>
      <c r="AO154" s="11">
        <v>24.942</v>
      </c>
      <c r="AP154" s="11">
        <v>215</v>
      </c>
      <c r="AQ154" s="11">
        <v>215</v>
      </c>
      <c r="AR154" s="11">
        <v>1.2407E-3</v>
      </c>
      <c r="AS154" s="11">
        <v>6.3253000000000004</v>
      </c>
      <c r="AT154" t="s">
        <v>77</v>
      </c>
      <c r="AU154" t="s">
        <v>84</v>
      </c>
      <c r="AW154" t="s">
        <v>84</v>
      </c>
      <c r="BB154">
        <v>6.5</v>
      </c>
      <c r="BC154">
        <v>6.5</v>
      </c>
      <c r="BD154">
        <v>0</v>
      </c>
      <c r="BE154">
        <v>6.5</v>
      </c>
      <c r="BF154">
        <v>0</v>
      </c>
      <c r="BG154">
        <v>0</v>
      </c>
      <c r="BH154">
        <v>0</v>
      </c>
      <c r="BI154">
        <v>0</v>
      </c>
      <c r="BJ154" s="11">
        <v>7112600</v>
      </c>
      <c r="BK154" s="11">
        <f t="shared" si="6"/>
        <v>40.249143135515077</v>
      </c>
      <c r="BL154" s="11">
        <f t="shared" si="7"/>
        <v>1</v>
      </c>
      <c r="BM154" s="18">
        <f t="shared" si="8"/>
        <v>40.249143135515077</v>
      </c>
      <c r="BN154" s="3">
        <v>3628800</v>
      </c>
      <c r="BO154" s="3">
        <v>3311400</v>
      </c>
      <c r="BP154" s="2">
        <v>1</v>
      </c>
      <c r="BQ154" s="2">
        <v>172430</v>
      </c>
      <c r="BR154" s="4">
        <v>1</v>
      </c>
      <c r="BS154" s="4">
        <v>1</v>
      </c>
      <c r="BT154" s="5">
        <v>1</v>
      </c>
      <c r="BU154" s="5">
        <v>1</v>
      </c>
    </row>
    <row r="155" spans="1:73" x14ac:dyDescent="0.2">
      <c r="A155" s="11" t="s">
        <v>160</v>
      </c>
      <c r="B155" s="11" t="s">
        <v>161</v>
      </c>
      <c r="C155" s="11" t="s">
        <v>162</v>
      </c>
      <c r="D155" s="11" t="s">
        <v>163</v>
      </c>
      <c r="E155" s="11" t="s">
        <v>164</v>
      </c>
      <c r="F155" s="11" t="s">
        <v>165</v>
      </c>
      <c r="G155" s="11" t="s">
        <v>166</v>
      </c>
      <c r="H155" s="11" t="s">
        <v>166</v>
      </c>
      <c r="I155" s="11" t="s">
        <v>167</v>
      </c>
      <c r="J155" s="15">
        <v>6</v>
      </c>
      <c r="K155" s="15">
        <v>35</v>
      </c>
      <c r="L155" s="15">
        <v>24</v>
      </c>
      <c r="M155" s="15">
        <v>3</v>
      </c>
      <c r="N155">
        <v>33</v>
      </c>
      <c r="O155">
        <v>32</v>
      </c>
      <c r="P155">
        <v>28</v>
      </c>
      <c r="Q155">
        <v>28</v>
      </c>
      <c r="R155">
        <v>21</v>
      </c>
      <c r="S155">
        <v>24</v>
      </c>
      <c r="T155">
        <v>33</v>
      </c>
      <c r="U155">
        <v>33</v>
      </c>
      <c r="V155">
        <v>23</v>
      </c>
      <c r="W155">
        <v>22</v>
      </c>
      <c r="X155">
        <v>19</v>
      </c>
      <c r="Y155">
        <v>19</v>
      </c>
      <c r="Z155">
        <v>11</v>
      </c>
      <c r="AA155">
        <v>14</v>
      </c>
      <c r="AB155">
        <v>22</v>
      </c>
      <c r="AC155">
        <v>22</v>
      </c>
      <c r="AD155">
        <v>3</v>
      </c>
      <c r="AE155">
        <v>3</v>
      </c>
      <c r="AF155">
        <v>1</v>
      </c>
      <c r="AG155">
        <v>1</v>
      </c>
      <c r="AH155">
        <v>2</v>
      </c>
      <c r="AI155">
        <v>2</v>
      </c>
      <c r="AJ155">
        <v>3</v>
      </c>
      <c r="AK155">
        <v>3</v>
      </c>
      <c r="AL155" s="11">
        <v>65</v>
      </c>
      <c r="AM155" s="11">
        <v>53.8</v>
      </c>
      <c r="AN155" s="11">
        <v>9.3000000000000007</v>
      </c>
      <c r="AO155" s="11">
        <v>51.621000000000002</v>
      </c>
      <c r="AP155" s="11">
        <v>472</v>
      </c>
      <c r="AQ155" s="11" t="s">
        <v>168</v>
      </c>
      <c r="AR155" s="11">
        <v>0</v>
      </c>
      <c r="AS155" s="11">
        <v>323.31</v>
      </c>
      <c r="AT155" t="s">
        <v>77</v>
      </c>
      <c r="AU155" t="s">
        <v>77</v>
      </c>
      <c r="AV155" t="s">
        <v>77</v>
      </c>
      <c r="AW155" t="s">
        <v>77</v>
      </c>
      <c r="AX155" t="s">
        <v>77</v>
      </c>
      <c r="AY155" t="s">
        <v>77</v>
      </c>
      <c r="AZ155" t="s">
        <v>77</v>
      </c>
      <c r="BA155" t="s">
        <v>77</v>
      </c>
      <c r="BB155">
        <v>64.400000000000006</v>
      </c>
      <c r="BC155">
        <v>62.1</v>
      </c>
      <c r="BD155">
        <v>53</v>
      </c>
      <c r="BE155">
        <v>53</v>
      </c>
      <c r="BF155">
        <v>35.4</v>
      </c>
      <c r="BG155">
        <v>43.9</v>
      </c>
      <c r="BH155">
        <v>61.4</v>
      </c>
      <c r="BI155">
        <v>61.9</v>
      </c>
      <c r="BJ155" s="11">
        <v>3757600000</v>
      </c>
      <c r="BK155" s="11">
        <f t="shared" si="6"/>
        <v>3.965187979705997</v>
      </c>
      <c r="BL155" s="11">
        <f t="shared" si="7"/>
        <v>0.10700765058726339</v>
      </c>
      <c r="BM155" s="18">
        <f t="shared" si="8"/>
        <v>37.055182110296279</v>
      </c>
      <c r="BN155" s="3">
        <v>793930000</v>
      </c>
      <c r="BO155" s="3">
        <v>730090000</v>
      </c>
      <c r="BP155" s="2">
        <v>193970000</v>
      </c>
      <c r="BQ155" s="2">
        <v>190380000</v>
      </c>
      <c r="BR155" s="4">
        <v>80581000</v>
      </c>
      <c r="BS155" s="4">
        <v>98171000</v>
      </c>
      <c r="BT155" s="5">
        <v>867890000</v>
      </c>
      <c r="BU155" s="5">
        <v>802570000</v>
      </c>
    </row>
    <row r="156" spans="1:73" x14ac:dyDescent="0.2">
      <c r="A156" s="11" t="s">
        <v>1159</v>
      </c>
      <c r="B156" s="11" t="s">
        <v>1159</v>
      </c>
      <c r="C156" s="11">
        <v>3</v>
      </c>
      <c r="D156" s="11">
        <v>3</v>
      </c>
      <c r="E156" s="11">
        <v>3</v>
      </c>
      <c r="F156" s="11" t="s">
        <v>1160</v>
      </c>
      <c r="G156" s="11" t="s">
        <v>1161</v>
      </c>
      <c r="H156" s="11" t="s">
        <v>1161</v>
      </c>
      <c r="I156" s="11" t="s">
        <v>1162</v>
      </c>
      <c r="J156" s="15">
        <v>1</v>
      </c>
      <c r="K156" s="15">
        <v>3</v>
      </c>
      <c r="L156" s="15">
        <v>3</v>
      </c>
      <c r="M156" s="15">
        <v>3</v>
      </c>
      <c r="N156">
        <v>3</v>
      </c>
      <c r="O156">
        <v>3</v>
      </c>
      <c r="P156">
        <v>1</v>
      </c>
      <c r="Q156">
        <v>1</v>
      </c>
      <c r="R156">
        <v>0</v>
      </c>
      <c r="S156">
        <v>0</v>
      </c>
      <c r="T156">
        <v>0</v>
      </c>
      <c r="U156">
        <v>0</v>
      </c>
      <c r="V156">
        <v>3</v>
      </c>
      <c r="W156">
        <v>3</v>
      </c>
      <c r="X156">
        <v>1</v>
      </c>
      <c r="Y156">
        <v>1</v>
      </c>
      <c r="Z156">
        <v>0</v>
      </c>
      <c r="AA156">
        <v>0</v>
      </c>
      <c r="AB156">
        <v>0</v>
      </c>
      <c r="AC156">
        <v>0</v>
      </c>
      <c r="AD156">
        <v>3</v>
      </c>
      <c r="AE156">
        <v>3</v>
      </c>
      <c r="AF156">
        <v>1</v>
      </c>
      <c r="AG156">
        <v>1</v>
      </c>
      <c r="AH156">
        <v>0</v>
      </c>
      <c r="AI156">
        <v>0</v>
      </c>
      <c r="AJ156">
        <v>0</v>
      </c>
      <c r="AK156">
        <v>0</v>
      </c>
      <c r="AL156" s="11">
        <v>11.1</v>
      </c>
      <c r="AM156" s="11">
        <v>11.1</v>
      </c>
      <c r="AN156" s="11">
        <v>11.1</v>
      </c>
      <c r="AO156" s="11">
        <v>36.375</v>
      </c>
      <c r="AP156" s="11">
        <v>323</v>
      </c>
      <c r="AQ156" s="11">
        <v>323</v>
      </c>
      <c r="AR156" s="11">
        <v>0</v>
      </c>
      <c r="AS156" s="11">
        <v>19.146999999999998</v>
      </c>
      <c r="AT156" t="s">
        <v>77</v>
      </c>
      <c r="AU156" t="s">
        <v>77</v>
      </c>
      <c r="AV156" t="s">
        <v>84</v>
      </c>
      <c r="AW156" t="s">
        <v>84</v>
      </c>
      <c r="BB156">
        <v>11.1</v>
      </c>
      <c r="BC156">
        <v>11.1</v>
      </c>
      <c r="BD156">
        <v>5</v>
      </c>
      <c r="BE156">
        <v>2.8</v>
      </c>
      <c r="BF156">
        <v>0</v>
      </c>
      <c r="BG156">
        <v>0</v>
      </c>
      <c r="BH156">
        <v>0</v>
      </c>
      <c r="BI156">
        <v>0</v>
      </c>
      <c r="BJ156" s="11">
        <v>11022000</v>
      </c>
      <c r="BK156" s="11">
        <f t="shared" si="6"/>
        <v>35.886211512717537</v>
      </c>
      <c r="BL156" s="11">
        <f t="shared" si="7"/>
        <v>1</v>
      </c>
      <c r="BM156" s="18">
        <f t="shared" si="8"/>
        <v>35.886211512717537</v>
      </c>
      <c r="BN156" s="3">
        <v>5497600</v>
      </c>
      <c r="BO156" s="3">
        <v>5225200</v>
      </c>
      <c r="BP156" s="2">
        <v>195300</v>
      </c>
      <c r="BQ156" s="2">
        <v>103500</v>
      </c>
      <c r="BR156" s="4">
        <v>1</v>
      </c>
      <c r="BS156" s="4">
        <v>1</v>
      </c>
      <c r="BT156" s="5">
        <v>1</v>
      </c>
      <c r="BU156" s="5">
        <v>1</v>
      </c>
    </row>
    <row r="157" spans="1:73" x14ac:dyDescent="0.2">
      <c r="A157" s="11" t="s">
        <v>2628</v>
      </c>
      <c r="B157" s="11" t="s">
        <v>2629</v>
      </c>
      <c r="C157" s="11" t="s">
        <v>2630</v>
      </c>
      <c r="D157" s="11" t="s">
        <v>2630</v>
      </c>
      <c r="E157" s="11" t="s">
        <v>2630</v>
      </c>
      <c r="F157" s="11" t="s">
        <v>2631</v>
      </c>
      <c r="G157" s="11" t="s">
        <v>2632</v>
      </c>
      <c r="H157" s="11" t="s">
        <v>2632</v>
      </c>
      <c r="I157" s="11" t="s">
        <v>2633</v>
      </c>
      <c r="J157" s="15">
        <v>2</v>
      </c>
      <c r="K157" s="15">
        <v>5</v>
      </c>
      <c r="L157" s="15">
        <v>5</v>
      </c>
      <c r="M157" s="15">
        <v>5</v>
      </c>
      <c r="N157">
        <v>4</v>
      </c>
      <c r="O157">
        <v>5</v>
      </c>
      <c r="P157">
        <v>2</v>
      </c>
      <c r="Q157">
        <v>3</v>
      </c>
      <c r="R157">
        <v>2</v>
      </c>
      <c r="S157">
        <v>2</v>
      </c>
      <c r="T157">
        <v>5</v>
      </c>
      <c r="U157">
        <v>4</v>
      </c>
      <c r="V157">
        <v>4</v>
      </c>
      <c r="W157">
        <v>5</v>
      </c>
      <c r="X157">
        <v>2</v>
      </c>
      <c r="Y157">
        <v>3</v>
      </c>
      <c r="Z157">
        <v>2</v>
      </c>
      <c r="AA157">
        <v>2</v>
      </c>
      <c r="AB157">
        <v>5</v>
      </c>
      <c r="AC157">
        <v>4</v>
      </c>
      <c r="AD157">
        <v>4</v>
      </c>
      <c r="AE157">
        <v>5</v>
      </c>
      <c r="AF157">
        <v>2</v>
      </c>
      <c r="AG157">
        <v>3</v>
      </c>
      <c r="AH157">
        <v>2</v>
      </c>
      <c r="AI157">
        <v>2</v>
      </c>
      <c r="AJ157">
        <v>5</v>
      </c>
      <c r="AK157">
        <v>4</v>
      </c>
      <c r="AL157" s="11">
        <v>45.9</v>
      </c>
      <c r="AM157" s="11">
        <v>45.9</v>
      </c>
      <c r="AN157" s="11">
        <v>45.9</v>
      </c>
      <c r="AO157" s="11">
        <v>15.164</v>
      </c>
      <c r="AP157" s="11">
        <v>135</v>
      </c>
      <c r="AQ157" s="11" t="s">
        <v>2634</v>
      </c>
      <c r="AR157" s="11">
        <v>0</v>
      </c>
      <c r="AS157" s="11">
        <v>66.569999999999993</v>
      </c>
      <c r="AT157" t="s">
        <v>77</v>
      </c>
      <c r="AU157" t="s">
        <v>77</v>
      </c>
      <c r="AV157" t="s">
        <v>77</v>
      </c>
      <c r="AW157" t="s">
        <v>84</v>
      </c>
      <c r="AX157" t="s">
        <v>77</v>
      </c>
      <c r="AY157" t="s">
        <v>84</v>
      </c>
      <c r="AZ157" t="s">
        <v>77</v>
      </c>
      <c r="BA157" t="s">
        <v>77</v>
      </c>
      <c r="BB157">
        <v>39.299999999999997</v>
      </c>
      <c r="BC157">
        <v>45.9</v>
      </c>
      <c r="BD157">
        <v>13.3</v>
      </c>
      <c r="BE157">
        <v>20</v>
      </c>
      <c r="BF157">
        <v>13.3</v>
      </c>
      <c r="BG157">
        <v>13.3</v>
      </c>
      <c r="BH157">
        <v>45.9</v>
      </c>
      <c r="BI157">
        <v>30.4</v>
      </c>
      <c r="BJ157" s="11">
        <v>113880000</v>
      </c>
      <c r="BK157" s="11">
        <f t="shared" si="6"/>
        <v>5.3067793200563269</v>
      </c>
      <c r="BL157" s="11">
        <f t="shared" si="7"/>
        <v>0.15422295392526106</v>
      </c>
      <c r="BM157" s="18">
        <f t="shared" si="8"/>
        <v>34.409789107191386</v>
      </c>
      <c r="BN157" s="3">
        <v>26202000</v>
      </c>
      <c r="BO157" s="3">
        <v>26558000</v>
      </c>
      <c r="BP157" s="2">
        <v>3595500</v>
      </c>
      <c r="BQ157" s="2">
        <v>6346500</v>
      </c>
      <c r="BR157" s="4">
        <v>3595100</v>
      </c>
      <c r="BS157" s="4">
        <v>3243300</v>
      </c>
      <c r="BT157" s="5">
        <v>22736000</v>
      </c>
      <c r="BU157" s="5">
        <v>21605000</v>
      </c>
    </row>
    <row r="158" spans="1:73" x14ac:dyDescent="0.2">
      <c r="A158" s="11" t="s">
        <v>3041</v>
      </c>
      <c r="B158" s="11" t="s">
        <v>3041</v>
      </c>
      <c r="C158" s="11">
        <v>1</v>
      </c>
      <c r="D158" s="11">
        <v>1</v>
      </c>
      <c r="E158" s="11">
        <v>1</v>
      </c>
      <c r="F158" s="11" t="s">
        <v>3042</v>
      </c>
      <c r="G158" s="11" t="s">
        <v>3042</v>
      </c>
      <c r="H158" s="11" t="s">
        <v>3042</v>
      </c>
      <c r="I158" s="11" t="s">
        <v>3043</v>
      </c>
      <c r="J158" s="15">
        <v>1</v>
      </c>
      <c r="K158" s="15">
        <v>1</v>
      </c>
      <c r="L158" s="15">
        <v>1</v>
      </c>
      <c r="M158" s="15">
        <v>1</v>
      </c>
      <c r="N158">
        <v>1</v>
      </c>
      <c r="O158">
        <v>1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1</v>
      </c>
      <c r="W158">
        <v>1</v>
      </c>
      <c r="X158">
        <v>1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1</v>
      </c>
      <c r="AF158">
        <v>1</v>
      </c>
      <c r="AG158">
        <v>0</v>
      </c>
      <c r="AH158">
        <v>0</v>
      </c>
      <c r="AI158">
        <v>0</v>
      </c>
      <c r="AJ158">
        <v>0</v>
      </c>
      <c r="AK158">
        <v>0</v>
      </c>
      <c r="AL158" s="11">
        <v>17.3</v>
      </c>
      <c r="AM158" s="11">
        <v>17.3</v>
      </c>
      <c r="AN158" s="11">
        <v>17.3</v>
      </c>
      <c r="AO158" s="11">
        <v>9.0714000000000006</v>
      </c>
      <c r="AP158" s="11">
        <v>81</v>
      </c>
      <c r="AQ158" s="11">
        <v>81</v>
      </c>
      <c r="AR158" s="11">
        <v>0</v>
      </c>
      <c r="AS158" s="11">
        <v>7.0224000000000002</v>
      </c>
      <c r="AT158" t="s">
        <v>77</v>
      </c>
      <c r="AU158" t="s">
        <v>77</v>
      </c>
      <c r="AV158" t="s">
        <v>84</v>
      </c>
      <c r="BB158">
        <v>17.3</v>
      </c>
      <c r="BC158">
        <v>17.3</v>
      </c>
      <c r="BD158">
        <v>17.3</v>
      </c>
      <c r="BE158">
        <v>0</v>
      </c>
      <c r="BF158">
        <v>0</v>
      </c>
      <c r="BG158">
        <v>0</v>
      </c>
      <c r="BH158">
        <v>0</v>
      </c>
      <c r="BI158">
        <v>0</v>
      </c>
      <c r="BJ158" s="11">
        <v>10959000</v>
      </c>
      <c r="BK158" s="11">
        <f t="shared" si="6"/>
        <v>33.238461514429162</v>
      </c>
      <c r="BL158" s="11">
        <f t="shared" si="7"/>
        <v>1</v>
      </c>
      <c r="BM158" s="18">
        <f t="shared" si="8"/>
        <v>33.238461514429162</v>
      </c>
      <c r="BN158" s="3">
        <v>4422800</v>
      </c>
      <c r="BO158" s="3">
        <v>6216200</v>
      </c>
      <c r="BP158" s="2">
        <v>320080</v>
      </c>
      <c r="BQ158" s="2">
        <v>1</v>
      </c>
      <c r="BR158" s="4">
        <v>1</v>
      </c>
      <c r="BS158" s="4">
        <v>1</v>
      </c>
      <c r="BT158" s="5">
        <v>1</v>
      </c>
      <c r="BU158" s="5">
        <v>1</v>
      </c>
    </row>
    <row r="159" spans="1:73" x14ac:dyDescent="0.2">
      <c r="A159" s="11" t="s">
        <v>2149</v>
      </c>
      <c r="B159" s="11" t="s">
        <v>2149</v>
      </c>
      <c r="C159" s="11">
        <v>1</v>
      </c>
      <c r="D159" s="11">
        <v>1</v>
      </c>
      <c r="E159" s="11">
        <v>1</v>
      </c>
      <c r="F159" s="11" t="s">
        <v>2150</v>
      </c>
      <c r="G159" s="11" t="s">
        <v>2151</v>
      </c>
      <c r="H159" s="11" t="s">
        <v>2151</v>
      </c>
      <c r="I159" s="11" t="s">
        <v>2152</v>
      </c>
      <c r="J159" s="15">
        <v>1</v>
      </c>
      <c r="K159" s="15">
        <v>1</v>
      </c>
      <c r="L159" s="15">
        <v>1</v>
      </c>
      <c r="M159" s="15">
        <v>1</v>
      </c>
      <c r="N159">
        <v>1</v>
      </c>
      <c r="O159">
        <v>1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1</v>
      </c>
      <c r="W159">
        <v>1</v>
      </c>
      <c r="X159">
        <v>1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>
        <v>1</v>
      </c>
      <c r="AG159">
        <v>0</v>
      </c>
      <c r="AH159">
        <v>0</v>
      </c>
      <c r="AI159">
        <v>0</v>
      </c>
      <c r="AJ159">
        <v>0</v>
      </c>
      <c r="AK159">
        <v>0</v>
      </c>
      <c r="AL159" s="11">
        <v>6.7</v>
      </c>
      <c r="AM159" s="11">
        <v>6.7</v>
      </c>
      <c r="AN159" s="11">
        <v>6.7</v>
      </c>
      <c r="AO159" s="11">
        <v>24.327000000000002</v>
      </c>
      <c r="AP159" s="11">
        <v>224</v>
      </c>
      <c r="AQ159" s="11">
        <v>224</v>
      </c>
      <c r="AR159" s="11">
        <v>5.8548000000000003E-3</v>
      </c>
      <c r="AS159" s="11">
        <v>6.0602999999999998</v>
      </c>
      <c r="AT159" t="s">
        <v>84</v>
      </c>
      <c r="AU159" t="s">
        <v>77</v>
      </c>
      <c r="AV159" t="s">
        <v>84</v>
      </c>
      <c r="BB159">
        <v>6.7</v>
      </c>
      <c r="BC159">
        <v>6.7</v>
      </c>
      <c r="BD159">
        <v>6.7</v>
      </c>
      <c r="BE159">
        <v>0</v>
      </c>
      <c r="BF159">
        <v>0</v>
      </c>
      <c r="BG159">
        <v>0</v>
      </c>
      <c r="BH159">
        <v>0</v>
      </c>
      <c r="BI159">
        <v>0</v>
      </c>
      <c r="BJ159" s="11">
        <v>2305200</v>
      </c>
      <c r="BK159" s="11">
        <f t="shared" si="6"/>
        <v>32.093891321513169</v>
      </c>
      <c r="BL159" s="11">
        <f t="shared" si="7"/>
        <v>1</v>
      </c>
      <c r="BM159" s="18">
        <f t="shared" si="8"/>
        <v>32.093891321513169</v>
      </c>
      <c r="BN159" s="3">
        <v>1173900</v>
      </c>
      <c r="BO159" s="3">
        <v>1061600</v>
      </c>
      <c r="BP159" s="2">
        <v>69654</v>
      </c>
      <c r="BQ159" s="2">
        <v>1</v>
      </c>
      <c r="BR159" s="4">
        <v>1</v>
      </c>
      <c r="BS159" s="4">
        <v>1</v>
      </c>
      <c r="BT159" s="5">
        <v>1</v>
      </c>
      <c r="BU159" s="5">
        <v>1</v>
      </c>
    </row>
    <row r="160" spans="1:73" x14ac:dyDescent="0.2">
      <c r="A160" s="11" t="s">
        <v>1096</v>
      </c>
      <c r="B160" s="11" t="s">
        <v>1096</v>
      </c>
      <c r="C160" s="11">
        <v>3</v>
      </c>
      <c r="D160" s="11">
        <v>3</v>
      </c>
      <c r="E160" s="11">
        <v>3</v>
      </c>
      <c r="F160" s="11" t="s">
        <v>1097</v>
      </c>
      <c r="G160" s="11" t="s">
        <v>1098</v>
      </c>
      <c r="H160" s="11" t="s">
        <v>1098</v>
      </c>
      <c r="I160" s="11" t="s">
        <v>1099</v>
      </c>
      <c r="J160" s="15">
        <v>1</v>
      </c>
      <c r="K160" s="15">
        <v>3</v>
      </c>
      <c r="L160" s="15">
        <v>3</v>
      </c>
      <c r="M160" s="15">
        <v>3</v>
      </c>
      <c r="N160">
        <v>3</v>
      </c>
      <c r="O160">
        <v>3</v>
      </c>
      <c r="P160">
        <v>0</v>
      </c>
      <c r="Q160">
        <v>0</v>
      </c>
      <c r="R160">
        <v>1</v>
      </c>
      <c r="S160">
        <v>0</v>
      </c>
      <c r="T160">
        <v>0</v>
      </c>
      <c r="U160">
        <v>0</v>
      </c>
      <c r="V160">
        <v>3</v>
      </c>
      <c r="W160">
        <v>3</v>
      </c>
      <c r="X160">
        <v>0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3</v>
      </c>
      <c r="AE160">
        <v>3</v>
      </c>
      <c r="AF160">
        <v>0</v>
      </c>
      <c r="AG160">
        <v>0</v>
      </c>
      <c r="AH160">
        <v>1</v>
      </c>
      <c r="AI160">
        <v>0</v>
      </c>
      <c r="AJ160">
        <v>0</v>
      </c>
      <c r="AK160">
        <v>0</v>
      </c>
      <c r="AL160" s="11">
        <v>10</v>
      </c>
      <c r="AM160" s="11">
        <v>10</v>
      </c>
      <c r="AN160" s="11">
        <v>10</v>
      </c>
      <c r="AO160" s="11">
        <v>68.995999999999995</v>
      </c>
      <c r="AP160" s="11">
        <v>647</v>
      </c>
      <c r="AQ160" s="11">
        <v>647</v>
      </c>
      <c r="AR160" s="11">
        <v>0</v>
      </c>
      <c r="AS160" s="11">
        <v>19.396999999999998</v>
      </c>
      <c r="AT160" t="s">
        <v>77</v>
      </c>
      <c r="AU160" t="s">
        <v>77</v>
      </c>
      <c r="AX160" t="s">
        <v>84</v>
      </c>
      <c r="BB160">
        <v>10</v>
      </c>
      <c r="BC160">
        <v>10</v>
      </c>
      <c r="BD160">
        <v>0</v>
      </c>
      <c r="BE160">
        <v>0</v>
      </c>
      <c r="BF160">
        <v>2.2999999999999998</v>
      </c>
      <c r="BG160">
        <v>0</v>
      </c>
      <c r="BH160">
        <v>0</v>
      </c>
      <c r="BI160">
        <v>0</v>
      </c>
      <c r="BJ160" s="11">
        <v>9566300</v>
      </c>
      <c r="BK160" s="11">
        <f t="shared" si="6"/>
        <v>4637400</v>
      </c>
      <c r="BL160" s="11">
        <f t="shared" si="7"/>
        <v>145765.5</v>
      </c>
      <c r="BM160" s="18">
        <f t="shared" si="8"/>
        <v>31.814112392850159</v>
      </c>
      <c r="BN160" s="3">
        <v>4260500</v>
      </c>
      <c r="BO160" s="3">
        <v>5014300</v>
      </c>
      <c r="BP160" s="2">
        <v>1</v>
      </c>
      <c r="BQ160" s="2">
        <v>1</v>
      </c>
      <c r="BR160" s="4">
        <v>291530</v>
      </c>
      <c r="BS160" s="4">
        <v>1</v>
      </c>
      <c r="BT160" s="5">
        <v>1</v>
      </c>
      <c r="BU160" s="5">
        <v>1</v>
      </c>
    </row>
    <row r="161" spans="1:73" x14ac:dyDescent="0.2">
      <c r="A161" s="11" t="s">
        <v>1256</v>
      </c>
      <c r="B161" s="11" t="s">
        <v>1256</v>
      </c>
      <c r="C161" s="11">
        <v>3</v>
      </c>
      <c r="D161" s="11">
        <v>3</v>
      </c>
      <c r="E161" s="11">
        <v>3</v>
      </c>
      <c r="F161" s="11" t="s">
        <v>1257</v>
      </c>
      <c r="G161" s="11" t="s">
        <v>1258</v>
      </c>
      <c r="H161" s="11" t="s">
        <v>1258</v>
      </c>
      <c r="I161" s="11" t="s">
        <v>1259</v>
      </c>
      <c r="J161" s="15">
        <v>1</v>
      </c>
      <c r="K161" s="15">
        <v>3</v>
      </c>
      <c r="L161" s="15">
        <v>3</v>
      </c>
      <c r="M161" s="15">
        <v>3</v>
      </c>
      <c r="N161">
        <v>2</v>
      </c>
      <c r="O161">
        <v>3</v>
      </c>
      <c r="P161">
        <v>1</v>
      </c>
      <c r="Q161">
        <v>1</v>
      </c>
      <c r="R161">
        <v>0</v>
      </c>
      <c r="S161">
        <v>0</v>
      </c>
      <c r="T161">
        <v>0</v>
      </c>
      <c r="U161">
        <v>0</v>
      </c>
      <c r="V161">
        <v>2</v>
      </c>
      <c r="W161">
        <v>3</v>
      </c>
      <c r="X161">
        <v>1</v>
      </c>
      <c r="Y161">
        <v>1</v>
      </c>
      <c r="Z161">
        <v>0</v>
      </c>
      <c r="AA161">
        <v>0</v>
      </c>
      <c r="AB161">
        <v>0</v>
      </c>
      <c r="AC161">
        <v>0</v>
      </c>
      <c r="AD161">
        <v>2</v>
      </c>
      <c r="AE161">
        <v>3</v>
      </c>
      <c r="AF161">
        <v>1</v>
      </c>
      <c r="AG161">
        <v>1</v>
      </c>
      <c r="AH161">
        <v>0</v>
      </c>
      <c r="AI161">
        <v>0</v>
      </c>
      <c r="AJ161">
        <v>0</v>
      </c>
      <c r="AK161">
        <v>0</v>
      </c>
      <c r="AL161" s="11">
        <v>30.6</v>
      </c>
      <c r="AM161" s="11">
        <v>30.6</v>
      </c>
      <c r="AN161" s="11">
        <v>30.6</v>
      </c>
      <c r="AO161" s="11">
        <v>13.53</v>
      </c>
      <c r="AP161" s="11">
        <v>111</v>
      </c>
      <c r="AQ161" s="11">
        <v>111</v>
      </c>
      <c r="AR161" s="11">
        <v>0</v>
      </c>
      <c r="AS161" s="11">
        <v>17.161999999999999</v>
      </c>
      <c r="AT161" t="s">
        <v>77</v>
      </c>
      <c r="AU161" t="s">
        <v>77</v>
      </c>
      <c r="AV161" t="s">
        <v>84</v>
      </c>
      <c r="AW161" t="s">
        <v>84</v>
      </c>
      <c r="BB161">
        <v>18.899999999999999</v>
      </c>
      <c r="BC161">
        <v>30.6</v>
      </c>
      <c r="BD161">
        <v>11.7</v>
      </c>
      <c r="BE161">
        <v>11.7</v>
      </c>
      <c r="BF161">
        <v>0</v>
      </c>
      <c r="BG161">
        <v>0</v>
      </c>
      <c r="BH161">
        <v>0</v>
      </c>
      <c r="BI161">
        <v>0</v>
      </c>
      <c r="BJ161" s="11">
        <v>11723000</v>
      </c>
      <c r="BK161" s="11">
        <f t="shared" si="6"/>
        <v>31.35602108691452</v>
      </c>
      <c r="BL161" s="11">
        <f t="shared" si="7"/>
        <v>1</v>
      </c>
      <c r="BM161" s="18">
        <f t="shared" si="8"/>
        <v>31.35602108691452</v>
      </c>
      <c r="BN161" s="3">
        <v>4930500</v>
      </c>
      <c r="BO161" s="3">
        <v>6430100</v>
      </c>
      <c r="BP161" s="2">
        <v>206460</v>
      </c>
      <c r="BQ161" s="2">
        <v>155850</v>
      </c>
      <c r="BR161" s="4">
        <v>1</v>
      </c>
      <c r="BS161" s="4">
        <v>1</v>
      </c>
      <c r="BT161" s="5">
        <v>1</v>
      </c>
      <c r="BU161" s="5">
        <v>1</v>
      </c>
    </row>
    <row r="162" spans="1:73" x14ac:dyDescent="0.2">
      <c r="A162" s="11" t="s">
        <v>2819</v>
      </c>
      <c r="B162" s="11" t="s">
        <v>2819</v>
      </c>
      <c r="C162" s="11">
        <v>4</v>
      </c>
      <c r="D162" s="11">
        <v>4</v>
      </c>
      <c r="E162" s="11">
        <v>4</v>
      </c>
      <c r="F162" s="11" t="s">
        <v>2820</v>
      </c>
      <c r="G162" s="11" t="s">
        <v>2821</v>
      </c>
      <c r="H162" s="11" t="s">
        <v>2821</v>
      </c>
      <c r="I162" s="11" t="s">
        <v>2822</v>
      </c>
      <c r="J162" s="15">
        <v>1</v>
      </c>
      <c r="K162" s="15">
        <v>4</v>
      </c>
      <c r="L162" s="15">
        <v>4</v>
      </c>
      <c r="M162" s="15">
        <v>4</v>
      </c>
      <c r="N162">
        <v>4</v>
      </c>
      <c r="O162">
        <v>4</v>
      </c>
      <c r="P162">
        <v>2</v>
      </c>
      <c r="Q162">
        <v>2</v>
      </c>
      <c r="R162">
        <v>1</v>
      </c>
      <c r="S162">
        <v>0</v>
      </c>
      <c r="T162">
        <v>3</v>
      </c>
      <c r="U162">
        <v>1</v>
      </c>
      <c r="V162">
        <v>4</v>
      </c>
      <c r="W162">
        <v>4</v>
      </c>
      <c r="X162">
        <v>2</v>
      </c>
      <c r="Y162">
        <v>2</v>
      </c>
      <c r="Z162">
        <v>1</v>
      </c>
      <c r="AA162">
        <v>0</v>
      </c>
      <c r="AB162">
        <v>3</v>
      </c>
      <c r="AC162">
        <v>1</v>
      </c>
      <c r="AD162">
        <v>4</v>
      </c>
      <c r="AE162">
        <v>4</v>
      </c>
      <c r="AF162">
        <v>2</v>
      </c>
      <c r="AG162">
        <v>2</v>
      </c>
      <c r="AH162">
        <v>1</v>
      </c>
      <c r="AI162">
        <v>0</v>
      </c>
      <c r="AJ162">
        <v>3</v>
      </c>
      <c r="AK162">
        <v>1</v>
      </c>
      <c r="AL162" s="11">
        <v>3</v>
      </c>
      <c r="AM162" s="11">
        <v>3</v>
      </c>
      <c r="AN162" s="11">
        <v>3</v>
      </c>
      <c r="AO162" s="11">
        <v>152.1</v>
      </c>
      <c r="AP162" s="11">
        <v>1488</v>
      </c>
      <c r="AQ162" s="11">
        <v>1488</v>
      </c>
      <c r="AR162" s="11">
        <v>0</v>
      </c>
      <c r="AS162" s="11">
        <v>23.358000000000001</v>
      </c>
      <c r="AT162" t="s">
        <v>77</v>
      </c>
      <c r="AU162" t="s">
        <v>77</v>
      </c>
      <c r="AV162" t="s">
        <v>84</v>
      </c>
      <c r="AW162" t="s">
        <v>84</v>
      </c>
      <c r="AX162" t="s">
        <v>84</v>
      </c>
      <c r="AZ162" t="s">
        <v>84</v>
      </c>
      <c r="BA162" t="s">
        <v>84</v>
      </c>
      <c r="BB162">
        <v>3</v>
      </c>
      <c r="BC162">
        <v>3</v>
      </c>
      <c r="BD162">
        <v>1.4</v>
      </c>
      <c r="BE162">
        <v>1.4</v>
      </c>
      <c r="BF162">
        <v>0.7</v>
      </c>
      <c r="BG162">
        <v>0</v>
      </c>
      <c r="BH162">
        <v>2.4</v>
      </c>
      <c r="BI162">
        <v>0.7</v>
      </c>
      <c r="BJ162" s="11">
        <v>27070000</v>
      </c>
      <c r="BK162" s="11">
        <f t="shared" si="6"/>
        <v>8.8711465046590856</v>
      </c>
      <c r="BL162" s="11">
        <f t="shared" si="7"/>
        <v>0.28947882458310231</v>
      </c>
      <c r="BM162" s="18">
        <f t="shared" si="8"/>
        <v>30.645234646903837</v>
      </c>
      <c r="BN162" s="3">
        <v>11136000</v>
      </c>
      <c r="BO162" s="3">
        <v>10475000</v>
      </c>
      <c r="BP162" s="2">
        <v>1004300</v>
      </c>
      <c r="BQ162" s="2">
        <v>1431800</v>
      </c>
      <c r="BR162" s="4">
        <v>678740</v>
      </c>
      <c r="BS162" s="4">
        <v>1</v>
      </c>
      <c r="BT162" s="5">
        <v>1286200</v>
      </c>
      <c r="BU162" s="5">
        <v>1058500</v>
      </c>
    </row>
    <row r="163" spans="1:73" x14ac:dyDescent="0.2">
      <c r="A163" s="11" t="s">
        <v>285</v>
      </c>
      <c r="B163" s="11" t="s">
        <v>285</v>
      </c>
      <c r="C163" s="11" t="s">
        <v>286</v>
      </c>
      <c r="D163" s="11" t="s">
        <v>287</v>
      </c>
      <c r="E163" s="11" t="s">
        <v>192</v>
      </c>
      <c r="F163" s="11" t="s">
        <v>288</v>
      </c>
      <c r="G163" s="11" t="s">
        <v>289</v>
      </c>
      <c r="H163" s="11" t="s">
        <v>289</v>
      </c>
      <c r="I163" s="11" t="s">
        <v>290</v>
      </c>
      <c r="J163" s="15">
        <v>2</v>
      </c>
      <c r="K163" s="15">
        <v>47</v>
      </c>
      <c r="L163" s="15">
        <v>33</v>
      </c>
      <c r="M163" s="15">
        <v>9</v>
      </c>
      <c r="N163">
        <v>40</v>
      </c>
      <c r="O163">
        <v>38</v>
      </c>
      <c r="P163">
        <v>33</v>
      </c>
      <c r="Q163">
        <v>33</v>
      </c>
      <c r="R163">
        <v>32</v>
      </c>
      <c r="S163">
        <v>32</v>
      </c>
      <c r="T163">
        <v>44</v>
      </c>
      <c r="U163">
        <v>43</v>
      </c>
      <c r="V163">
        <v>30</v>
      </c>
      <c r="W163">
        <v>28</v>
      </c>
      <c r="X163">
        <v>23</v>
      </c>
      <c r="Y163">
        <v>23</v>
      </c>
      <c r="Z163">
        <v>22</v>
      </c>
      <c r="AA163">
        <v>22</v>
      </c>
      <c r="AB163">
        <v>30</v>
      </c>
      <c r="AC163">
        <v>29</v>
      </c>
      <c r="AD163">
        <v>8</v>
      </c>
      <c r="AE163">
        <v>8</v>
      </c>
      <c r="AF163">
        <v>7</v>
      </c>
      <c r="AG163">
        <v>8</v>
      </c>
      <c r="AH163">
        <v>7</v>
      </c>
      <c r="AI163">
        <v>5</v>
      </c>
      <c r="AJ163">
        <v>8</v>
      </c>
      <c r="AK163">
        <v>8</v>
      </c>
      <c r="AL163" s="11">
        <v>56.8</v>
      </c>
      <c r="AM163" s="11">
        <v>46.6</v>
      </c>
      <c r="AN163" s="11">
        <v>12.4</v>
      </c>
      <c r="AO163" s="11">
        <v>62.378</v>
      </c>
      <c r="AP163" s="11">
        <v>590</v>
      </c>
      <c r="AQ163" s="11" t="s">
        <v>291</v>
      </c>
      <c r="AR163" s="11">
        <v>0</v>
      </c>
      <c r="AS163" s="11">
        <v>323.31</v>
      </c>
      <c r="AT163" t="s">
        <v>77</v>
      </c>
      <c r="AU163" t="s">
        <v>77</v>
      </c>
      <c r="AV163" t="s">
        <v>77</v>
      </c>
      <c r="AW163" t="s">
        <v>77</v>
      </c>
      <c r="AX163" t="s">
        <v>77</v>
      </c>
      <c r="AY163" t="s">
        <v>77</v>
      </c>
      <c r="AZ163" t="s">
        <v>77</v>
      </c>
      <c r="BA163" t="s">
        <v>77</v>
      </c>
      <c r="BB163">
        <v>54.1</v>
      </c>
      <c r="BC163">
        <v>51.9</v>
      </c>
      <c r="BD163">
        <v>44.1</v>
      </c>
      <c r="BE163">
        <v>45.3</v>
      </c>
      <c r="BF163">
        <v>42.4</v>
      </c>
      <c r="BG163">
        <v>41.5</v>
      </c>
      <c r="BH163">
        <v>56.1</v>
      </c>
      <c r="BI163">
        <v>55.9</v>
      </c>
      <c r="BJ163" s="11">
        <v>6011400000</v>
      </c>
      <c r="BK163" s="11">
        <f t="shared" si="6"/>
        <v>7.1778044612755743</v>
      </c>
      <c r="BL163" s="11">
        <f t="shared" si="7"/>
        <v>0.25758771505526901</v>
      </c>
      <c r="BM163" s="18">
        <f t="shared" si="8"/>
        <v>27.865476658059865</v>
      </c>
      <c r="BN163" s="3">
        <v>2206400000</v>
      </c>
      <c r="BO163" s="3">
        <v>902020000</v>
      </c>
      <c r="BP163" s="2">
        <v>221980000</v>
      </c>
      <c r="BQ163" s="2">
        <v>211080000</v>
      </c>
      <c r="BR163" s="4">
        <v>232360000</v>
      </c>
      <c r="BS163" s="4">
        <v>273550000</v>
      </c>
      <c r="BT163" s="5">
        <v>976190000</v>
      </c>
      <c r="BU163" s="5">
        <v>987840000</v>
      </c>
    </row>
    <row r="164" spans="1:73" x14ac:dyDescent="0.2">
      <c r="A164" s="11" t="s">
        <v>2900</v>
      </c>
      <c r="B164" s="11" t="s">
        <v>2900</v>
      </c>
      <c r="C164" s="11">
        <v>4</v>
      </c>
      <c r="D164" s="11">
        <v>4</v>
      </c>
      <c r="E164" s="11">
        <v>4</v>
      </c>
      <c r="F164" s="11" t="s">
        <v>2901</v>
      </c>
      <c r="G164" s="11" t="s">
        <v>2902</v>
      </c>
      <c r="H164" s="11" t="s">
        <v>2902</v>
      </c>
      <c r="I164" s="11" t="s">
        <v>2903</v>
      </c>
      <c r="J164" s="15">
        <v>1</v>
      </c>
      <c r="K164" s="15">
        <v>4</v>
      </c>
      <c r="L164" s="15">
        <v>4</v>
      </c>
      <c r="M164" s="15">
        <v>4</v>
      </c>
      <c r="N164">
        <v>4</v>
      </c>
      <c r="O164">
        <v>3</v>
      </c>
      <c r="P164">
        <v>0</v>
      </c>
      <c r="Q164">
        <v>0</v>
      </c>
      <c r="R164">
        <v>1</v>
      </c>
      <c r="S164">
        <v>0</v>
      </c>
      <c r="T164">
        <v>0</v>
      </c>
      <c r="U164">
        <v>0</v>
      </c>
      <c r="V164">
        <v>4</v>
      </c>
      <c r="W164">
        <v>3</v>
      </c>
      <c r="X164">
        <v>0</v>
      </c>
      <c r="Y164">
        <v>0</v>
      </c>
      <c r="Z164">
        <v>1</v>
      </c>
      <c r="AA164">
        <v>0</v>
      </c>
      <c r="AB164">
        <v>0</v>
      </c>
      <c r="AC164">
        <v>0</v>
      </c>
      <c r="AD164">
        <v>4</v>
      </c>
      <c r="AE164">
        <v>3</v>
      </c>
      <c r="AF164">
        <v>0</v>
      </c>
      <c r="AG164">
        <v>0</v>
      </c>
      <c r="AH164">
        <v>1</v>
      </c>
      <c r="AI164">
        <v>0</v>
      </c>
      <c r="AJ164">
        <v>0</v>
      </c>
      <c r="AK164">
        <v>0</v>
      </c>
      <c r="AL164" s="11">
        <v>10</v>
      </c>
      <c r="AM164" s="11">
        <v>10</v>
      </c>
      <c r="AN164" s="11">
        <v>10</v>
      </c>
      <c r="AO164" s="11">
        <v>59.378999999999998</v>
      </c>
      <c r="AP164" s="11">
        <v>530</v>
      </c>
      <c r="AQ164" s="11">
        <v>530</v>
      </c>
      <c r="AR164" s="11">
        <v>0</v>
      </c>
      <c r="AS164" s="11">
        <v>27.09</v>
      </c>
      <c r="AT164" t="s">
        <v>77</v>
      </c>
      <c r="AU164" t="s">
        <v>77</v>
      </c>
      <c r="AX164" t="s">
        <v>84</v>
      </c>
      <c r="BB164">
        <v>10</v>
      </c>
      <c r="BC164">
        <v>8.1</v>
      </c>
      <c r="BD164">
        <v>0</v>
      </c>
      <c r="BE164">
        <v>0</v>
      </c>
      <c r="BF164">
        <v>2.1</v>
      </c>
      <c r="BG164">
        <v>0</v>
      </c>
      <c r="BH164">
        <v>0</v>
      </c>
      <c r="BI164">
        <v>0</v>
      </c>
      <c r="BJ164" s="11">
        <v>12367000</v>
      </c>
      <c r="BK164" s="11">
        <f t="shared" si="6"/>
        <v>5959850</v>
      </c>
      <c r="BL164" s="11">
        <f t="shared" si="7"/>
        <v>223835.5</v>
      </c>
      <c r="BM164" s="18">
        <f t="shared" si="8"/>
        <v>26.626026702645468</v>
      </c>
      <c r="BN164" s="3">
        <v>6166700</v>
      </c>
      <c r="BO164" s="3">
        <v>5753000</v>
      </c>
      <c r="BP164" s="2">
        <v>1</v>
      </c>
      <c r="BQ164" s="2">
        <v>1</v>
      </c>
      <c r="BR164" s="4">
        <v>447670</v>
      </c>
      <c r="BS164" s="4">
        <v>1</v>
      </c>
      <c r="BT164" s="5">
        <v>1</v>
      </c>
      <c r="BU164" s="5">
        <v>1</v>
      </c>
    </row>
    <row r="165" spans="1:73" x14ac:dyDescent="0.2">
      <c r="A165" s="11" t="s">
        <v>3355</v>
      </c>
      <c r="B165" s="11" t="s">
        <v>3355</v>
      </c>
      <c r="C165" s="11">
        <v>4</v>
      </c>
      <c r="D165" s="11">
        <v>4</v>
      </c>
      <c r="E165" s="11">
        <v>4</v>
      </c>
      <c r="F165" s="11" t="s">
        <v>3356</v>
      </c>
      <c r="G165" s="11" t="s">
        <v>3357</v>
      </c>
      <c r="H165" s="11" t="s">
        <v>3357</v>
      </c>
      <c r="I165" s="11" t="s">
        <v>3358</v>
      </c>
      <c r="J165" s="15">
        <v>1</v>
      </c>
      <c r="K165" s="15">
        <v>4</v>
      </c>
      <c r="L165" s="15">
        <v>4</v>
      </c>
      <c r="M165" s="15">
        <v>4</v>
      </c>
      <c r="N165">
        <v>2</v>
      </c>
      <c r="O165">
        <v>4</v>
      </c>
      <c r="P165">
        <v>0</v>
      </c>
      <c r="Q165">
        <v>0</v>
      </c>
      <c r="R165">
        <v>1</v>
      </c>
      <c r="S165">
        <v>0</v>
      </c>
      <c r="T165">
        <v>0</v>
      </c>
      <c r="U165">
        <v>0</v>
      </c>
      <c r="V165">
        <v>2</v>
      </c>
      <c r="W165">
        <v>4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2</v>
      </c>
      <c r="AE165">
        <v>4</v>
      </c>
      <c r="AF165">
        <v>0</v>
      </c>
      <c r="AG165">
        <v>0</v>
      </c>
      <c r="AH165">
        <v>1</v>
      </c>
      <c r="AI165">
        <v>0</v>
      </c>
      <c r="AJ165">
        <v>0</v>
      </c>
      <c r="AK165">
        <v>0</v>
      </c>
      <c r="AL165" s="11">
        <v>12.9</v>
      </c>
      <c r="AM165" s="11">
        <v>12.9</v>
      </c>
      <c r="AN165" s="11">
        <v>12.9</v>
      </c>
      <c r="AO165" s="11">
        <v>46.649000000000001</v>
      </c>
      <c r="AP165" s="11">
        <v>411</v>
      </c>
      <c r="AQ165" s="11">
        <v>411</v>
      </c>
      <c r="AR165" s="11">
        <v>0</v>
      </c>
      <c r="AS165" s="11">
        <v>23.486999999999998</v>
      </c>
      <c r="AT165" t="s">
        <v>77</v>
      </c>
      <c r="AU165" t="s">
        <v>77</v>
      </c>
      <c r="AX165" t="s">
        <v>84</v>
      </c>
      <c r="BB165">
        <v>6.8</v>
      </c>
      <c r="BC165">
        <v>12.9</v>
      </c>
      <c r="BD165">
        <v>0</v>
      </c>
      <c r="BE165">
        <v>0</v>
      </c>
      <c r="BF165">
        <v>3.6</v>
      </c>
      <c r="BG165">
        <v>0</v>
      </c>
      <c r="BH165">
        <v>0</v>
      </c>
      <c r="BI165">
        <v>0</v>
      </c>
      <c r="BJ165" s="11">
        <v>12767000</v>
      </c>
      <c r="BK165" s="11">
        <f t="shared" si="6"/>
        <v>6147150</v>
      </c>
      <c r="BL165" s="11">
        <f t="shared" si="7"/>
        <v>236125.5</v>
      </c>
      <c r="BM165" s="18">
        <f t="shared" si="8"/>
        <v>26.03340172916521</v>
      </c>
      <c r="BN165" s="3">
        <v>4260800</v>
      </c>
      <c r="BO165" s="3">
        <v>8033500</v>
      </c>
      <c r="BP165" s="2">
        <v>1</v>
      </c>
      <c r="BQ165" s="2">
        <v>1</v>
      </c>
      <c r="BR165" s="4">
        <v>472250</v>
      </c>
      <c r="BS165" s="4">
        <v>1</v>
      </c>
      <c r="BT165" s="5">
        <v>1</v>
      </c>
      <c r="BU165" s="5">
        <v>1</v>
      </c>
    </row>
    <row r="166" spans="1:73" x14ac:dyDescent="0.2">
      <c r="A166" s="11" t="s">
        <v>3280</v>
      </c>
      <c r="B166" s="11" t="s">
        <v>3280</v>
      </c>
      <c r="C166" s="11">
        <v>2</v>
      </c>
      <c r="D166" s="11">
        <v>2</v>
      </c>
      <c r="E166" s="11">
        <v>2</v>
      </c>
      <c r="F166" s="11" t="s">
        <v>3281</v>
      </c>
      <c r="G166" s="11" t="s">
        <v>3282</v>
      </c>
      <c r="H166" s="11" t="s">
        <v>3282</v>
      </c>
      <c r="I166" s="11" t="s">
        <v>3283</v>
      </c>
      <c r="J166" s="15">
        <v>1</v>
      </c>
      <c r="K166" s="15">
        <v>2</v>
      </c>
      <c r="L166" s="15">
        <v>2</v>
      </c>
      <c r="M166" s="15">
        <v>2</v>
      </c>
      <c r="N166">
        <v>1</v>
      </c>
      <c r="O166">
        <v>2</v>
      </c>
      <c r="P166">
        <v>0</v>
      </c>
      <c r="Q166">
        <v>1</v>
      </c>
      <c r="R166">
        <v>0</v>
      </c>
      <c r="S166">
        <v>0</v>
      </c>
      <c r="T166">
        <v>0</v>
      </c>
      <c r="U166">
        <v>0</v>
      </c>
      <c r="V166">
        <v>1</v>
      </c>
      <c r="W166">
        <v>2</v>
      </c>
      <c r="X166">
        <v>0</v>
      </c>
      <c r="Y166">
        <v>1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2</v>
      </c>
      <c r="AF166">
        <v>0</v>
      </c>
      <c r="AG166">
        <v>1</v>
      </c>
      <c r="AH166">
        <v>0</v>
      </c>
      <c r="AI166">
        <v>0</v>
      </c>
      <c r="AJ166">
        <v>0</v>
      </c>
      <c r="AK166">
        <v>0</v>
      </c>
      <c r="AL166" s="11">
        <v>17.8</v>
      </c>
      <c r="AM166" s="11">
        <v>17.8</v>
      </c>
      <c r="AN166" s="11">
        <v>17.8</v>
      </c>
      <c r="AO166" s="11">
        <v>17.675999999999998</v>
      </c>
      <c r="AP166" s="11">
        <v>157</v>
      </c>
      <c r="AQ166" s="11">
        <v>157</v>
      </c>
      <c r="AR166" s="11">
        <v>0</v>
      </c>
      <c r="AS166" s="11">
        <v>12.021000000000001</v>
      </c>
      <c r="AT166" t="s">
        <v>77</v>
      </c>
      <c r="AU166" t="s">
        <v>77</v>
      </c>
      <c r="AW166" t="s">
        <v>84</v>
      </c>
      <c r="BB166">
        <v>11.5</v>
      </c>
      <c r="BC166">
        <v>17.8</v>
      </c>
      <c r="BD166">
        <v>0</v>
      </c>
      <c r="BE166">
        <v>11.5</v>
      </c>
      <c r="BF166">
        <v>0</v>
      </c>
      <c r="BG166">
        <v>0</v>
      </c>
      <c r="BH166">
        <v>0</v>
      </c>
      <c r="BI166">
        <v>0</v>
      </c>
      <c r="BJ166" s="11">
        <v>6201200</v>
      </c>
      <c r="BK166" s="11">
        <f t="shared" si="6"/>
        <v>24.793175304985837</v>
      </c>
      <c r="BL166" s="11">
        <f t="shared" si="7"/>
        <v>1</v>
      </c>
      <c r="BM166" s="18">
        <f t="shared" si="8"/>
        <v>24.793175304985837</v>
      </c>
      <c r="BN166" s="3">
        <v>1788200</v>
      </c>
      <c r="BO166" s="3">
        <v>4172600</v>
      </c>
      <c r="BP166" s="2">
        <v>1</v>
      </c>
      <c r="BQ166" s="2">
        <v>240420</v>
      </c>
      <c r="BR166" s="4">
        <v>1</v>
      </c>
      <c r="BS166" s="4">
        <v>1</v>
      </c>
      <c r="BT166" s="5">
        <v>1</v>
      </c>
      <c r="BU166" s="5">
        <v>1</v>
      </c>
    </row>
    <row r="167" spans="1:73" x14ac:dyDescent="0.2">
      <c r="A167" s="11" t="s">
        <v>2078</v>
      </c>
      <c r="B167" s="11" t="s">
        <v>2078</v>
      </c>
      <c r="C167" s="11">
        <v>8</v>
      </c>
      <c r="D167" s="11">
        <v>8</v>
      </c>
      <c r="E167" s="11">
        <v>8</v>
      </c>
      <c r="F167" s="11" t="s">
        <v>2079</v>
      </c>
      <c r="G167" s="11" t="s">
        <v>2080</v>
      </c>
      <c r="H167" s="11" t="s">
        <v>2080</v>
      </c>
      <c r="I167" s="11" t="s">
        <v>2081</v>
      </c>
      <c r="J167" s="15">
        <v>1</v>
      </c>
      <c r="K167" s="15">
        <v>8</v>
      </c>
      <c r="L167" s="15">
        <v>8</v>
      </c>
      <c r="M167" s="15">
        <v>8</v>
      </c>
      <c r="N167">
        <v>7</v>
      </c>
      <c r="O167">
        <v>8</v>
      </c>
      <c r="P167">
        <v>7</v>
      </c>
      <c r="Q167">
        <v>7</v>
      </c>
      <c r="R167">
        <v>2</v>
      </c>
      <c r="S167">
        <v>1</v>
      </c>
      <c r="T167">
        <v>6</v>
      </c>
      <c r="U167">
        <v>7</v>
      </c>
      <c r="V167">
        <v>7</v>
      </c>
      <c r="W167">
        <v>8</v>
      </c>
      <c r="X167">
        <v>7</v>
      </c>
      <c r="Y167">
        <v>7</v>
      </c>
      <c r="Z167">
        <v>2</v>
      </c>
      <c r="AA167">
        <v>1</v>
      </c>
      <c r="AB167">
        <v>6</v>
      </c>
      <c r="AC167">
        <v>7</v>
      </c>
      <c r="AD167">
        <v>7</v>
      </c>
      <c r="AE167">
        <v>8</v>
      </c>
      <c r="AF167">
        <v>7</v>
      </c>
      <c r="AG167">
        <v>7</v>
      </c>
      <c r="AH167">
        <v>2</v>
      </c>
      <c r="AI167">
        <v>1</v>
      </c>
      <c r="AJ167">
        <v>6</v>
      </c>
      <c r="AK167">
        <v>7</v>
      </c>
      <c r="AL167" s="11">
        <v>50</v>
      </c>
      <c r="AM167" s="11">
        <v>50</v>
      </c>
      <c r="AN167" s="11">
        <v>50</v>
      </c>
      <c r="AO167" s="11">
        <v>26.788</v>
      </c>
      <c r="AP167" s="11">
        <v>240</v>
      </c>
      <c r="AQ167" s="11">
        <v>240</v>
      </c>
      <c r="AR167" s="11">
        <v>0</v>
      </c>
      <c r="AS167" s="11">
        <v>68.350999999999999</v>
      </c>
      <c r="AT167" t="s">
        <v>77</v>
      </c>
      <c r="AU167" t="s">
        <v>77</v>
      </c>
      <c r="AV167" t="s">
        <v>77</v>
      </c>
      <c r="AW167" t="s">
        <v>77</v>
      </c>
      <c r="AX167" t="s">
        <v>84</v>
      </c>
      <c r="AY167" t="s">
        <v>84</v>
      </c>
      <c r="AZ167" t="s">
        <v>77</v>
      </c>
      <c r="BA167" t="s">
        <v>77</v>
      </c>
      <c r="BB167">
        <v>42.1</v>
      </c>
      <c r="BC167">
        <v>50</v>
      </c>
      <c r="BD167">
        <v>45.8</v>
      </c>
      <c r="BE167">
        <v>45.8</v>
      </c>
      <c r="BF167">
        <v>7.5</v>
      </c>
      <c r="BG167">
        <v>3.3</v>
      </c>
      <c r="BH167">
        <v>32.5</v>
      </c>
      <c r="BI167">
        <v>45.8</v>
      </c>
      <c r="BJ167" s="11">
        <v>161300000</v>
      </c>
      <c r="BK167" s="11">
        <f t="shared" si="6"/>
        <v>4.2910083419828551</v>
      </c>
      <c r="BL167" s="11">
        <f t="shared" si="7"/>
        <v>0.18125907917791945</v>
      </c>
      <c r="BM167" s="18">
        <f t="shared" si="8"/>
        <v>23.673342937877926</v>
      </c>
      <c r="BN167" s="3">
        <v>55293000</v>
      </c>
      <c r="BO167" s="3">
        <v>56329000</v>
      </c>
      <c r="BP167" s="2">
        <v>11992000</v>
      </c>
      <c r="BQ167" s="2">
        <v>14021000</v>
      </c>
      <c r="BR167" s="4">
        <v>2242200</v>
      </c>
      <c r="BS167" s="4">
        <v>1388800</v>
      </c>
      <c r="BT167" s="5">
        <v>9887100</v>
      </c>
      <c r="BU167" s="5">
        <v>10145000</v>
      </c>
    </row>
    <row r="168" spans="1:73" x14ac:dyDescent="0.2">
      <c r="A168" s="11" t="s">
        <v>1325</v>
      </c>
      <c r="B168" s="11" t="s">
        <v>1325</v>
      </c>
      <c r="C168" s="11">
        <v>4</v>
      </c>
      <c r="D168" s="11">
        <v>4</v>
      </c>
      <c r="E168" s="11">
        <v>4</v>
      </c>
      <c r="F168" s="11" t="s">
        <v>1326</v>
      </c>
      <c r="G168" s="11" t="s">
        <v>1327</v>
      </c>
      <c r="H168" s="11" t="s">
        <v>1327</v>
      </c>
      <c r="I168" s="11" t="s">
        <v>1328</v>
      </c>
      <c r="J168" s="15">
        <v>1</v>
      </c>
      <c r="K168" s="15">
        <v>4</v>
      </c>
      <c r="L168" s="15">
        <v>4</v>
      </c>
      <c r="M168" s="15">
        <v>4</v>
      </c>
      <c r="N168">
        <v>3</v>
      </c>
      <c r="O168">
        <v>4</v>
      </c>
      <c r="P168">
        <v>2</v>
      </c>
      <c r="Q168">
        <v>2</v>
      </c>
      <c r="R168">
        <v>1</v>
      </c>
      <c r="S168">
        <v>0</v>
      </c>
      <c r="T168">
        <v>2</v>
      </c>
      <c r="U168">
        <v>2</v>
      </c>
      <c r="V168">
        <v>3</v>
      </c>
      <c r="W168">
        <v>4</v>
      </c>
      <c r="X168">
        <v>2</v>
      </c>
      <c r="Y168">
        <v>2</v>
      </c>
      <c r="Z168">
        <v>1</v>
      </c>
      <c r="AA168">
        <v>0</v>
      </c>
      <c r="AB168">
        <v>2</v>
      </c>
      <c r="AC168">
        <v>2</v>
      </c>
      <c r="AD168">
        <v>3</v>
      </c>
      <c r="AE168">
        <v>4</v>
      </c>
      <c r="AF168">
        <v>2</v>
      </c>
      <c r="AG168">
        <v>2</v>
      </c>
      <c r="AH168">
        <v>1</v>
      </c>
      <c r="AI168">
        <v>0</v>
      </c>
      <c r="AJ168">
        <v>2</v>
      </c>
      <c r="AK168">
        <v>2</v>
      </c>
      <c r="AL168" s="11">
        <v>11.6</v>
      </c>
      <c r="AM168" s="11">
        <v>11.6</v>
      </c>
      <c r="AN168" s="11">
        <v>11.6</v>
      </c>
      <c r="AO168" s="11">
        <v>46.247</v>
      </c>
      <c r="AP168" s="11">
        <v>413</v>
      </c>
      <c r="AQ168" s="11">
        <v>413</v>
      </c>
      <c r="AR168" s="11">
        <v>0</v>
      </c>
      <c r="AS168" s="11">
        <v>22.780999999999999</v>
      </c>
      <c r="AT168" t="s">
        <v>77</v>
      </c>
      <c r="AU168" t="s">
        <v>77</v>
      </c>
      <c r="AV168" t="s">
        <v>84</v>
      </c>
      <c r="AW168" t="s">
        <v>84</v>
      </c>
      <c r="AX168" t="s">
        <v>84</v>
      </c>
      <c r="AZ168" t="s">
        <v>84</v>
      </c>
      <c r="BA168" t="s">
        <v>84</v>
      </c>
      <c r="BB168">
        <v>9.4</v>
      </c>
      <c r="BC168">
        <v>11.6</v>
      </c>
      <c r="BD168">
        <v>4.8</v>
      </c>
      <c r="BE168">
        <v>4.8</v>
      </c>
      <c r="BF168">
        <v>2.2000000000000002</v>
      </c>
      <c r="BG168">
        <v>0</v>
      </c>
      <c r="BH168">
        <v>4.8</v>
      </c>
      <c r="BI168">
        <v>4.8</v>
      </c>
      <c r="BJ168" s="11">
        <v>17954000</v>
      </c>
      <c r="BK168" s="11">
        <f t="shared" si="6"/>
        <v>7.7374442861737815</v>
      </c>
      <c r="BL168" s="11">
        <f t="shared" si="7"/>
        <v>0.33609697855750487</v>
      </c>
      <c r="BM168" s="18">
        <f t="shared" si="8"/>
        <v>23.021463386496752</v>
      </c>
      <c r="BN168" s="3">
        <v>6171300</v>
      </c>
      <c r="BO168" s="3">
        <v>7299900</v>
      </c>
      <c r="BP168" s="2">
        <v>866340</v>
      </c>
      <c r="BQ168" s="2">
        <v>874700</v>
      </c>
      <c r="BR168" s="4">
        <v>689670</v>
      </c>
      <c r="BS168" s="4">
        <v>1</v>
      </c>
      <c r="BT168" s="5">
        <v>1011500</v>
      </c>
      <c r="BU168" s="5">
        <v>1040500</v>
      </c>
    </row>
    <row r="169" spans="1:73" x14ac:dyDescent="0.2">
      <c r="A169" s="11" t="s">
        <v>3316</v>
      </c>
      <c r="B169" s="11" t="s">
        <v>3316</v>
      </c>
      <c r="C169" s="11">
        <v>5</v>
      </c>
      <c r="D169" s="11">
        <v>5</v>
      </c>
      <c r="E169" s="11">
        <v>5</v>
      </c>
      <c r="F169" s="11" t="s">
        <v>3317</v>
      </c>
      <c r="G169" s="11" t="s">
        <v>3318</v>
      </c>
      <c r="H169" s="11" t="s">
        <v>3318</v>
      </c>
      <c r="I169" s="11" t="s">
        <v>3319</v>
      </c>
      <c r="J169" s="15">
        <v>1</v>
      </c>
      <c r="K169" s="15">
        <v>5</v>
      </c>
      <c r="L169" s="15">
        <v>5</v>
      </c>
      <c r="M169" s="15">
        <v>5</v>
      </c>
      <c r="N169">
        <v>4</v>
      </c>
      <c r="O169">
        <v>5</v>
      </c>
      <c r="P169">
        <v>2</v>
      </c>
      <c r="Q169">
        <v>0</v>
      </c>
      <c r="R169">
        <v>2</v>
      </c>
      <c r="S169">
        <v>1</v>
      </c>
      <c r="T169">
        <v>2</v>
      </c>
      <c r="U169">
        <v>0</v>
      </c>
      <c r="V169">
        <v>4</v>
      </c>
      <c r="W169">
        <v>5</v>
      </c>
      <c r="X169">
        <v>2</v>
      </c>
      <c r="Y169">
        <v>0</v>
      </c>
      <c r="Z169">
        <v>2</v>
      </c>
      <c r="AA169">
        <v>1</v>
      </c>
      <c r="AB169">
        <v>2</v>
      </c>
      <c r="AC169">
        <v>0</v>
      </c>
      <c r="AD169">
        <v>4</v>
      </c>
      <c r="AE169">
        <v>5</v>
      </c>
      <c r="AF169">
        <v>2</v>
      </c>
      <c r="AG169">
        <v>0</v>
      </c>
      <c r="AH169">
        <v>2</v>
      </c>
      <c r="AI169">
        <v>1</v>
      </c>
      <c r="AJ169">
        <v>2</v>
      </c>
      <c r="AK169">
        <v>0</v>
      </c>
      <c r="AL169" s="11">
        <v>31</v>
      </c>
      <c r="AM169" s="11">
        <v>31</v>
      </c>
      <c r="AN169" s="11">
        <v>31</v>
      </c>
      <c r="AO169" s="11">
        <v>22.486999999999998</v>
      </c>
      <c r="AP169" s="11">
        <v>213</v>
      </c>
      <c r="AQ169" s="11">
        <v>213</v>
      </c>
      <c r="AR169" s="11">
        <v>0</v>
      </c>
      <c r="AS169" s="11">
        <v>33.170999999999999</v>
      </c>
      <c r="AT169" t="s">
        <v>77</v>
      </c>
      <c r="AU169" t="s">
        <v>77</v>
      </c>
      <c r="AV169" t="s">
        <v>84</v>
      </c>
      <c r="AX169" t="s">
        <v>84</v>
      </c>
      <c r="AY169" t="s">
        <v>84</v>
      </c>
      <c r="AZ169" t="s">
        <v>84</v>
      </c>
      <c r="BB169">
        <v>25.8</v>
      </c>
      <c r="BC169">
        <v>31</v>
      </c>
      <c r="BD169">
        <v>11.7</v>
      </c>
      <c r="BE169">
        <v>0</v>
      </c>
      <c r="BF169">
        <v>10.3</v>
      </c>
      <c r="BG169">
        <v>4.7</v>
      </c>
      <c r="BH169">
        <v>9.9</v>
      </c>
      <c r="BI169">
        <v>0</v>
      </c>
      <c r="BJ169" s="11">
        <v>44249000</v>
      </c>
      <c r="BK169" s="11">
        <f t="shared" si="6"/>
        <v>12.360944397400054</v>
      </c>
      <c r="BL169" s="11">
        <f t="shared" si="7"/>
        <v>0.53797809309205924</v>
      </c>
      <c r="BM169" s="18">
        <f t="shared" si="8"/>
        <v>22.976668671311192</v>
      </c>
      <c r="BN169" s="3">
        <v>13305000</v>
      </c>
      <c r="BO169" s="3">
        <v>14386000</v>
      </c>
      <c r="BP169" s="2">
        <v>2240200</v>
      </c>
      <c r="BQ169" s="2">
        <v>1</v>
      </c>
      <c r="BR169" s="4">
        <v>3532600</v>
      </c>
      <c r="BS169" s="4">
        <v>1475600</v>
      </c>
      <c r="BT169" s="5">
        <v>9309300</v>
      </c>
      <c r="BU169" s="5">
        <v>1</v>
      </c>
    </row>
    <row r="170" spans="1:73" x14ac:dyDescent="0.2">
      <c r="A170" s="11" t="s">
        <v>1381</v>
      </c>
      <c r="B170" s="11" t="s">
        <v>1381</v>
      </c>
      <c r="C170" s="11">
        <v>1</v>
      </c>
      <c r="D170" s="11">
        <v>1</v>
      </c>
      <c r="E170" s="11">
        <v>1</v>
      </c>
      <c r="F170" s="11" t="s">
        <v>1382</v>
      </c>
      <c r="G170" s="11" t="s">
        <v>1383</v>
      </c>
      <c r="H170" s="11" t="s">
        <v>1383</v>
      </c>
      <c r="I170" s="11" t="s">
        <v>1384</v>
      </c>
      <c r="J170" s="15">
        <v>1</v>
      </c>
      <c r="K170" s="15">
        <v>1</v>
      </c>
      <c r="L170" s="15">
        <v>1</v>
      </c>
      <c r="M170" s="15">
        <v>1</v>
      </c>
      <c r="N170">
        <v>1</v>
      </c>
      <c r="O170">
        <v>1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1</v>
      </c>
      <c r="W170">
        <v>1</v>
      </c>
      <c r="X170">
        <v>1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1</v>
      </c>
      <c r="AF170">
        <v>1</v>
      </c>
      <c r="AG170">
        <v>0</v>
      </c>
      <c r="AH170">
        <v>0</v>
      </c>
      <c r="AI170">
        <v>0</v>
      </c>
      <c r="AJ170">
        <v>0</v>
      </c>
      <c r="AK170">
        <v>0</v>
      </c>
      <c r="AL170" s="11">
        <v>12.1</v>
      </c>
      <c r="AM170" s="11">
        <v>12.1</v>
      </c>
      <c r="AN170" s="11">
        <v>12.1</v>
      </c>
      <c r="AO170" s="11">
        <v>22.167999999999999</v>
      </c>
      <c r="AP170" s="11">
        <v>206</v>
      </c>
      <c r="AQ170" s="11">
        <v>206</v>
      </c>
      <c r="AR170" s="11">
        <v>1.2562999999999999E-3</v>
      </c>
      <c r="AS170" s="11">
        <v>6.3777999999999997</v>
      </c>
      <c r="AT170" t="s">
        <v>84</v>
      </c>
      <c r="AU170" t="s">
        <v>77</v>
      </c>
      <c r="AV170" t="s">
        <v>84</v>
      </c>
      <c r="BB170">
        <v>12.1</v>
      </c>
      <c r="BC170">
        <v>12.1</v>
      </c>
      <c r="BD170">
        <v>12.1</v>
      </c>
      <c r="BE170">
        <v>0</v>
      </c>
      <c r="BF170">
        <v>0</v>
      </c>
      <c r="BG170">
        <v>0</v>
      </c>
      <c r="BH170">
        <v>0</v>
      </c>
      <c r="BI170">
        <v>0</v>
      </c>
      <c r="BJ170" s="11">
        <v>3614300</v>
      </c>
      <c r="BK170" s="11">
        <f t="shared" si="6"/>
        <v>21.014002838330867</v>
      </c>
      <c r="BL170" s="11">
        <f t="shared" si="7"/>
        <v>1</v>
      </c>
      <c r="BM170" s="18">
        <f t="shared" si="8"/>
        <v>21.014002838330867</v>
      </c>
      <c r="BN170" s="3">
        <v>2248500</v>
      </c>
      <c r="BO170" s="3">
        <v>1201600</v>
      </c>
      <c r="BP170" s="2">
        <v>164180</v>
      </c>
      <c r="BQ170" s="2">
        <v>1</v>
      </c>
      <c r="BR170" s="4">
        <v>1</v>
      </c>
      <c r="BS170" s="4">
        <v>1</v>
      </c>
      <c r="BT170" s="5">
        <v>1</v>
      </c>
      <c r="BU170" s="5">
        <v>1</v>
      </c>
    </row>
    <row r="171" spans="1:73" x14ac:dyDescent="0.2">
      <c r="A171" s="11" t="s">
        <v>133</v>
      </c>
      <c r="B171" s="11" t="s">
        <v>133</v>
      </c>
      <c r="C171" s="11" t="s">
        <v>134</v>
      </c>
      <c r="D171" s="11" t="s">
        <v>134</v>
      </c>
      <c r="E171" s="11" t="s">
        <v>134</v>
      </c>
      <c r="F171" s="11" t="s">
        <v>135</v>
      </c>
      <c r="G171" s="11" t="s">
        <v>136</v>
      </c>
      <c r="H171" s="11" t="s">
        <v>3929</v>
      </c>
      <c r="I171" s="11" t="s">
        <v>137</v>
      </c>
      <c r="J171" s="15">
        <v>3</v>
      </c>
      <c r="K171" s="15">
        <v>3</v>
      </c>
      <c r="L171" s="15">
        <v>3</v>
      </c>
      <c r="M171" s="15">
        <v>3</v>
      </c>
      <c r="N171">
        <v>3</v>
      </c>
      <c r="O171">
        <v>3</v>
      </c>
      <c r="P171">
        <v>1</v>
      </c>
      <c r="Q171">
        <v>1</v>
      </c>
      <c r="R171">
        <v>1</v>
      </c>
      <c r="S171">
        <v>0</v>
      </c>
      <c r="T171">
        <v>0</v>
      </c>
      <c r="U171">
        <v>1</v>
      </c>
      <c r="V171">
        <v>3</v>
      </c>
      <c r="W171">
        <v>3</v>
      </c>
      <c r="X171">
        <v>1</v>
      </c>
      <c r="Y171">
        <v>1</v>
      </c>
      <c r="Z171">
        <v>1</v>
      </c>
      <c r="AA171">
        <v>0</v>
      </c>
      <c r="AB171">
        <v>0</v>
      </c>
      <c r="AC171">
        <v>1</v>
      </c>
      <c r="AD171">
        <v>3</v>
      </c>
      <c r="AE171">
        <v>3</v>
      </c>
      <c r="AF171">
        <v>1</v>
      </c>
      <c r="AG171">
        <v>1</v>
      </c>
      <c r="AH171">
        <v>1</v>
      </c>
      <c r="AI171">
        <v>0</v>
      </c>
      <c r="AJ171">
        <v>0</v>
      </c>
      <c r="AK171">
        <v>1</v>
      </c>
      <c r="AL171" s="11">
        <v>6.5</v>
      </c>
      <c r="AM171" s="11">
        <v>6.5</v>
      </c>
      <c r="AN171" s="11">
        <v>6.5</v>
      </c>
      <c r="AO171" s="11">
        <v>61.511000000000003</v>
      </c>
      <c r="AP171" s="11">
        <v>558</v>
      </c>
      <c r="AQ171" s="11" t="s">
        <v>138</v>
      </c>
      <c r="AR171" s="11">
        <v>0</v>
      </c>
      <c r="AS171" s="11">
        <v>19.053999999999998</v>
      </c>
      <c r="AT171" t="s">
        <v>77</v>
      </c>
      <c r="AU171" t="s">
        <v>77</v>
      </c>
      <c r="AV171" t="s">
        <v>84</v>
      </c>
      <c r="AW171" t="s">
        <v>84</v>
      </c>
      <c r="AX171" t="s">
        <v>84</v>
      </c>
      <c r="BA171" t="s">
        <v>84</v>
      </c>
      <c r="BB171">
        <v>6.5</v>
      </c>
      <c r="BC171">
        <v>6.5</v>
      </c>
      <c r="BD171">
        <v>2.9</v>
      </c>
      <c r="BE171">
        <v>2.9</v>
      </c>
      <c r="BF171">
        <v>2</v>
      </c>
      <c r="BG171">
        <v>0</v>
      </c>
      <c r="BH171">
        <v>0</v>
      </c>
      <c r="BI171">
        <v>1.6</v>
      </c>
      <c r="BJ171" s="11">
        <v>17790000</v>
      </c>
      <c r="BK171" s="11">
        <f t="shared" si="6"/>
        <v>26.438749008008081</v>
      </c>
      <c r="BL171" s="11">
        <f t="shared" si="7"/>
        <v>1.2862464185923526</v>
      </c>
      <c r="BM171" s="18">
        <f t="shared" si="8"/>
        <v>20.554964138941763</v>
      </c>
      <c r="BN171" s="3">
        <v>7132500</v>
      </c>
      <c r="BO171" s="3">
        <v>7526200</v>
      </c>
      <c r="BP171" s="2">
        <v>270280</v>
      </c>
      <c r="BQ171" s="2">
        <v>284160</v>
      </c>
      <c r="BR171" s="4">
        <v>1449600</v>
      </c>
      <c r="BS171" s="4">
        <v>1</v>
      </c>
      <c r="BT171" s="5">
        <v>1</v>
      </c>
      <c r="BU171" s="5">
        <v>1127000</v>
      </c>
    </row>
    <row r="172" spans="1:73" x14ac:dyDescent="0.2">
      <c r="A172" s="11" t="s">
        <v>2277</v>
      </c>
      <c r="B172" s="11" t="s">
        <v>2277</v>
      </c>
      <c r="C172" s="11">
        <v>8</v>
      </c>
      <c r="D172" s="11">
        <v>5</v>
      </c>
      <c r="E172" s="11">
        <v>5</v>
      </c>
      <c r="F172" s="11" t="s">
        <v>2278</v>
      </c>
      <c r="G172" s="11" t="s">
        <v>2279</v>
      </c>
      <c r="H172" s="11" t="s">
        <v>2279</v>
      </c>
      <c r="I172" s="11" t="s">
        <v>2280</v>
      </c>
      <c r="J172" s="15">
        <v>1</v>
      </c>
      <c r="K172" s="15">
        <v>8</v>
      </c>
      <c r="L172" s="15">
        <v>5</v>
      </c>
      <c r="M172" s="15">
        <v>5</v>
      </c>
      <c r="N172">
        <v>7</v>
      </c>
      <c r="O172">
        <v>7</v>
      </c>
      <c r="P172">
        <v>5</v>
      </c>
      <c r="Q172">
        <v>5</v>
      </c>
      <c r="R172">
        <v>4</v>
      </c>
      <c r="S172">
        <v>5</v>
      </c>
      <c r="T172">
        <v>5</v>
      </c>
      <c r="U172">
        <v>6</v>
      </c>
      <c r="V172">
        <v>4</v>
      </c>
      <c r="W172">
        <v>4</v>
      </c>
      <c r="X172">
        <v>2</v>
      </c>
      <c r="Y172">
        <v>2</v>
      </c>
      <c r="Z172">
        <v>1</v>
      </c>
      <c r="AA172">
        <v>2</v>
      </c>
      <c r="AB172">
        <v>3</v>
      </c>
      <c r="AC172">
        <v>3</v>
      </c>
      <c r="AD172">
        <v>4</v>
      </c>
      <c r="AE172">
        <v>4</v>
      </c>
      <c r="AF172">
        <v>2</v>
      </c>
      <c r="AG172">
        <v>2</v>
      </c>
      <c r="AH172">
        <v>1</v>
      </c>
      <c r="AI172">
        <v>2</v>
      </c>
      <c r="AJ172">
        <v>3</v>
      </c>
      <c r="AK172">
        <v>3</v>
      </c>
      <c r="AL172" s="11">
        <v>36</v>
      </c>
      <c r="AM172" s="11">
        <v>25.1</v>
      </c>
      <c r="AN172" s="11">
        <v>25.1</v>
      </c>
      <c r="AO172" s="11">
        <v>28.302</v>
      </c>
      <c r="AP172" s="11">
        <v>247</v>
      </c>
      <c r="AQ172" s="11">
        <v>247</v>
      </c>
      <c r="AR172" s="11">
        <v>0</v>
      </c>
      <c r="AS172" s="11">
        <v>56.923000000000002</v>
      </c>
      <c r="AT172" t="s">
        <v>77</v>
      </c>
      <c r="AU172" t="s">
        <v>77</v>
      </c>
      <c r="AV172" t="s">
        <v>77</v>
      </c>
      <c r="AW172" t="s">
        <v>77</v>
      </c>
      <c r="AX172" t="s">
        <v>77</v>
      </c>
      <c r="AY172" t="s">
        <v>77</v>
      </c>
      <c r="AZ172" t="s">
        <v>84</v>
      </c>
      <c r="BA172" t="s">
        <v>84</v>
      </c>
      <c r="BB172">
        <v>32.4</v>
      </c>
      <c r="BC172">
        <v>32.4</v>
      </c>
      <c r="BD172">
        <v>20.2</v>
      </c>
      <c r="BE172">
        <v>20.2</v>
      </c>
      <c r="BF172">
        <v>15</v>
      </c>
      <c r="BG172">
        <v>20.6</v>
      </c>
      <c r="BH172">
        <v>20.6</v>
      </c>
      <c r="BI172">
        <v>24.3</v>
      </c>
      <c r="BJ172" s="11">
        <v>84492000</v>
      </c>
      <c r="BK172" s="11">
        <f t="shared" si="6"/>
        <v>10.865126712941139</v>
      </c>
      <c r="BL172" s="11">
        <f t="shared" si="7"/>
        <v>0.53081092951448039</v>
      </c>
      <c r="BM172" s="18">
        <f t="shared" si="8"/>
        <v>20.468920492799953</v>
      </c>
      <c r="BN172" s="3">
        <v>36625000</v>
      </c>
      <c r="BO172" s="3">
        <v>30214000</v>
      </c>
      <c r="BP172" s="2">
        <v>2870900</v>
      </c>
      <c r="BQ172" s="2">
        <v>3280800</v>
      </c>
      <c r="BR172" s="4">
        <v>1</v>
      </c>
      <c r="BS172" s="4">
        <v>3988300</v>
      </c>
      <c r="BT172" s="5">
        <v>3577300</v>
      </c>
      <c r="BU172" s="5">
        <v>3936300</v>
      </c>
    </row>
    <row r="173" spans="1:73" x14ac:dyDescent="0.2">
      <c r="A173" s="11" t="s">
        <v>2256</v>
      </c>
      <c r="B173" s="11" t="s">
        <v>2256</v>
      </c>
      <c r="C173" s="11" t="s">
        <v>518</v>
      </c>
      <c r="D173" s="11" t="s">
        <v>518</v>
      </c>
      <c r="E173" s="11" t="s">
        <v>518</v>
      </c>
      <c r="F173" s="11" t="s">
        <v>2257</v>
      </c>
      <c r="G173" s="11" t="s">
        <v>2258</v>
      </c>
      <c r="H173" s="11" t="s">
        <v>3975</v>
      </c>
      <c r="I173" s="11" t="s">
        <v>2259</v>
      </c>
      <c r="J173" s="15">
        <v>3</v>
      </c>
      <c r="K173" s="15">
        <v>2</v>
      </c>
      <c r="L173" s="15">
        <v>2</v>
      </c>
      <c r="M173" s="15">
        <v>2</v>
      </c>
      <c r="N173">
        <v>2</v>
      </c>
      <c r="O173">
        <v>2</v>
      </c>
      <c r="P173">
        <v>2</v>
      </c>
      <c r="Q173">
        <v>2</v>
      </c>
      <c r="R173">
        <v>1</v>
      </c>
      <c r="S173">
        <v>1</v>
      </c>
      <c r="T173">
        <v>2</v>
      </c>
      <c r="U173">
        <v>2</v>
      </c>
      <c r="V173">
        <v>2</v>
      </c>
      <c r="W173">
        <v>2</v>
      </c>
      <c r="X173">
        <v>2</v>
      </c>
      <c r="Y173">
        <v>2</v>
      </c>
      <c r="Z173">
        <v>1</v>
      </c>
      <c r="AA173">
        <v>1</v>
      </c>
      <c r="AB173">
        <v>2</v>
      </c>
      <c r="AC173">
        <v>2</v>
      </c>
      <c r="AD173">
        <v>2</v>
      </c>
      <c r="AE173">
        <v>2</v>
      </c>
      <c r="AF173">
        <v>2</v>
      </c>
      <c r="AG173">
        <v>2</v>
      </c>
      <c r="AH173">
        <v>1</v>
      </c>
      <c r="AI173">
        <v>1</v>
      </c>
      <c r="AJ173">
        <v>2</v>
      </c>
      <c r="AK173">
        <v>2</v>
      </c>
      <c r="AL173" s="11">
        <v>23.2</v>
      </c>
      <c r="AM173" s="11">
        <v>23.2</v>
      </c>
      <c r="AN173" s="11">
        <v>23.2</v>
      </c>
      <c r="AO173" s="11">
        <v>10.871</v>
      </c>
      <c r="AP173" s="11">
        <v>95</v>
      </c>
      <c r="AQ173" s="11" t="s">
        <v>2260</v>
      </c>
      <c r="AR173" s="11">
        <v>0</v>
      </c>
      <c r="AS173" s="11">
        <v>13.599</v>
      </c>
      <c r="AT173" t="s">
        <v>77</v>
      </c>
      <c r="AU173" t="s">
        <v>77</v>
      </c>
      <c r="AV173" t="s">
        <v>84</v>
      </c>
      <c r="AW173" t="s">
        <v>84</v>
      </c>
      <c r="AX173" t="s">
        <v>77</v>
      </c>
      <c r="AY173" t="s">
        <v>84</v>
      </c>
      <c r="AZ173" t="s">
        <v>84</v>
      </c>
      <c r="BA173" t="s">
        <v>84</v>
      </c>
      <c r="BB173">
        <v>23.2</v>
      </c>
      <c r="BC173">
        <v>23.2</v>
      </c>
      <c r="BD173">
        <v>23.2</v>
      </c>
      <c r="BE173">
        <v>23.2</v>
      </c>
      <c r="BF173">
        <v>12.6</v>
      </c>
      <c r="BG173">
        <v>10.5</v>
      </c>
      <c r="BH173">
        <v>23.2</v>
      </c>
      <c r="BI173">
        <v>23.2</v>
      </c>
      <c r="BJ173" s="11">
        <v>83640000</v>
      </c>
      <c r="BK173" s="11">
        <f t="shared" si="6"/>
        <v>6.406091370558376</v>
      </c>
      <c r="BL173" s="11">
        <f t="shared" si="7"/>
        <v>0.32087695102706576</v>
      </c>
      <c r="BM173" s="18">
        <f t="shared" si="8"/>
        <v>19.964323863255689</v>
      </c>
      <c r="BN173" s="3">
        <v>41624000</v>
      </c>
      <c r="BO173" s="3">
        <v>22107000</v>
      </c>
      <c r="BP173" s="2">
        <v>5605300</v>
      </c>
      <c r="BQ173" s="2">
        <v>4343200</v>
      </c>
      <c r="BR173" s="4">
        <v>1</v>
      </c>
      <c r="BS173" s="4">
        <v>2419700</v>
      </c>
      <c r="BT173" s="5">
        <v>3329500</v>
      </c>
      <c r="BU173" s="5">
        <v>4211400</v>
      </c>
    </row>
    <row r="174" spans="1:73" x14ac:dyDescent="0.2">
      <c r="A174" s="11" t="s">
        <v>1910</v>
      </c>
      <c r="B174" s="11" t="s">
        <v>1910</v>
      </c>
      <c r="C174" s="11">
        <v>2</v>
      </c>
      <c r="D174" s="11">
        <v>2</v>
      </c>
      <c r="E174" s="11">
        <v>2</v>
      </c>
      <c r="F174" s="11" t="s">
        <v>1911</v>
      </c>
      <c r="G174" s="11" t="s">
        <v>1912</v>
      </c>
      <c r="H174" s="11" t="s">
        <v>1912</v>
      </c>
      <c r="I174" s="11" t="s">
        <v>1913</v>
      </c>
      <c r="J174" s="15">
        <v>1</v>
      </c>
      <c r="K174" s="15">
        <v>2</v>
      </c>
      <c r="L174" s="15">
        <v>2</v>
      </c>
      <c r="M174" s="15">
        <v>2</v>
      </c>
      <c r="N174">
        <v>2</v>
      </c>
      <c r="O174">
        <v>2</v>
      </c>
      <c r="P174">
        <v>1</v>
      </c>
      <c r="Q174">
        <v>0</v>
      </c>
      <c r="R174">
        <v>0</v>
      </c>
      <c r="S174">
        <v>1</v>
      </c>
      <c r="T174">
        <v>1</v>
      </c>
      <c r="U174">
        <v>1</v>
      </c>
      <c r="V174">
        <v>2</v>
      </c>
      <c r="W174">
        <v>2</v>
      </c>
      <c r="X174">
        <v>1</v>
      </c>
      <c r="Y174">
        <v>0</v>
      </c>
      <c r="Z174">
        <v>0</v>
      </c>
      <c r="AA174">
        <v>1</v>
      </c>
      <c r="AB174">
        <v>1</v>
      </c>
      <c r="AC174">
        <v>1</v>
      </c>
      <c r="AD174">
        <v>2</v>
      </c>
      <c r="AE174">
        <v>2</v>
      </c>
      <c r="AF174">
        <v>1</v>
      </c>
      <c r="AG174">
        <v>0</v>
      </c>
      <c r="AH174">
        <v>0</v>
      </c>
      <c r="AI174">
        <v>1</v>
      </c>
      <c r="AJ174">
        <v>1</v>
      </c>
      <c r="AK174">
        <v>1</v>
      </c>
      <c r="AL174" s="11">
        <v>13.5</v>
      </c>
      <c r="AM174" s="11">
        <v>13.5</v>
      </c>
      <c r="AN174" s="11">
        <v>13.5</v>
      </c>
      <c r="AO174" s="11">
        <v>33.777000000000001</v>
      </c>
      <c r="AP174" s="11">
        <v>303</v>
      </c>
      <c r="AQ174" s="11">
        <v>303</v>
      </c>
      <c r="AR174" s="11">
        <v>0</v>
      </c>
      <c r="AS174" s="11">
        <v>11.311</v>
      </c>
      <c r="AT174" t="s">
        <v>77</v>
      </c>
      <c r="AU174" t="s">
        <v>77</v>
      </c>
      <c r="AV174" t="s">
        <v>84</v>
      </c>
      <c r="AY174" t="s">
        <v>84</v>
      </c>
      <c r="AZ174" t="s">
        <v>84</v>
      </c>
      <c r="BA174" t="s">
        <v>84</v>
      </c>
      <c r="BB174">
        <v>13.5</v>
      </c>
      <c r="BC174">
        <v>13.5</v>
      </c>
      <c r="BD174">
        <v>5.3</v>
      </c>
      <c r="BE174">
        <v>0</v>
      </c>
      <c r="BF174">
        <v>0</v>
      </c>
      <c r="BG174">
        <v>8.3000000000000007</v>
      </c>
      <c r="BH174">
        <v>5.3</v>
      </c>
      <c r="BI174">
        <v>5.3</v>
      </c>
      <c r="BJ174" s="11">
        <v>6625100</v>
      </c>
      <c r="BK174" s="11">
        <f t="shared" si="6"/>
        <v>32.233020383480643</v>
      </c>
      <c r="BL174" s="11">
        <f t="shared" si="7"/>
        <v>1.6653337233898915</v>
      </c>
      <c r="BM174" s="18">
        <f t="shared" si="8"/>
        <v>19.355291933840327</v>
      </c>
      <c r="BN174" s="3">
        <v>2979200</v>
      </c>
      <c r="BO174" s="3">
        <v>2297700</v>
      </c>
      <c r="BP174" s="2">
        <v>163710</v>
      </c>
      <c r="BQ174" s="2">
        <v>1</v>
      </c>
      <c r="BR174" s="4">
        <v>1</v>
      </c>
      <c r="BS174" s="4">
        <v>740040</v>
      </c>
      <c r="BT174" s="5">
        <v>163940</v>
      </c>
      <c r="BU174" s="5">
        <v>280440</v>
      </c>
    </row>
    <row r="175" spans="1:73" x14ac:dyDescent="0.2">
      <c r="A175" s="11" t="s">
        <v>606</v>
      </c>
      <c r="B175" s="11" t="s">
        <v>606</v>
      </c>
      <c r="C175" s="11">
        <v>3</v>
      </c>
      <c r="D175" s="11">
        <v>3</v>
      </c>
      <c r="E175" s="11">
        <v>3</v>
      </c>
      <c r="F175" s="11" t="s">
        <v>607</v>
      </c>
      <c r="G175" s="11" t="s">
        <v>608</v>
      </c>
      <c r="H175" s="11" t="s">
        <v>608</v>
      </c>
      <c r="I175" s="11" t="s">
        <v>609</v>
      </c>
      <c r="J175" s="15">
        <v>1</v>
      </c>
      <c r="K175" s="15">
        <v>3</v>
      </c>
      <c r="L175" s="15">
        <v>3</v>
      </c>
      <c r="M175" s="15">
        <v>3</v>
      </c>
      <c r="N175">
        <v>2</v>
      </c>
      <c r="O175">
        <v>2</v>
      </c>
      <c r="P175">
        <v>0</v>
      </c>
      <c r="Q175">
        <v>0</v>
      </c>
      <c r="R175">
        <v>1</v>
      </c>
      <c r="S175">
        <v>0</v>
      </c>
      <c r="T175">
        <v>0</v>
      </c>
      <c r="U175">
        <v>0</v>
      </c>
      <c r="V175">
        <v>2</v>
      </c>
      <c r="W175">
        <v>2</v>
      </c>
      <c r="X175">
        <v>0</v>
      </c>
      <c r="Y175">
        <v>0</v>
      </c>
      <c r="Z175">
        <v>1</v>
      </c>
      <c r="AA175">
        <v>0</v>
      </c>
      <c r="AB175">
        <v>0</v>
      </c>
      <c r="AC175">
        <v>0</v>
      </c>
      <c r="AD175">
        <v>2</v>
      </c>
      <c r="AE175">
        <v>2</v>
      </c>
      <c r="AF175">
        <v>0</v>
      </c>
      <c r="AG175">
        <v>0</v>
      </c>
      <c r="AH175">
        <v>1</v>
      </c>
      <c r="AI175">
        <v>0</v>
      </c>
      <c r="AJ175">
        <v>0</v>
      </c>
      <c r="AK175">
        <v>0</v>
      </c>
      <c r="AL175" s="11">
        <v>6.4</v>
      </c>
      <c r="AM175" s="11">
        <v>6.4</v>
      </c>
      <c r="AN175" s="11">
        <v>6.4</v>
      </c>
      <c r="AO175" s="11">
        <v>66.192999999999998</v>
      </c>
      <c r="AP175" s="11">
        <v>606</v>
      </c>
      <c r="AQ175" s="11">
        <v>606</v>
      </c>
      <c r="AR175" s="11">
        <v>0</v>
      </c>
      <c r="AS175" s="11">
        <v>17.545000000000002</v>
      </c>
      <c r="AT175" t="s">
        <v>77</v>
      </c>
      <c r="AU175" t="s">
        <v>77</v>
      </c>
      <c r="AX175" t="s">
        <v>84</v>
      </c>
      <c r="BB175">
        <v>5</v>
      </c>
      <c r="BC175">
        <v>2.8</v>
      </c>
      <c r="BD175">
        <v>0</v>
      </c>
      <c r="BE175">
        <v>0</v>
      </c>
      <c r="BF175">
        <v>1.5</v>
      </c>
      <c r="BG175">
        <v>0</v>
      </c>
      <c r="BH175">
        <v>0</v>
      </c>
      <c r="BI175">
        <v>0</v>
      </c>
      <c r="BJ175" s="11">
        <v>15098000</v>
      </c>
      <c r="BK175" s="11">
        <f t="shared" si="6"/>
        <v>7163950</v>
      </c>
      <c r="BL175" s="11">
        <f t="shared" si="7"/>
        <v>385080.5</v>
      </c>
      <c r="BM175" s="18">
        <f t="shared" si="8"/>
        <v>18.603772457966581</v>
      </c>
      <c r="BN175" s="3">
        <v>8419700</v>
      </c>
      <c r="BO175" s="3">
        <v>5908200</v>
      </c>
      <c r="BP175" s="2">
        <v>1</v>
      </c>
      <c r="BQ175" s="2">
        <v>1</v>
      </c>
      <c r="BR175" s="4">
        <v>770160</v>
      </c>
      <c r="BS175" s="4">
        <v>1</v>
      </c>
      <c r="BT175" s="5">
        <v>1</v>
      </c>
      <c r="BU175" s="5">
        <v>1</v>
      </c>
    </row>
    <row r="176" spans="1:73" x14ac:dyDescent="0.2">
      <c r="A176" s="11" t="s">
        <v>2178</v>
      </c>
      <c r="B176" s="11" t="s">
        <v>2178</v>
      </c>
      <c r="C176" s="11">
        <v>14</v>
      </c>
      <c r="D176" s="11">
        <v>14</v>
      </c>
      <c r="E176" s="11">
        <v>14</v>
      </c>
      <c r="F176" s="11" t="s">
        <v>2179</v>
      </c>
      <c r="G176" s="11" t="s">
        <v>2180</v>
      </c>
      <c r="H176" s="11" t="s">
        <v>2180</v>
      </c>
      <c r="I176" s="11" t="s">
        <v>2181</v>
      </c>
      <c r="J176" s="15">
        <v>1</v>
      </c>
      <c r="K176" s="15">
        <v>14</v>
      </c>
      <c r="L176" s="15">
        <v>14</v>
      </c>
      <c r="M176" s="15">
        <v>14</v>
      </c>
      <c r="N176">
        <v>13</v>
      </c>
      <c r="O176">
        <v>11</v>
      </c>
      <c r="P176">
        <v>11</v>
      </c>
      <c r="Q176">
        <v>11</v>
      </c>
      <c r="R176">
        <v>7</v>
      </c>
      <c r="S176">
        <v>8</v>
      </c>
      <c r="T176">
        <v>12</v>
      </c>
      <c r="U176">
        <v>13</v>
      </c>
      <c r="V176">
        <v>13</v>
      </c>
      <c r="W176">
        <v>11</v>
      </c>
      <c r="X176">
        <v>11</v>
      </c>
      <c r="Y176">
        <v>11</v>
      </c>
      <c r="Z176">
        <v>7</v>
      </c>
      <c r="AA176">
        <v>8</v>
      </c>
      <c r="AB176">
        <v>12</v>
      </c>
      <c r="AC176">
        <v>13</v>
      </c>
      <c r="AD176">
        <v>13</v>
      </c>
      <c r="AE176">
        <v>11</v>
      </c>
      <c r="AF176">
        <v>11</v>
      </c>
      <c r="AG176">
        <v>11</v>
      </c>
      <c r="AH176">
        <v>7</v>
      </c>
      <c r="AI176">
        <v>8</v>
      </c>
      <c r="AJ176">
        <v>12</v>
      </c>
      <c r="AK176">
        <v>13</v>
      </c>
      <c r="AL176" s="11">
        <v>62.9</v>
      </c>
      <c r="AM176" s="11">
        <v>62.9</v>
      </c>
      <c r="AN176" s="11">
        <v>62.9</v>
      </c>
      <c r="AO176" s="11">
        <v>30.791</v>
      </c>
      <c r="AP176" s="11">
        <v>286</v>
      </c>
      <c r="AQ176" s="11">
        <v>286</v>
      </c>
      <c r="AR176" s="11">
        <v>0</v>
      </c>
      <c r="AS176" s="11">
        <v>196.72</v>
      </c>
      <c r="AT176" t="s">
        <v>77</v>
      </c>
      <c r="AU176" t="s">
        <v>77</v>
      </c>
      <c r="AV176" t="s">
        <v>77</v>
      </c>
      <c r="AW176" t="s">
        <v>77</v>
      </c>
      <c r="AX176" t="s">
        <v>77</v>
      </c>
      <c r="AY176" t="s">
        <v>77</v>
      </c>
      <c r="AZ176" t="s">
        <v>77</v>
      </c>
      <c r="BA176" t="s">
        <v>77</v>
      </c>
      <c r="BB176">
        <v>60.5</v>
      </c>
      <c r="BC176">
        <v>54.5</v>
      </c>
      <c r="BD176">
        <v>48.6</v>
      </c>
      <c r="BE176">
        <v>48.6</v>
      </c>
      <c r="BF176">
        <v>32.200000000000003</v>
      </c>
      <c r="BG176">
        <v>38.1</v>
      </c>
      <c r="BH176">
        <v>54.2</v>
      </c>
      <c r="BI176">
        <v>56.6</v>
      </c>
      <c r="BJ176" s="11">
        <v>1036300000</v>
      </c>
      <c r="BK176" s="11">
        <f t="shared" si="6"/>
        <v>6.9019869821523683</v>
      </c>
      <c r="BL176" s="11">
        <f t="shared" si="7"/>
        <v>0.37442474022592021</v>
      </c>
      <c r="BM176" s="18">
        <f t="shared" si="8"/>
        <v>18.433576205428764</v>
      </c>
      <c r="BN176" s="3">
        <v>417820000</v>
      </c>
      <c r="BO176" s="3">
        <v>346720000</v>
      </c>
      <c r="BP176" s="2">
        <v>56694000</v>
      </c>
      <c r="BQ176" s="2">
        <v>54077000</v>
      </c>
      <c r="BR176" s="4">
        <v>23960000</v>
      </c>
      <c r="BS176" s="4">
        <v>19893000</v>
      </c>
      <c r="BT176" s="5">
        <v>45072000</v>
      </c>
      <c r="BU176" s="5">
        <v>72049000</v>
      </c>
    </row>
    <row r="177" spans="1:73" x14ac:dyDescent="0.2">
      <c r="A177" s="11" t="s">
        <v>3154</v>
      </c>
      <c r="B177" s="11" t="s">
        <v>3154</v>
      </c>
      <c r="C177" s="11">
        <v>12</v>
      </c>
      <c r="D177" s="11">
        <v>12</v>
      </c>
      <c r="E177" s="11">
        <v>12</v>
      </c>
      <c r="F177" s="11" t="s">
        <v>3155</v>
      </c>
      <c r="G177" s="11" t="s">
        <v>3156</v>
      </c>
      <c r="H177" s="11" t="s">
        <v>3156</v>
      </c>
      <c r="I177" s="11" t="s">
        <v>3157</v>
      </c>
      <c r="J177" s="15">
        <v>1</v>
      </c>
      <c r="K177" s="15">
        <v>12</v>
      </c>
      <c r="L177" s="15">
        <v>12</v>
      </c>
      <c r="M177" s="15">
        <v>12</v>
      </c>
      <c r="N177">
        <v>8</v>
      </c>
      <c r="O177">
        <v>8</v>
      </c>
      <c r="P177">
        <v>4</v>
      </c>
      <c r="Q177">
        <v>5</v>
      </c>
      <c r="R177">
        <v>6</v>
      </c>
      <c r="S177">
        <v>5</v>
      </c>
      <c r="T177">
        <v>12</v>
      </c>
      <c r="U177">
        <v>10</v>
      </c>
      <c r="V177">
        <v>8</v>
      </c>
      <c r="W177">
        <v>8</v>
      </c>
      <c r="X177">
        <v>4</v>
      </c>
      <c r="Y177">
        <v>5</v>
      </c>
      <c r="Z177">
        <v>6</v>
      </c>
      <c r="AA177">
        <v>5</v>
      </c>
      <c r="AB177">
        <v>12</v>
      </c>
      <c r="AC177">
        <v>10</v>
      </c>
      <c r="AD177">
        <v>8</v>
      </c>
      <c r="AE177">
        <v>8</v>
      </c>
      <c r="AF177">
        <v>4</v>
      </c>
      <c r="AG177">
        <v>5</v>
      </c>
      <c r="AH177">
        <v>6</v>
      </c>
      <c r="AI177">
        <v>5</v>
      </c>
      <c r="AJ177">
        <v>12</v>
      </c>
      <c r="AK177">
        <v>10</v>
      </c>
      <c r="AL177" s="11">
        <v>7.5</v>
      </c>
      <c r="AM177" s="11">
        <v>7.5</v>
      </c>
      <c r="AN177" s="11">
        <v>7.5</v>
      </c>
      <c r="AO177" s="11">
        <v>248.07</v>
      </c>
      <c r="AP177" s="11">
        <v>2391</v>
      </c>
      <c r="AQ177" s="11">
        <v>2391</v>
      </c>
      <c r="AR177" s="11">
        <v>0</v>
      </c>
      <c r="AS177" s="11">
        <v>298.62</v>
      </c>
      <c r="AT177" t="s">
        <v>77</v>
      </c>
      <c r="AU177" t="s">
        <v>77</v>
      </c>
      <c r="AV177" t="s">
        <v>84</v>
      </c>
      <c r="AW177" t="s">
        <v>84</v>
      </c>
      <c r="AX177" t="s">
        <v>77</v>
      </c>
      <c r="AY177" t="s">
        <v>77</v>
      </c>
      <c r="AZ177" t="s">
        <v>77</v>
      </c>
      <c r="BA177" t="s">
        <v>77</v>
      </c>
      <c r="BB177">
        <v>5.4</v>
      </c>
      <c r="BC177">
        <v>5.4</v>
      </c>
      <c r="BD177">
        <v>2.2000000000000002</v>
      </c>
      <c r="BE177">
        <v>2.6</v>
      </c>
      <c r="BF177">
        <v>3.9</v>
      </c>
      <c r="BG177">
        <v>2.6</v>
      </c>
      <c r="BH177">
        <v>7.5</v>
      </c>
      <c r="BI177">
        <v>6.9</v>
      </c>
      <c r="BJ177" s="11">
        <v>502200000</v>
      </c>
      <c r="BK177" s="11">
        <f t="shared" si="6"/>
        <v>10.611720509672226</v>
      </c>
      <c r="BL177" s="11">
        <f t="shared" si="7"/>
        <v>0.57991911376824334</v>
      </c>
      <c r="BM177" s="18">
        <f t="shared" si="8"/>
        <v>18.298621752124305</v>
      </c>
      <c r="BN177" s="3">
        <v>69556000</v>
      </c>
      <c r="BO177" s="3">
        <v>60948000</v>
      </c>
      <c r="BP177" s="2">
        <v>6010400</v>
      </c>
      <c r="BQ177" s="2">
        <v>6287700</v>
      </c>
      <c r="BR177" s="4">
        <v>73568000</v>
      </c>
      <c r="BS177" s="4">
        <v>58352000</v>
      </c>
      <c r="BT177" s="5">
        <v>121810000</v>
      </c>
      <c r="BU177" s="5">
        <v>105670000</v>
      </c>
    </row>
    <row r="178" spans="1:73" x14ac:dyDescent="0.2">
      <c r="A178" s="11" t="s">
        <v>1740</v>
      </c>
      <c r="B178" s="11" t="s">
        <v>1740</v>
      </c>
      <c r="C178" s="11">
        <v>3</v>
      </c>
      <c r="D178" s="11">
        <v>3</v>
      </c>
      <c r="E178" s="11">
        <v>3</v>
      </c>
      <c r="F178" s="11" t="s">
        <v>1741</v>
      </c>
      <c r="G178" s="11" t="s">
        <v>1742</v>
      </c>
      <c r="H178" s="11" t="s">
        <v>1742</v>
      </c>
      <c r="I178" s="11" t="s">
        <v>1743</v>
      </c>
      <c r="J178" s="15">
        <v>1</v>
      </c>
      <c r="K178" s="15">
        <v>3</v>
      </c>
      <c r="L178" s="15">
        <v>3</v>
      </c>
      <c r="M178" s="15">
        <v>3</v>
      </c>
      <c r="N178">
        <v>3</v>
      </c>
      <c r="O178">
        <v>2</v>
      </c>
      <c r="P178">
        <v>1</v>
      </c>
      <c r="Q178">
        <v>1</v>
      </c>
      <c r="R178">
        <v>0</v>
      </c>
      <c r="S178">
        <v>1</v>
      </c>
      <c r="T178">
        <v>1</v>
      </c>
      <c r="U178">
        <v>1</v>
      </c>
      <c r="V178">
        <v>3</v>
      </c>
      <c r="W178">
        <v>2</v>
      </c>
      <c r="X178">
        <v>1</v>
      </c>
      <c r="Y178">
        <v>1</v>
      </c>
      <c r="Z178">
        <v>0</v>
      </c>
      <c r="AA178">
        <v>1</v>
      </c>
      <c r="AB178">
        <v>1</v>
      </c>
      <c r="AC178">
        <v>1</v>
      </c>
      <c r="AD178">
        <v>3</v>
      </c>
      <c r="AE178">
        <v>2</v>
      </c>
      <c r="AF178">
        <v>1</v>
      </c>
      <c r="AG178">
        <v>1</v>
      </c>
      <c r="AH178">
        <v>0</v>
      </c>
      <c r="AI178">
        <v>1</v>
      </c>
      <c r="AJ178">
        <v>1</v>
      </c>
      <c r="AK178">
        <v>1</v>
      </c>
      <c r="AL178" s="11">
        <v>13.2</v>
      </c>
      <c r="AM178" s="11">
        <v>13.2</v>
      </c>
      <c r="AN178" s="11">
        <v>13.2</v>
      </c>
      <c r="AO178" s="11">
        <v>29.803999999999998</v>
      </c>
      <c r="AP178" s="11">
        <v>272</v>
      </c>
      <c r="AQ178" s="11">
        <v>272</v>
      </c>
      <c r="AR178" s="11">
        <v>0</v>
      </c>
      <c r="AS178" s="11">
        <v>20.684000000000001</v>
      </c>
      <c r="AT178" t="s">
        <v>77</v>
      </c>
      <c r="AU178" t="s">
        <v>77</v>
      </c>
      <c r="AV178" t="s">
        <v>84</v>
      </c>
      <c r="AW178" t="s">
        <v>84</v>
      </c>
      <c r="AY178" t="s">
        <v>84</v>
      </c>
      <c r="AZ178" t="s">
        <v>84</v>
      </c>
      <c r="BA178" t="s">
        <v>84</v>
      </c>
      <c r="BB178">
        <v>13.2</v>
      </c>
      <c r="BC178">
        <v>9.6</v>
      </c>
      <c r="BD178">
        <v>6.2</v>
      </c>
      <c r="BE178">
        <v>6.2</v>
      </c>
      <c r="BF178">
        <v>0</v>
      </c>
      <c r="BG178">
        <v>6.2</v>
      </c>
      <c r="BH178">
        <v>6.2</v>
      </c>
      <c r="BI178">
        <v>6.2</v>
      </c>
      <c r="BJ178" s="11">
        <v>20757000</v>
      </c>
      <c r="BK178" s="11">
        <f t="shared" si="6"/>
        <v>22.840397196548466</v>
      </c>
      <c r="BL178" s="11">
        <f t="shared" si="7"/>
        <v>1.251964741045948</v>
      </c>
      <c r="BM178" s="18">
        <f t="shared" si="8"/>
        <v>18.243642530592805</v>
      </c>
      <c r="BN178" s="3">
        <v>9023500</v>
      </c>
      <c r="BO178" s="3">
        <v>9584800</v>
      </c>
      <c r="BP178" s="2">
        <v>403840</v>
      </c>
      <c r="BQ178" s="2">
        <v>410870</v>
      </c>
      <c r="BR178" s="4">
        <v>1</v>
      </c>
      <c r="BS178" s="4">
        <v>741400</v>
      </c>
      <c r="BT178" s="5">
        <v>223420</v>
      </c>
      <c r="BU178" s="5">
        <v>368770</v>
      </c>
    </row>
    <row r="179" spans="1:73" x14ac:dyDescent="0.2">
      <c r="A179" s="11" t="s">
        <v>3532</v>
      </c>
      <c r="B179" s="11" t="s">
        <v>3532</v>
      </c>
      <c r="C179" s="11">
        <v>2</v>
      </c>
      <c r="D179" s="11">
        <v>2</v>
      </c>
      <c r="E179" s="11">
        <v>2</v>
      </c>
      <c r="F179" s="11" t="s">
        <v>3533</v>
      </c>
      <c r="G179" s="11" t="s">
        <v>3534</v>
      </c>
      <c r="H179" s="11" t="s">
        <v>3534</v>
      </c>
      <c r="I179" s="11" t="s">
        <v>3535</v>
      </c>
      <c r="J179" s="15">
        <v>1</v>
      </c>
      <c r="K179" s="15">
        <v>2</v>
      </c>
      <c r="L179" s="15">
        <v>2</v>
      </c>
      <c r="M179" s="15">
        <v>2</v>
      </c>
      <c r="N179">
        <v>2</v>
      </c>
      <c r="O179">
        <v>1</v>
      </c>
      <c r="P179">
        <v>0</v>
      </c>
      <c r="Q179">
        <v>1</v>
      </c>
      <c r="R179">
        <v>0</v>
      </c>
      <c r="S179">
        <v>0</v>
      </c>
      <c r="T179">
        <v>0</v>
      </c>
      <c r="U179">
        <v>0</v>
      </c>
      <c r="V179">
        <v>2</v>
      </c>
      <c r="W179">
        <v>1</v>
      </c>
      <c r="X179">
        <v>0</v>
      </c>
      <c r="Y179">
        <v>1</v>
      </c>
      <c r="Z179">
        <v>0</v>
      </c>
      <c r="AA179">
        <v>0</v>
      </c>
      <c r="AB179">
        <v>0</v>
      </c>
      <c r="AC179">
        <v>0</v>
      </c>
      <c r="AD179">
        <v>2</v>
      </c>
      <c r="AE179">
        <v>1</v>
      </c>
      <c r="AF179">
        <v>0</v>
      </c>
      <c r="AG179">
        <v>1</v>
      </c>
      <c r="AH179">
        <v>0</v>
      </c>
      <c r="AI179">
        <v>0</v>
      </c>
      <c r="AJ179">
        <v>0</v>
      </c>
      <c r="AK179">
        <v>0</v>
      </c>
      <c r="AL179" s="11">
        <v>5.9</v>
      </c>
      <c r="AM179" s="11">
        <v>5.9</v>
      </c>
      <c r="AN179" s="11">
        <v>5.9</v>
      </c>
      <c r="AO179" s="11">
        <v>46.970999999999997</v>
      </c>
      <c r="AP179" s="11">
        <v>406</v>
      </c>
      <c r="AQ179" s="11">
        <v>406</v>
      </c>
      <c r="AR179" s="11">
        <v>0</v>
      </c>
      <c r="AS179" s="11">
        <v>12.483000000000001</v>
      </c>
      <c r="AT179" t="s">
        <v>77</v>
      </c>
      <c r="AU179" t="s">
        <v>77</v>
      </c>
      <c r="AW179" t="s">
        <v>84</v>
      </c>
      <c r="BB179">
        <v>5.9</v>
      </c>
      <c r="BC179">
        <v>3.4</v>
      </c>
      <c r="BD179">
        <v>0</v>
      </c>
      <c r="BE179">
        <v>3.4</v>
      </c>
      <c r="BF179">
        <v>0</v>
      </c>
      <c r="BG179">
        <v>0</v>
      </c>
      <c r="BH179">
        <v>0</v>
      </c>
      <c r="BI179">
        <v>0</v>
      </c>
      <c r="BJ179" s="11">
        <v>5435100</v>
      </c>
      <c r="BK179" s="11">
        <f t="shared" si="6"/>
        <v>17.761684001228897</v>
      </c>
      <c r="BL179" s="11">
        <f t="shared" si="7"/>
        <v>1</v>
      </c>
      <c r="BM179" s="18">
        <f t="shared" si="8"/>
        <v>17.761684001228897</v>
      </c>
      <c r="BN179" s="3">
        <v>2619900</v>
      </c>
      <c r="BO179" s="3">
        <v>2525500</v>
      </c>
      <c r="BP179" s="2">
        <v>1</v>
      </c>
      <c r="BQ179" s="2">
        <v>289690</v>
      </c>
      <c r="BR179" s="4">
        <v>1</v>
      </c>
      <c r="BS179" s="4">
        <v>1</v>
      </c>
      <c r="BT179" s="5">
        <v>1</v>
      </c>
      <c r="BU179" s="5">
        <v>1</v>
      </c>
    </row>
    <row r="180" spans="1:73" x14ac:dyDescent="0.2">
      <c r="A180" s="11" t="s">
        <v>2679</v>
      </c>
      <c r="B180" s="11" t="s">
        <v>2679</v>
      </c>
      <c r="C180" s="11">
        <v>4</v>
      </c>
      <c r="D180" s="11">
        <v>2</v>
      </c>
      <c r="E180" s="11">
        <v>2</v>
      </c>
      <c r="F180" s="11" t="s">
        <v>2680</v>
      </c>
      <c r="G180" s="11" t="s">
        <v>2681</v>
      </c>
      <c r="H180" s="11" t="s">
        <v>2681</v>
      </c>
      <c r="I180" s="11" t="s">
        <v>2682</v>
      </c>
      <c r="J180" s="15">
        <v>1</v>
      </c>
      <c r="K180" s="15">
        <v>4</v>
      </c>
      <c r="L180" s="15">
        <v>2</v>
      </c>
      <c r="M180" s="15">
        <v>2</v>
      </c>
      <c r="N180">
        <v>4</v>
      </c>
      <c r="O180">
        <v>4</v>
      </c>
      <c r="P180">
        <v>2</v>
      </c>
      <c r="Q180">
        <v>3</v>
      </c>
      <c r="R180">
        <v>3</v>
      </c>
      <c r="S180">
        <v>2</v>
      </c>
      <c r="T180">
        <v>3</v>
      </c>
      <c r="U180">
        <v>3</v>
      </c>
      <c r="V180">
        <v>2</v>
      </c>
      <c r="W180">
        <v>2</v>
      </c>
      <c r="X180">
        <v>0</v>
      </c>
      <c r="Y180">
        <v>1</v>
      </c>
      <c r="Z180">
        <v>1</v>
      </c>
      <c r="AA180">
        <v>0</v>
      </c>
      <c r="AB180">
        <v>1</v>
      </c>
      <c r="AC180">
        <v>1</v>
      </c>
      <c r="AD180">
        <v>2</v>
      </c>
      <c r="AE180">
        <v>2</v>
      </c>
      <c r="AF180">
        <v>0</v>
      </c>
      <c r="AG180">
        <v>1</v>
      </c>
      <c r="AH180">
        <v>1</v>
      </c>
      <c r="AI180">
        <v>0</v>
      </c>
      <c r="AJ180">
        <v>1</v>
      </c>
      <c r="AK180">
        <v>1</v>
      </c>
      <c r="AL180" s="11">
        <v>16.7</v>
      </c>
      <c r="AM180" s="11">
        <v>9.3000000000000007</v>
      </c>
      <c r="AN180" s="11">
        <v>9.3000000000000007</v>
      </c>
      <c r="AO180" s="11">
        <v>28.218</v>
      </c>
      <c r="AP180" s="11">
        <v>246</v>
      </c>
      <c r="AQ180" s="11">
        <v>246</v>
      </c>
      <c r="AR180" s="11">
        <v>0</v>
      </c>
      <c r="AS180" s="11">
        <v>13.651999999999999</v>
      </c>
      <c r="AT180" t="s">
        <v>77</v>
      </c>
      <c r="AU180" t="s">
        <v>77</v>
      </c>
      <c r="AV180" t="s">
        <v>84</v>
      </c>
      <c r="AW180" t="s">
        <v>84</v>
      </c>
      <c r="AX180" t="s">
        <v>84</v>
      </c>
      <c r="AY180" t="s">
        <v>84</v>
      </c>
      <c r="AZ180" t="s">
        <v>84</v>
      </c>
      <c r="BA180" t="s">
        <v>84</v>
      </c>
      <c r="BB180">
        <v>16.7</v>
      </c>
      <c r="BC180">
        <v>16.7</v>
      </c>
      <c r="BD180">
        <v>7.3</v>
      </c>
      <c r="BE180">
        <v>11</v>
      </c>
      <c r="BF180">
        <v>11</v>
      </c>
      <c r="BG180">
        <v>7.3</v>
      </c>
      <c r="BH180">
        <v>11</v>
      </c>
      <c r="BI180">
        <v>11</v>
      </c>
      <c r="BJ180" s="11">
        <v>14421000</v>
      </c>
      <c r="BK180" s="11">
        <f t="shared" si="6"/>
        <v>22.965070562056106</v>
      </c>
      <c r="BL180" s="11">
        <f t="shared" si="7"/>
        <v>1.2935481328209675</v>
      </c>
      <c r="BM180" s="18">
        <f t="shared" si="8"/>
        <v>17.753549310897245</v>
      </c>
      <c r="BN180" s="3">
        <v>6151400</v>
      </c>
      <c r="BO180" s="3">
        <v>6552900</v>
      </c>
      <c r="BP180" s="2">
        <v>1</v>
      </c>
      <c r="BQ180" s="2">
        <v>553200</v>
      </c>
      <c r="BR180" s="4">
        <v>656410</v>
      </c>
      <c r="BS180" s="4">
        <v>1</v>
      </c>
      <c r="BT180" s="5">
        <v>219600</v>
      </c>
      <c r="BU180" s="5">
        <v>287850</v>
      </c>
    </row>
    <row r="181" spans="1:73" x14ac:dyDescent="0.2">
      <c r="A181" s="11" t="s">
        <v>369</v>
      </c>
      <c r="B181" s="11" t="s">
        <v>369</v>
      </c>
      <c r="C181" s="11" t="s">
        <v>295</v>
      </c>
      <c r="D181" s="11" t="s">
        <v>370</v>
      </c>
      <c r="E181" s="11" t="s">
        <v>370</v>
      </c>
      <c r="F181" s="11" t="s">
        <v>371</v>
      </c>
      <c r="G181" s="11" t="s">
        <v>372</v>
      </c>
      <c r="H181" s="11" t="s">
        <v>372</v>
      </c>
      <c r="I181" s="11" t="s">
        <v>373</v>
      </c>
      <c r="J181" s="15">
        <v>2</v>
      </c>
      <c r="K181" s="15">
        <v>6</v>
      </c>
      <c r="L181" s="15">
        <v>5</v>
      </c>
      <c r="M181" s="15">
        <v>5</v>
      </c>
      <c r="N181">
        <v>6</v>
      </c>
      <c r="O181">
        <v>4</v>
      </c>
      <c r="P181">
        <v>2</v>
      </c>
      <c r="Q181">
        <v>2</v>
      </c>
      <c r="R181">
        <v>5</v>
      </c>
      <c r="S181">
        <v>5</v>
      </c>
      <c r="T181">
        <v>4</v>
      </c>
      <c r="U181">
        <v>5</v>
      </c>
      <c r="V181">
        <v>5</v>
      </c>
      <c r="W181">
        <v>4</v>
      </c>
      <c r="X181">
        <v>2</v>
      </c>
      <c r="Y181">
        <v>2</v>
      </c>
      <c r="Z181">
        <v>4</v>
      </c>
      <c r="AA181">
        <v>4</v>
      </c>
      <c r="AB181">
        <v>4</v>
      </c>
      <c r="AC181">
        <v>5</v>
      </c>
      <c r="AD181">
        <v>5</v>
      </c>
      <c r="AE181">
        <v>4</v>
      </c>
      <c r="AF181">
        <v>2</v>
      </c>
      <c r="AG181">
        <v>2</v>
      </c>
      <c r="AH181">
        <v>4</v>
      </c>
      <c r="AI181">
        <v>4</v>
      </c>
      <c r="AJ181">
        <v>4</v>
      </c>
      <c r="AK181">
        <v>5</v>
      </c>
      <c r="AL181" s="11">
        <v>14.8</v>
      </c>
      <c r="AM181" s="11">
        <v>12.2</v>
      </c>
      <c r="AN181" s="11">
        <v>12.2</v>
      </c>
      <c r="AO181" s="11">
        <v>50.524999999999999</v>
      </c>
      <c r="AP181" s="11">
        <v>452</v>
      </c>
      <c r="AQ181" s="11" t="s">
        <v>374</v>
      </c>
      <c r="AR181" s="11">
        <v>0</v>
      </c>
      <c r="AS181" s="11">
        <v>31.67</v>
      </c>
      <c r="AT181" t="s">
        <v>77</v>
      </c>
      <c r="AU181" t="s">
        <v>77</v>
      </c>
      <c r="AV181" t="s">
        <v>84</v>
      </c>
      <c r="AW181" t="s">
        <v>84</v>
      </c>
      <c r="AX181" t="s">
        <v>77</v>
      </c>
      <c r="AY181" t="s">
        <v>77</v>
      </c>
      <c r="AZ181" t="s">
        <v>77</v>
      </c>
      <c r="BA181" t="s">
        <v>77</v>
      </c>
      <c r="BB181">
        <v>14.8</v>
      </c>
      <c r="BC181">
        <v>9.1</v>
      </c>
      <c r="BD181">
        <v>4</v>
      </c>
      <c r="BE181">
        <v>4</v>
      </c>
      <c r="BF181">
        <v>11.7</v>
      </c>
      <c r="BG181">
        <v>11.7</v>
      </c>
      <c r="BH181">
        <v>10.199999999999999</v>
      </c>
      <c r="BI181">
        <v>12.2</v>
      </c>
      <c r="BJ181" s="11">
        <v>94647000</v>
      </c>
      <c r="BK181" s="11">
        <f t="shared" si="6"/>
        <v>25.364418782002396</v>
      </c>
      <c r="BL181" s="11">
        <f t="shared" si="7"/>
        <v>1.5734271902896864</v>
      </c>
      <c r="BM181" s="18">
        <f t="shared" si="8"/>
        <v>16.120490950288275</v>
      </c>
      <c r="BN181" s="3">
        <v>19533000</v>
      </c>
      <c r="BO181" s="3">
        <v>15390000</v>
      </c>
      <c r="BP181" s="2">
        <v>736070</v>
      </c>
      <c r="BQ181" s="2">
        <v>640780</v>
      </c>
      <c r="BR181" s="4">
        <v>16566000</v>
      </c>
      <c r="BS181" s="4">
        <v>19108000</v>
      </c>
      <c r="BT181" s="5">
        <v>9179800</v>
      </c>
      <c r="BU181" s="5">
        <v>13493000</v>
      </c>
    </row>
    <row r="182" spans="1:73" x14ac:dyDescent="0.2">
      <c r="A182" s="11" t="s">
        <v>1121</v>
      </c>
      <c r="B182" s="11" t="s">
        <v>1121</v>
      </c>
      <c r="C182" s="11">
        <v>6</v>
      </c>
      <c r="D182" s="11">
        <v>6</v>
      </c>
      <c r="E182" s="11">
        <v>6</v>
      </c>
      <c r="F182" s="11" t="s">
        <v>1122</v>
      </c>
      <c r="G182" s="11" t="s">
        <v>1123</v>
      </c>
      <c r="H182" s="11" t="s">
        <v>1123</v>
      </c>
      <c r="I182" s="11" t="s">
        <v>1124</v>
      </c>
      <c r="J182" s="15">
        <v>1</v>
      </c>
      <c r="K182" s="15">
        <v>6</v>
      </c>
      <c r="L182" s="15">
        <v>6</v>
      </c>
      <c r="M182" s="15">
        <v>6</v>
      </c>
      <c r="N182">
        <v>6</v>
      </c>
      <c r="O182">
        <v>6</v>
      </c>
      <c r="P182">
        <v>0</v>
      </c>
      <c r="Q182">
        <v>0</v>
      </c>
      <c r="R182">
        <v>1</v>
      </c>
      <c r="S182">
        <v>1</v>
      </c>
      <c r="T182">
        <v>0</v>
      </c>
      <c r="U182">
        <v>0</v>
      </c>
      <c r="V182">
        <v>6</v>
      </c>
      <c r="W182">
        <v>6</v>
      </c>
      <c r="X182">
        <v>0</v>
      </c>
      <c r="Y182">
        <v>0</v>
      </c>
      <c r="Z182">
        <v>1</v>
      </c>
      <c r="AA182">
        <v>1</v>
      </c>
      <c r="AB182">
        <v>0</v>
      </c>
      <c r="AC182">
        <v>0</v>
      </c>
      <c r="AD182">
        <v>6</v>
      </c>
      <c r="AE182">
        <v>6</v>
      </c>
      <c r="AF182">
        <v>0</v>
      </c>
      <c r="AG182">
        <v>0</v>
      </c>
      <c r="AH182">
        <v>1</v>
      </c>
      <c r="AI182">
        <v>1</v>
      </c>
      <c r="AJ182">
        <v>0</v>
      </c>
      <c r="AK182">
        <v>0</v>
      </c>
      <c r="AL182" s="11">
        <v>22.8</v>
      </c>
      <c r="AM182" s="11">
        <v>22.8</v>
      </c>
      <c r="AN182" s="11">
        <v>22.8</v>
      </c>
      <c r="AO182" s="11">
        <v>39.232999999999997</v>
      </c>
      <c r="AP182" s="11">
        <v>359</v>
      </c>
      <c r="AQ182" s="11">
        <v>359</v>
      </c>
      <c r="AR182" s="11">
        <v>0</v>
      </c>
      <c r="AS182" s="11">
        <v>51.62</v>
      </c>
      <c r="AT182" t="s">
        <v>77</v>
      </c>
      <c r="AU182" t="s">
        <v>77</v>
      </c>
      <c r="AX182" t="s">
        <v>84</v>
      </c>
      <c r="AY182" t="s">
        <v>84</v>
      </c>
      <c r="BB182">
        <v>22.8</v>
      </c>
      <c r="BC182">
        <v>22.8</v>
      </c>
      <c r="BD182">
        <v>0</v>
      </c>
      <c r="BE182">
        <v>0</v>
      </c>
      <c r="BF182">
        <v>4.5</v>
      </c>
      <c r="BG182">
        <v>4.5</v>
      </c>
      <c r="BH182">
        <v>0</v>
      </c>
      <c r="BI182">
        <v>0</v>
      </c>
      <c r="BJ182" s="11">
        <v>45382000</v>
      </c>
      <c r="BK182" s="11">
        <f t="shared" si="6"/>
        <v>21331000</v>
      </c>
      <c r="BL182" s="11">
        <f t="shared" si="7"/>
        <v>1359800</v>
      </c>
      <c r="BM182" s="18">
        <f t="shared" si="8"/>
        <v>15.686865715546404</v>
      </c>
      <c r="BN182" s="3">
        <v>21775000</v>
      </c>
      <c r="BO182" s="3">
        <v>20887000</v>
      </c>
      <c r="BP182" s="2">
        <v>1</v>
      </c>
      <c r="BQ182" s="2">
        <v>1</v>
      </c>
      <c r="BR182" s="4">
        <v>1189800</v>
      </c>
      <c r="BS182" s="4">
        <v>1529800</v>
      </c>
      <c r="BT182" s="5">
        <v>1</v>
      </c>
      <c r="BU182" s="5">
        <v>1</v>
      </c>
    </row>
    <row r="183" spans="1:73" x14ac:dyDescent="0.2">
      <c r="A183" s="11" t="s">
        <v>1665</v>
      </c>
      <c r="B183" s="11" t="s">
        <v>1666</v>
      </c>
      <c r="C183" s="11" t="s">
        <v>275</v>
      </c>
      <c r="D183" s="11" t="s">
        <v>275</v>
      </c>
      <c r="E183" s="11" t="s">
        <v>275</v>
      </c>
      <c r="F183" s="11" t="s">
        <v>1667</v>
      </c>
      <c r="G183" s="11" t="s">
        <v>1668</v>
      </c>
      <c r="H183" s="11" t="s">
        <v>1668</v>
      </c>
      <c r="I183" s="11" t="s">
        <v>1669</v>
      </c>
      <c r="J183" s="15">
        <v>2</v>
      </c>
      <c r="K183" s="15">
        <v>3</v>
      </c>
      <c r="L183" s="15">
        <v>3</v>
      </c>
      <c r="M183" s="15">
        <v>3</v>
      </c>
      <c r="N183">
        <v>1</v>
      </c>
      <c r="O183">
        <v>2</v>
      </c>
      <c r="P183">
        <v>3</v>
      </c>
      <c r="Q183">
        <v>3</v>
      </c>
      <c r="R183">
        <v>1</v>
      </c>
      <c r="S183">
        <v>1</v>
      </c>
      <c r="T183">
        <v>2</v>
      </c>
      <c r="U183">
        <v>3</v>
      </c>
      <c r="V183">
        <v>1</v>
      </c>
      <c r="W183">
        <v>2</v>
      </c>
      <c r="X183">
        <v>3</v>
      </c>
      <c r="Y183">
        <v>3</v>
      </c>
      <c r="Z183">
        <v>1</v>
      </c>
      <c r="AA183">
        <v>1</v>
      </c>
      <c r="AB183">
        <v>2</v>
      </c>
      <c r="AC183">
        <v>3</v>
      </c>
      <c r="AD183">
        <v>1</v>
      </c>
      <c r="AE183">
        <v>2</v>
      </c>
      <c r="AF183">
        <v>3</v>
      </c>
      <c r="AG183">
        <v>3</v>
      </c>
      <c r="AH183">
        <v>1</v>
      </c>
      <c r="AI183">
        <v>1</v>
      </c>
      <c r="AJ183">
        <v>2</v>
      </c>
      <c r="AK183">
        <v>3</v>
      </c>
      <c r="AL183" s="11">
        <v>22.8</v>
      </c>
      <c r="AM183" s="11">
        <v>22.8</v>
      </c>
      <c r="AN183" s="11">
        <v>22.8</v>
      </c>
      <c r="AO183" s="11">
        <v>11.471</v>
      </c>
      <c r="AP183" s="11">
        <v>101</v>
      </c>
      <c r="AQ183" s="11" t="s">
        <v>1670</v>
      </c>
      <c r="AR183" s="11">
        <v>0</v>
      </c>
      <c r="AS183" s="11">
        <v>18.82</v>
      </c>
      <c r="AT183" t="s">
        <v>77</v>
      </c>
      <c r="AU183" t="s">
        <v>77</v>
      </c>
      <c r="AV183" t="s">
        <v>84</v>
      </c>
      <c r="AW183" t="s">
        <v>84</v>
      </c>
      <c r="AX183" t="s">
        <v>84</v>
      </c>
      <c r="AY183" t="s">
        <v>84</v>
      </c>
      <c r="AZ183" t="s">
        <v>77</v>
      </c>
      <c r="BA183" t="s">
        <v>77</v>
      </c>
      <c r="BB183">
        <v>10.9</v>
      </c>
      <c r="BC183">
        <v>22.8</v>
      </c>
      <c r="BD183">
        <v>22.8</v>
      </c>
      <c r="BE183">
        <v>22.8</v>
      </c>
      <c r="BF183">
        <v>10.9</v>
      </c>
      <c r="BG183">
        <v>10.9</v>
      </c>
      <c r="BH183">
        <v>11.9</v>
      </c>
      <c r="BI183">
        <v>22.8</v>
      </c>
      <c r="BJ183" s="11">
        <v>52764000</v>
      </c>
      <c r="BK183" s="11">
        <f t="shared" si="6"/>
        <v>3.884844987104803</v>
      </c>
      <c r="BL183" s="11">
        <f t="shared" si="7"/>
        <v>0.25992306862004338</v>
      </c>
      <c r="BM183" s="18">
        <f t="shared" si="8"/>
        <v>14.946133899271885</v>
      </c>
      <c r="BN183" s="3">
        <v>12410000</v>
      </c>
      <c r="BO183" s="3">
        <v>9130300</v>
      </c>
      <c r="BP183" s="2">
        <v>2795200</v>
      </c>
      <c r="BQ183" s="2">
        <v>2749500</v>
      </c>
      <c r="BR183" s="4">
        <v>1321000</v>
      </c>
      <c r="BS183" s="4">
        <v>3976700</v>
      </c>
      <c r="BT183" s="5">
        <v>8076800</v>
      </c>
      <c r="BU183" s="5">
        <v>12305000</v>
      </c>
    </row>
    <row r="184" spans="1:73" x14ac:dyDescent="0.2">
      <c r="A184" s="11" t="s">
        <v>2943</v>
      </c>
      <c r="B184" s="11" t="s">
        <v>2943</v>
      </c>
      <c r="C184" s="11">
        <v>2</v>
      </c>
      <c r="D184" s="11">
        <v>2</v>
      </c>
      <c r="E184" s="11">
        <v>2</v>
      </c>
      <c r="F184" s="11" t="s">
        <v>2944</v>
      </c>
      <c r="G184" s="11" t="s">
        <v>2945</v>
      </c>
      <c r="H184" s="11" t="s">
        <v>2945</v>
      </c>
      <c r="I184" s="11" t="s">
        <v>2946</v>
      </c>
      <c r="J184" s="15">
        <v>1</v>
      </c>
      <c r="K184" s="15">
        <v>2</v>
      </c>
      <c r="L184" s="15">
        <v>2</v>
      </c>
      <c r="M184" s="15">
        <v>2</v>
      </c>
      <c r="N184">
        <v>2</v>
      </c>
      <c r="O184">
        <v>2</v>
      </c>
      <c r="P184">
        <v>1</v>
      </c>
      <c r="Q184">
        <v>1</v>
      </c>
      <c r="R184">
        <v>0</v>
      </c>
      <c r="S184">
        <v>1</v>
      </c>
      <c r="T184">
        <v>1</v>
      </c>
      <c r="U184">
        <v>1</v>
      </c>
      <c r="V184">
        <v>2</v>
      </c>
      <c r="W184">
        <v>2</v>
      </c>
      <c r="X184">
        <v>1</v>
      </c>
      <c r="Y184">
        <v>1</v>
      </c>
      <c r="Z184">
        <v>0</v>
      </c>
      <c r="AA184">
        <v>1</v>
      </c>
      <c r="AB184">
        <v>1</v>
      </c>
      <c r="AC184">
        <v>1</v>
      </c>
      <c r="AD184">
        <v>2</v>
      </c>
      <c r="AE184">
        <v>2</v>
      </c>
      <c r="AF184">
        <v>1</v>
      </c>
      <c r="AG184">
        <v>1</v>
      </c>
      <c r="AH184">
        <v>0</v>
      </c>
      <c r="AI184">
        <v>1</v>
      </c>
      <c r="AJ184">
        <v>1</v>
      </c>
      <c r="AK184">
        <v>1</v>
      </c>
      <c r="AL184" s="11">
        <v>22.3</v>
      </c>
      <c r="AM184" s="11">
        <v>22.3</v>
      </c>
      <c r="AN184" s="11">
        <v>22.3</v>
      </c>
      <c r="AO184" s="11">
        <v>15.04</v>
      </c>
      <c r="AP184" s="11">
        <v>130</v>
      </c>
      <c r="AQ184" s="11">
        <v>130</v>
      </c>
      <c r="AR184" s="11">
        <v>0</v>
      </c>
      <c r="AS184" s="11">
        <v>11.853999999999999</v>
      </c>
      <c r="AT184" t="s">
        <v>77</v>
      </c>
      <c r="AU184" t="s">
        <v>77</v>
      </c>
      <c r="AV184" t="s">
        <v>84</v>
      </c>
      <c r="AW184" t="s">
        <v>84</v>
      </c>
      <c r="AY184" t="s">
        <v>84</v>
      </c>
      <c r="AZ184" t="s">
        <v>84</v>
      </c>
      <c r="BA184" t="s">
        <v>84</v>
      </c>
      <c r="BB184">
        <v>22.3</v>
      </c>
      <c r="BC184">
        <v>22.3</v>
      </c>
      <c r="BD184">
        <v>7.7</v>
      </c>
      <c r="BE184">
        <v>7.7</v>
      </c>
      <c r="BF184">
        <v>0</v>
      </c>
      <c r="BG184">
        <v>7.7</v>
      </c>
      <c r="BH184">
        <v>7.7</v>
      </c>
      <c r="BI184">
        <v>7.7</v>
      </c>
      <c r="BJ184" s="11">
        <v>17104000</v>
      </c>
      <c r="BK184" s="11">
        <f t="shared" si="6"/>
        <v>6.5327676759222451</v>
      </c>
      <c r="BL184" s="11">
        <f t="shared" si="7"/>
        <v>0.45524646352684167</v>
      </c>
      <c r="BM184" s="18">
        <f t="shared" si="8"/>
        <v>14.349958098108473</v>
      </c>
      <c r="BN184" s="3">
        <v>6633500</v>
      </c>
      <c r="BO184" s="3">
        <v>5854800</v>
      </c>
      <c r="BP184" s="2">
        <v>987360</v>
      </c>
      <c r="BQ184" s="2">
        <v>924280</v>
      </c>
      <c r="BR184" s="4">
        <v>1</v>
      </c>
      <c r="BS184" s="4">
        <v>846070</v>
      </c>
      <c r="BT184" s="5">
        <v>911480</v>
      </c>
      <c r="BU184" s="5">
        <v>947010</v>
      </c>
    </row>
    <row r="185" spans="1:73" x14ac:dyDescent="0.2">
      <c r="A185" s="11" t="s">
        <v>129</v>
      </c>
      <c r="B185" s="11" t="s">
        <v>129</v>
      </c>
      <c r="C185" s="11" t="s">
        <v>130</v>
      </c>
      <c r="D185" s="11" t="s">
        <v>130</v>
      </c>
      <c r="E185" s="11" t="s">
        <v>131</v>
      </c>
      <c r="F185" s="11"/>
      <c r="G185" s="11"/>
      <c r="H185" s="11"/>
      <c r="I185" s="11" t="s">
        <v>125</v>
      </c>
      <c r="J185" s="15">
        <v>2</v>
      </c>
      <c r="K185" s="15">
        <v>2</v>
      </c>
      <c r="L185" s="15">
        <v>2</v>
      </c>
      <c r="M185" s="15">
        <v>1</v>
      </c>
      <c r="N185">
        <v>2</v>
      </c>
      <c r="O185">
        <v>2</v>
      </c>
      <c r="P185">
        <v>1</v>
      </c>
      <c r="Q185">
        <v>0</v>
      </c>
      <c r="R185">
        <v>1</v>
      </c>
      <c r="S185">
        <v>2</v>
      </c>
      <c r="T185">
        <v>0</v>
      </c>
      <c r="U185">
        <v>1</v>
      </c>
      <c r="V185">
        <v>2</v>
      </c>
      <c r="W185">
        <v>2</v>
      </c>
      <c r="X185">
        <v>1</v>
      </c>
      <c r="Y185">
        <v>0</v>
      </c>
      <c r="Z185">
        <v>1</v>
      </c>
      <c r="AA185">
        <v>2</v>
      </c>
      <c r="AB185">
        <v>0</v>
      </c>
      <c r="AC185">
        <v>1</v>
      </c>
      <c r="AD185">
        <v>1</v>
      </c>
      <c r="AE185">
        <v>1</v>
      </c>
      <c r="AF185">
        <v>1</v>
      </c>
      <c r="AG185">
        <v>0</v>
      </c>
      <c r="AH185">
        <v>1</v>
      </c>
      <c r="AI185">
        <v>1</v>
      </c>
      <c r="AJ185">
        <v>0</v>
      </c>
      <c r="AK185">
        <v>0</v>
      </c>
      <c r="AL185" s="11">
        <v>20.9</v>
      </c>
      <c r="AM185" s="11">
        <v>20.9</v>
      </c>
      <c r="AN185" s="11">
        <v>15.1</v>
      </c>
      <c r="AO185" s="11">
        <v>14.759</v>
      </c>
      <c r="AP185" s="11">
        <v>139</v>
      </c>
      <c r="AQ185" s="11" t="s">
        <v>132</v>
      </c>
      <c r="AR185" s="11">
        <v>0</v>
      </c>
      <c r="AS185" s="11">
        <v>21.12</v>
      </c>
      <c r="AT185" t="s">
        <v>77</v>
      </c>
      <c r="AU185" t="s">
        <v>77</v>
      </c>
      <c r="AV185" t="s">
        <v>84</v>
      </c>
      <c r="AX185" t="s">
        <v>77</v>
      </c>
      <c r="AY185" t="s">
        <v>77</v>
      </c>
      <c r="BA185" t="s">
        <v>84</v>
      </c>
      <c r="BB185">
        <v>20.9</v>
      </c>
      <c r="BC185">
        <v>20.9</v>
      </c>
      <c r="BD185">
        <v>15.1</v>
      </c>
      <c r="BE185">
        <v>0</v>
      </c>
      <c r="BF185">
        <v>15.1</v>
      </c>
      <c r="BG185">
        <v>20.9</v>
      </c>
      <c r="BH185">
        <v>0</v>
      </c>
      <c r="BI185">
        <v>5.8</v>
      </c>
      <c r="BJ185" s="11">
        <v>32361000</v>
      </c>
      <c r="BK185" s="11">
        <f t="shared" si="6"/>
        <v>48.638631799076549</v>
      </c>
      <c r="BL185" s="11">
        <f t="shared" si="7"/>
        <v>3.3923485816393115</v>
      </c>
      <c r="BM185" s="18">
        <f t="shared" si="8"/>
        <v>14.337745850272414</v>
      </c>
      <c r="BN185" s="3">
        <v>3360400</v>
      </c>
      <c r="BO185" s="3">
        <v>3686900</v>
      </c>
      <c r="BP185" s="2">
        <v>144890</v>
      </c>
      <c r="BQ185" s="2">
        <v>1</v>
      </c>
      <c r="BR185" s="4">
        <v>2621500</v>
      </c>
      <c r="BS185" s="4">
        <v>16817000</v>
      </c>
      <c r="BT185" s="5">
        <v>1</v>
      </c>
      <c r="BU185" s="5">
        <v>5730100</v>
      </c>
    </row>
    <row r="186" spans="1:73" x14ac:dyDescent="0.2">
      <c r="A186" s="11" t="s">
        <v>1894</v>
      </c>
      <c r="B186" s="11" t="s">
        <v>1894</v>
      </c>
      <c r="C186" s="11">
        <v>8</v>
      </c>
      <c r="D186" s="11">
        <v>8</v>
      </c>
      <c r="E186" s="11">
        <v>8</v>
      </c>
      <c r="F186" s="11" t="s">
        <v>1895</v>
      </c>
      <c r="G186" s="11" t="s">
        <v>1896</v>
      </c>
      <c r="H186" s="11" t="s">
        <v>1896</v>
      </c>
      <c r="I186" s="11" t="s">
        <v>1897</v>
      </c>
      <c r="J186" s="15">
        <v>1</v>
      </c>
      <c r="K186" s="15">
        <v>8</v>
      </c>
      <c r="L186" s="15">
        <v>8</v>
      </c>
      <c r="M186" s="15">
        <v>8</v>
      </c>
      <c r="N186">
        <v>8</v>
      </c>
      <c r="O186">
        <v>8</v>
      </c>
      <c r="P186">
        <v>1</v>
      </c>
      <c r="Q186">
        <v>1</v>
      </c>
      <c r="R186">
        <v>5</v>
      </c>
      <c r="S186">
        <v>4</v>
      </c>
      <c r="T186">
        <v>3</v>
      </c>
      <c r="U186">
        <v>1</v>
      </c>
      <c r="V186">
        <v>8</v>
      </c>
      <c r="W186">
        <v>8</v>
      </c>
      <c r="X186">
        <v>1</v>
      </c>
      <c r="Y186">
        <v>1</v>
      </c>
      <c r="Z186">
        <v>5</v>
      </c>
      <c r="AA186">
        <v>4</v>
      </c>
      <c r="AB186">
        <v>3</v>
      </c>
      <c r="AC186">
        <v>1</v>
      </c>
      <c r="AD186">
        <v>8</v>
      </c>
      <c r="AE186">
        <v>8</v>
      </c>
      <c r="AF186">
        <v>1</v>
      </c>
      <c r="AG186">
        <v>1</v>
      </c>
      <c r="AH186">
        <v>5</v>
      </c>
      <c r="AI186">
        <v>4</v>
      </c>
      <c r="AJ186">
        <v>3</v>
      </c>
      <c r="AK186">
        <v>1</v>
      </c>
      <c r="AL186" s="11">
        <v>24.4</v>
      </c>
      <c r="AM186" s="11">
        <v>24.4</v>
      </c>
      <c r="AN186" s="11">
        <v>24.4</v>
      </c>
      <c r="AO186" s="11">
        <v>55.52</v>
      </c>
      <c r="AP186" s="11">
        <v>491</v>
      </c>
      <c r="AQ186" s="11">
        <v>491</v>
      </c>
      <c r="AR186" s="11">
        <v>0</v>
      </c>
      <c r="AS186" s="11">
        <v>103.2</v>
      </c>
      <c r="AT186" t="s">
        <v>77</v>
      </c>
      <c r="AU186" t="s">
        <v>77</v>
      </c>
      <c r="AV186" t="s">
        <v>84</v>
      </c>
      <c r="AW186" t="s">
        <v>84</v>
      </c>
      <c r="AX186" t="s">
        <v>77</v>
      </c>
      <c r="AY186" t="s">
        <v>77</v>
      </c>
      <c r="AZ186" t="s">
        <v>84</v>
      </c>
      <c r="BA186" t="s">
        <v>84</v>
      </c>
      <c r="BB186">
        <v>24.4</v>
      </c>
      <c r="BC186">
        <v>24.4</v>
      </c>
      <c r="BD186">
        <v>2.4</v>
      </c>
      <c r="BE186">
        <v>2.4</v>
      </c>
      <c r="BF186">
        <v>16.7</v>
      </c>
      <c r="BG186">
        <v>12.4</v>
      </c>
      <c r="BH186">
        <v>6.1</v>
      </c>
      <c r="BI186">
        <v>2.4</v>
      </c>
      <c r="BJ186" s="11">
        <v>126720000</v>
      </c>
      <c r="BK186" s="11">
        <f t="shared" si="6"/>
        <v>186.55455167921977</v>
      </c>
      <c r="BL186" s="11">
        <f t="shared" si="7"/>
        <v>13.506535322942556</v>
      </c>
      <c r="BM186" s="18">
        <f t="shared" si="8"/>
        <v>13.812169236497928</v>
      </c>
      <c r="BN186" s="3">
        <v>56080000</v>
      </c>
      <c r="BO186" s="3">
        <v>55627000</v>
      </c>
      <c r="BP186" s="2">
        <v>267890</v>
      </c>
      <c r="BQ186" s="2">
        <v>330900</v>
      </c>
      <c r="BR186" s="4">
        <v>7878400</v>
      </c>
      <c r="BS186" s="4">
        <v>5544800</v>
      </c>
      <c r="BT186" s="5">
        <v>773450</v>
      </c>
      <c r="BU186" s="5">
        <v>220380</v>
      </c>
    </row>
    <row r="187" spans="1:73" x14ac:dyDescent="0.2">
      <c r="A187" s="11" t="s">
        <v>1852</v>
      </c>
      <c r="B187" s="11" t="s">
        <v>1852</v>
      </c>
      <c r="C187" s="11">
        <v>2</v>
      </c>
      <c r="D187" s="11">
        <v>2</v>
      </c>
      <c r="E187" s="11">
        <v>2</v>
      </c>
      <c r="F187" s="11" t="s">
        <v>1853</v>
      </c>
      <c r="G187" s="11" t="s">
        <v>1854</v>
      </c>
      <c r="H187" s="11" t="s">
        <v>1854</v>
      </c>
      <c r="I187" s="11" t="s">
        <v>1855</v>
      </c>
      <c r="J187" s="15">
        <v>1</v>
      </c>
      <c r="K187" s="15">
        <v>2</v>
      </c>
      <c r="L187" s="15">
        <v>2</v>
      </c>
      <c r="M187" s="15">
        <v>2</v>
      </c>
      <c r="N187">
        <v>1</v>
      </c>
      <c r="O187">
        <v>2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1</v>
      </c>
      <c r="W187">
        <v>2</v>
      </c>
      <c r="X187">
        <v>1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2</v>
      </c>
      <c r="AF187">
        <v>1</v>
      </c>
      <c r="AG187">
        <v>0</v>
      </c>
      <c r="AH187">
        <v>0</v>
      </c>
      <c r="AI187">
        <v>0</v>
      </c>
      <c r="AJ187">
        <v>0</v>
      </c>
      <c r="AK187">
        <v>0</v>
      </c>
      <c r="AL187" s="11">
        <v>5.6</v>
      </c>
      <c r="AM187" s="11">
        <v>5.6</v>
      </c>
      <c r="AN187" s="11">
        <v>5.6</v>
      </c>
      <c r="AO187" s="11">
        <v>35.503</v>
      </c>
      <c r="AP187" s="11">
        <v>338</v>
      </c>
      <c r="AQ187" s="11">
        <v>338</v>
      </c>
      <c r="AR187" s="11">
        <v>0</v>
      </c>
      <c r="AS187" s="11">
        <v>11.061</v>
      </c>
      <c r="AT187" t="s">
        <v>77</v>
      </c>
      <c r="AU187" t="s">
        <v>77</v>
      </c>
      <c r="AV187" t="s">
        <v>84</v>
      </c>
      <c r="BB187">
        <v>2.7</v>
      </c>
      <c r="BC187">
        <v>5.6</v>
      </c>
      <c r="BD187">
        <v>3</v>
      </c>
      <c r="BE187">
        <v>0</v>
      </c>
      <c r="BF187">
        <v>0</v>
      </c>
      <c r="BG187">
        <v>0</v>
      </c>
      <c r="BH187">
        <v>0</v>
      </c>
      <c r="BI187">
        <v>0</v>
      </c>
      <c r="BJ187" s="11">
        <v>10680000</v>
      </c>
      <c r="BK187" s="11">
        <f t="shared" si="6"/>
        <v>13.799468163973998</v>
      </c>
      <c r="BL187" s="11">
        <f t="shared" si="7"/>
        <v>1</v>
      </c>
      <c r="BM187" s="18">
        <f t="shared" si="8"/>
        <v>13.799468163973998</v>
      </c>
      <c r="BN187" s="3">
        <v>3559800</v>
      </c>
      <c r="BO187" s="3">
        <v>6398600</v>
      </c>
      <c r="BP187" s="2">
        <v>721650</v>
      </c>
      <c r="BQ187" s="2">
        <v>1</v>
      </c>
      <c r="BR187" s="4">
        <v>1</v>
      </c>
      <c r="BS187" s="4">
        <v>1</v>
      </c>
      <c r="BT187" s="5">
        <v>1</v>
      </c>
      <c r="BU187" s="5">
        <v>1</v>
      </c>
    </row>
    <row r="188" spans="1:73" x14ac:dyDescent="0.2">
      <c r="A188" s="11" t="s">
        <v>2031</v>
      </c>
      <c r="B188" s="11" t="s">
        <v>2031</v>
      </c>
      <c r="C188" s="11" t="s">
        <v>301</v>
      </c>
      <c r="D188" s="11" t="s">
        <v>301</v>
      </c>
      <c r="E188" s="11" t="s">
        <v>301</v>
      </c>
      <c r="F188" s="11" t="s">
        <v>2032</v>
      </c>
      <c r="G188" s="11" t="s">
        <v>2033</v>
      </c>
      <c r="H188" s="11" t="s">
        <v>3971</v>
      </c>
      <c r="I188" s="11" t="s">
        <v>2034</v>
      </c>
      <c r="J188" s="15">
        <v>3</v>
      </c>
      <c r="K188" s="15">
        <v>2</v>
      </c>
      <c r="L188" s="15">
        <v>2</v>
      </c>
      <c r="M188" s="15">
        <v>2</v>
      </c>
      <c r="N188">
        <v>2</v>
      </c>
      <c r="O188">
        <v>2</v>
      </c>
      <c r="P188">
        <v>1</v>
      </c>
      <c r="Q188">
        <v>1</v>
      </c>
      <c r="R188">
        <v>0</v>
      </c>
      <c r="S188">
        <v>0</v>
      </c>
      <c r="T188">
        <v>0</v>
      </c>
      <c r="U188">
        <v>0</v>
      </c>
      <c r="V188">
        <v>2</v>
      </c>
      <c r="W188">
        <v>2</v>
      </c>
      <c r="X188">
        <v>1</v>
      </c>
      <c r="Y188">
        <v>1</v>
      </c>
      <c r="Z188">
        <v>0</v>
      </c>
      <c r="AA188">
        <v>0</v>
      </c>
      <c r="AB188">
        <v>0</v>
      </c>
      <c r="AC188">
        <v>0</v>
      </c>
      <c r="AD188">
        <v>2</v>
      </c>
      <c r="AE188">
        <v>2</v>
      </c>
      <c r="AF188">
        <v>1</v>
      </c>
      <c r="AG188">
        <v>1</v>
      </c>
      <c r="AH188">
        <v>0</v>
      </c>
      <c r="AI188">
        <v>0</v>
      </c>
      <c r="AJ188">
        <v>0</v>
      </c>
      <c r="AK188">
        <v>0</v>
      </c>
      <c r="AL188" s="11">
        <v>7.1</v>
      </c>
      <c r="AM188" s="11">
        <v>7.1</v>
      </c>
      <c r="AN188" s="11">
        <v>7.1</v>
      </c>
      <c r="AO188" s="11">
        <v>27.405999999999999</v>
      </c>
      <c r="AP188" s="11">
        <v>240</v>
      </c>
      <c r="AQ188" s="11" t="s">
        <v>2035</v>
      </c>
      <c r="AR188" s="11">
        <v>0</v>
      </c>
      <c r="AS188" s="11">
        <v>11.590999999999999</v>
      </c>
      <c r="AT188" t="s">
        <v>77</v>
      </c>
      <c r="AU188" t="s">
        <v>77</v>
      </c>
      <c r="AV188" t="s">
        <v>84</v>
      </c>
      <c r="AW188" t="s">
        <v>84</v>
      </c>
      <c r="BB188">
        <v>7.1</v>
      </c>
      <c r="BC188">
        <v>7.1</v>
      </c>
      <c r="BD188">
        <v>4.2</v>
      </c>
      <c r="BE188">
        <v>4.2</v>
      </c>
      <c r="BF188">
        <v>0</v>
      </c>
      <c r="BG188">
        <v>0</v>
      </c>
      <c r="BH188">
        <v>0</v>
      </c>
      <c r="BI188">
        <v>0</v>
      </c>
      <c r="BJ188" s="11">
        <v>12247000</v>
      </c>
      <c r="BK188" s="11">
        <f t="shared" si="6"/>
        <v>13.640928164114335</v>
      </c>
      <c r="BL188" s="11">
        <f t="shared" si="7"/>
        <v>1</v>
      </c>
      <c r="BM188" s="18">
        <f t="shared" si="8"/>
        <v>13.640928164114335</v>
      </c>
      <c r="BN188" s="3">
        <v>5405700</v>
      </c>
      <c r="BO188" s="3">
        <v>6004800</v>
      </c>
      <c r="BP188" s="2">
        <v>473680</v>
      </c>
      <c r="BQ188" s="2">
        <v>362810</v>
      </c>
      <c r="BR188" s="4">
        <v>1</v>
      </c>
      <c r="BS188" s="4">
        <v>1</v>
      </c>
      <c r="BT188" s="5">
        <v>1</v>
      </c>
      <c r="BU188" s="5">
        <v>1</v>
      </c>
    </row>
    <row r="189" spans="1:73" x14ac:dyDescent="0.2">
      <c r="A189" s="11" t="s">
        <v>2643</v>
      </c>
      <c r="B189" s="11" t="s">
        <v>2643</v>
      </c>
      <c r="C189" s="11">
        <v>15</v>
      </c>
      <c r="D189" s="11">
        <v>15</v>
      </c>
      <c r="E189" s="11">
        <v>15</v>
      </c>
      <c r="F189" s="11" t="s">
        <v>2644</v>
      </c>
      <c r="G189" s="11" t="s">
        <v>2645</v>
      </c>
      <c r="H189" s="11" t="s">
        <v>2645</v>
      </c>
      <c r="I189" s="11" t="s">
        <v>2646</v>
      </c>
      <c r="J189" s="15">
        <v>1</v>
      </c>
      <c r="K189" s="15">
        <v>15</v>
      </c>
      <c r="L189" s="15">
        <v>15</v>
      </c>
      <c r="M189" s="15">
        <v>15</v>
      </c>
      <c r="N189">
        <v>11</v>
      </c>
      <c r="O189">
        <v>11</v>
      </c>
      <c r="P189">
        <v>10</v>
      </c>
      <c r="Q189">
        <v>8</v>
      </c>
      <c r="R189">
        <v>10</v>
      </c>
      <c r="S189">
        <v>9</v>
      </c>
      <c r="T189">
        <v>15</v>
      </c>
      <c r="U189">
        <v>15</v>
      </c>
      <c r="V189">
        <v>11</v>
      </c>
      <c r="W189">
        <v>11</v>
      </c>
      <c r="X189">
        <v>10</v>
      </c>
      <c r="Y189">
        <v>8</v>
      </c>
      <c r="Z189">
        <v>10</v>
      </c>
      <c r="AA189">
        <v>9</v>
      </c>
      <c r="AB189">
        <v>15</v>
      </c>
      <c r="AC189">
        <v>15</v>
      </c>
      <c r="AD189">
        <v>11</v>
      </c>
      <c r="AE189">
        <v>11</v>
      </c>
      <c r="AF189">
        <v>10</v>
      </c>
      <c r="AG189">
        <v>8</v>
      </c>
      <c r="AH189">
        <v>10</v>
      </c>
      <c r="AI189">
        <v>9</v>
      </c>
      <c r="AJ189">
        <v>15</v>
      </c>
      <c r="AK189">
        <v>15</v>
      </c>
      <c r="AL189" s="11">
        <v>17.899999999999999</v>
      </c>
      <c r="AM189" s="11">
        <v>17.899999999999999</v>
      </c>
      <c r="AN189" s="11">
        <v>17.899999999999999</v>
      </c>
      <c r="AO189" s="11">
        <v>113.75</v>
      </c>
      <c r="AP189" s="11">
        <v>1049</v>
      </c>
      <c r="AQ189" s="11">
        <v>1049</v>
      </c>
      <c r="AR189" s="11">
        <v>0</v>
      </c>
      <c r="AS189" s="11">
        <v>97.81</v>
      </c>
      <c r="AT189" t="s">
        <v>77</v>
      </c>
      <c r="AU189" t="s">
        <v>77</v>
      </c>
      <c r="AV189" t="s">
        <v>84</v>
      </c>
      <c r="AW189" t="s">
        <v>84</v>
      </c>
      <c r="AX189" t="s">
        <v>77</v>
      </c>
      <c r="AY189" t="s">
        <v>77</v>
      </c>
      <c r="AZ189" t="s">
        <v>77</v>
      </c>
      <c r="BA189" t="s">
        <v>77</v>
      </c>
      <c r="BB189">
        <v>13.1</v>
      </c>
      <c r="BC189">
        <v>12.6</v>
      </c>
      <c r="BD189">
        <v>12.5</v>
      </c>
      <c r="BE189">
        <v>10.4</v>
      </c>
      <c r="BF189">
        <v>10.8</v>
      </c>
      <c r="BG189">
        <v>10.3</v>
      </c>
      <c r="BH189">
        <v>17.899999999999999</v>
      </c>
      <c r="BI189">
        <v>17.899999999999999</v>
      </c>
      <c r="BJ189" s="11">
        <v>278810000</v>
      </c>
      <c r="BK189" s="11">
        <f t="shared" si="6"/>
        <v>4.0391595033428844</v>
      </c>
      <c r="BL189" s="11">
        <f t="shared" si="7"/>
        <v>0.29705943190386269</v>
      </c>
      <c r="BM189" s="18">
        <f t="shared" si="8"/>
        <v>13.597142758456757</v>
      </c>
      <c r="BN189" s="3">
        <v>39930000</v>
      </c>
      <c r="BO189" s="3">
        <v>27734000</v>
      </c>
      <c r="BP189" s="2">
        <v>10096000</v>
      </c>
      <c r="BQ189" s="2">
        <v>6656000</v>
      </c>
      <c r="BR189" s="4">
        <v>22732000</v>
      </c>
      <c r="BS189" s="4">
        <v>21788000</v>
      </c>
      <c r="BT189" s="5">
        <v>73612000</v>
      </c>
      <c r="BU189" s="5">
        <v>76257000</v>
      </c>
    </row>
    <row r="190" spans="1:73" x14ac:dyDescent="0.2">
      <c r="A190" s="11" t="s">
        <v>531</v>
      </c>
      <c r="B190" s="11" t="s">
        <v>531</v>
      </c>
      <c r="C190" s="11">
        <v>4</v>
      </c>
      <c r="D190" s="11">
        <v>4</v>
      </c>
      <c r="E190" s="11">
        <v>4</v>
      </c>
      <c r="F190" s="11" t="s">
        <v>532</v>
      </c>
      <c r="G190" s="11" t="s">
        <v>533</v>
      </c>
      <c r="H190" s="11" t="s">
        <v>533</v>
      </c>
      <c r="I190" s="11" t="s">
        <v>534</v>
      </c>
      <c r="J190" s="15">
        <v>1</v>
      </c>
      <c r="K190" s="15">
        <v>4</v>
      </c>
      <c r="L190" s="15">
        <v>4</v>
      </c>
      <c r="M190" s="15">
        <v>4</v>
      </c>
      <c r="N190">
        <v>4</v>
      </c>
      <c r="O190">
        <v>4</v>
      </c>
      <c r="P190">
        <v>2</v>
      </c>
      <c r="Q190">
        <v>2</v>
      </c>
      <c r="R190">
        <v>1</v>
      </c>
      <c r="S190">
        <v>1</v>
      </c>
      <c r="T190">
        <v>2</v>
      </c>
      <c r="U190">
        <v>2</v>
      </c>
      <c r="V190">
        <v>4</v>
      </c>
      <c r="W190">
        <v>4</v>
      </c>
      <c r="X190">
        <v>2</v>
      </c>
      <c r="Y190">
        <v>2</v>
      </c>
      <c r="Z190">
        <v>1</v>
      </c>
      <c r="AA190">
        <v>1</v>
      </c>
      <c r="AB190">
        <v>2</v>
      </c>
      <c r="AC190">
        <v>2</v>
      </c>
      <c r="AD190">
        <v>4</v>
      </c>
      <c r="AE190">
        <v>4</v>
      </c>
      <c r="AF190">
        <v>2</v>
      </c>
      <c r="AG190">
        <v>2</v>
      </c>
      <c r="AH190">
        <v>1</v>
      </c>
      <c r="AI190">
        <v>1</v>
      </c>
      <c r="AJ190">
        <v>2</v>
      </c>
      <c r="AK190">
        <v>2</v>
      </c>
      <c r="AL190" s="11">
        <v>30.8</v>
      </c>
      <c r="AM190" s="11">
        <v>30.8</v>
      </c>
      <c r="AN190" s="11">
        <v>30.8</v>
      </c>
      <c r="AO190" s="11">
        <v>22.091999999999999</v>
      </c>
      <c r="AP190" s="11">
        <v>198</v>
      </c>
      <c r="AQ190" s="11">
        <v>198</v>
      </c>
      <c r="AR190" s="11">
        <v>0</v>
      </c>
      <c r="AS190" s="11">
        <v>87.188999999999993</v>
      </c>
      <c r="AT190" t="s">
        <v>77</v>
      </c>
      <c r="AU190" t="s">
        <v>77</v>
      </c>
      <c r="AV190" t="s">
        <v>77</v>
      </c>
      <c r="AW190" t="s">
        <v>84</v>
      </c>
      <c r="AX190" t="s">
        <v>84</v>
      </c>
      <c r="AY190" t="s">
        <v>84</v>
      </c>
      <c r="AZ190" t="s">
        <v>84</v>
      </c>
      <c r="BA190" t="s">
        <v>84</v>
      </c>
      <c r="BB190">
        <v>30.8</v>
      </c>
      <c r="BC190">
        <v>30.8</v>
      </c>
      <c r="BD190">
        <v>13.1</v>
      </c>
      <c r="BE190">
        <v>13.1</v>
      </c>
      <c r="BF190">
        <v>9.1</v>
      </c>
      <c r="BG190">
        <v>9.1</v>
      </c>
      <c r="BH190">
        <v>13.1</v>
      </c>
      <c r="BI190">
        <v>13.1</v>
      </c>
      <c r="BJ190" s="11">
        <v>67106000</v>
      </c>
      <c r="BK190" s="11">
        <f t="shared" si="6"/>
        <v>3.5476064492031871</v>
      </c>
      <c r="BL190" s="11">
        <f t="shared" si="7"/>
        <v>0.26863689604685215</v>
      </c>
      <c r="BM190" s="18">
        <f t="shared" si="8"/>
        <v>13.205953841070512</v>
      </c>
      <c r="BN190" s="3">
        <v>21681000</v>
      </c>
      <c r="BO190" s="3">
        <v>23910000</v>
      </c>
      <c r="BP190" s="2">
        <v>7024000</v>
      </c>
      <c r="BQ190" s="2">
        <v>5827200</v>
      </c>
      <c r="BR190" s="4">
        <v>1157600</v>
      </c>
      <c r="BS190" s="4">
        <v>677190</v>
      </c>
      <c r="BT190" s="5">
        <v>2553800</v>
      </c>
      <c r="BU190" s="5">
        <v>4276200</v>
      </c>
    </row>
    <row r="191" spans="1:73" x14ac:dyDescent="0.2">
      <c r="A191" s="11" t="s">
        <v>822</v>
      </c>
      <c r="B191" s="11" t="s">
        <v>822</v>
      </c>
      <c r="C191" s="11">
        <v>1</v>
      </c>
      <c r="D191" s="11">
        <v>1</v>
      </c>
      <c r="E191" s="11">
        <v>1</v>
      </c>
      <c r="F191" s="11" t="s">
        <v>823</v>
      </c>
      <c r="G191" s="11" t="s">
        <v>824</v>
      </c>
      <c r="H191" s="11" t="s">
        <v>824</v>
      </c>
      <c r="I191" s="11" t="s">
        <v>825</v>
      </c>
      <c r="J191" s="15">
        <v>1</v>
      </c>
      <c r="K191" s="15">
        <v>1</v>
      </c>
      <c r="L191" s="15">
        <v>1</v>
      </c>
      <c r="M191" s="15">
        <v>1</v>
      </c>
      <c r="N191">
        <v>1</v>
      </c>
      <c r="O191">
        <v>1</v>
      </c>
      <c r="P191">
        <v>1</v>
      </c>
      <c r="Q191">
        <v>0</v>
      </c>
      <c r="R191">
        <v>1</v>
      </c>
      <c r="S191">
        <v>1</v>
      </c>
      <c r="T191">
        <v>1</v>
      </c>
      <c r="U191">
        <v>1</v>
      </c>
      <c r="V191">
        <v>1</v>
      </c>
      <c r="W191">
        <v>1</v>
      </c>
      <c r="X191">
        <v>1</v>
      </c>
      <c r="Y191">
        <v>0</v>
      </c>
      <c r="Z191">
        <v>1</v>
      </c>
      <c r="AA191">
        <v>1</v>
      </c>
      <c r="AB191">
        <v>1</v>
      </c>
      <c r="AC191">
        <v>1</v>
      </c>
      <c r="AD191">
        <v>1</v>
      </c>
      <c r="AE191">
        <v>1</v>
      </c>
      <c r="AF191">
        <v>1</v>
      </c>
      <c r="AG191">
        <v>0</v>
      </c>
      <c r="AH191">
        <v>1</v>
      </c>
      <c r="AI191">
        <v>1</v>
      </c>
      <c r="AJ191">
        <v>1</v>
      </c>
      <c r="AK191">
        <v>1</v>
      </c>
      <c r="AL191" s="11">
        <v>0.7</v>
      </c>
      <c r="AM191" s="11">
        <v>0.7</v>
      </c>
      <c r="AN191" s="11">
        <v>0.7</v>
      </c>
      <c r="AO191" s="11">
        <v>137.01</v>
      </c>
      <c r="AP191" s="11">
        <v>1241</v>
      </c>
      <c r="AQ191" s="11">
        <v>1241</v>
      </c>
      <c r="AR191" s="11">
        <v>4.8018999999999996E-3</v>
      </c>
      <c r="AS191" s="11">
        <v>6.1246999999999998</v>
      </c>
      <c r="AT191" t="s">
        <v>77</v>
      </c>
      <c r="AU191" t="s">
        <v>84</v>
      </c>
      <c r="AV191" t="s">
        <v>84</v>
      </c>
      <c r="AX191" t="s">
        <v>84</v>
      </c>
      <c r="AY191" t="s">
        <v>84</v>
      </c>
      <c r="AZ191" t="s">
        <v>84</v>
      </c>
      <c r="BA191" t="s">
        <v>84</v>
      </c>
      <c r="BB191">
        <v>0.7</v>
      </c>
      <c r="BC191">
        <v>0.7</v>
      </c>
      <c r="BD191">
        <v>0.7</v>
      </c>
      <c r="BE191">
        <v>0</v>
      </c>
      <c r="BF191">
        <v>0.7</v>
      </c>
      <c r="BG191">
        <v>0.7</v>
      </c>
      <c r="BH191">
        <v>0.7</v>
      </c>
      <c r="BI191">
        <v>0.7</v>
      </c>
      <c r="BJ191" s="11">
        <v>20597000</v>
      </c>
      <c r="BK191" s="11">
        <f t="shared" si="6"/>
        <v>10.567493878685562</v>
      </c>
      <c r="BL191" s="11">
        <f t="shared" si="7"/>
        <v>0.81536846840092958</v>
      </c>
      <c r="BM191" s="18">
        <f t="shared" si="8"/>
        <v>12.960390655540236</v>
      </c>
      <c r="BN191" s="3">
        <v>4404400</v>
      </c>
      <c r="BO191" s="3">
        <v>3351200</v>
      </c>
      <c r="BP191" s="2">
        <v>733910</v>
      </c>
      <c r="BQ191" s="2">
        <v>1</v>
      </c>
      <c r="BR191" s="4">
        <v>3168600</v>
      </c>
      <c r="BS191" s="4">
        <v>2269500</v>
      </c>
      <c r="BT191" s="5">
        <v>3465500</v>
      </c>
      <c r="BU191" s="5">
        <v>3204000</v>
      </c>
    </row>
    <row r="192" spans="1:73" x14ac:dyDescent="0.2">
      <c r="A192" s="11" t="s">
        <v>543</v>
      </c>
      <c r="B192" s="11" t="s">
        <v>544</v>
      </c>
      <c r="C192" s="11" t="s">
        <v>545</v>
      </c>
      <c r="D192" s="11" t="s">
        <v>545</v>
      </c>
      <c r="E192" s="11" t="s">
        <v>546</v>
      </c>
      <c r="F192" s="11" t="s">
        <v>547</v>
      </c>
      <c r="G192" s="11" t="s">
        <v>548</v>
      </c>
      <c r="H192" s="11" t="s">
        <v>548</v>
      </c>
      <c r="I192" s="11" t="s">
        <v>549</v>
      </c>
      <c r="J192" s="15">
        <v>4</v>
      </c>
      <c r="K192" s="15">
        <v>28</v>
      </c>
      <c r="L192" s="15">
        <v>28</v>
      </c>
      <c r="M192" s="15">
        <v>19</v>
      </c>
      <c r="N192">
        <v>28</v>
      </c>
      <c r="O192">
        <v>28</v>
      </c>
      <c r="P192">
        <v>16</v>
      </c>
      <c r="Q192">
        <v>19</v>
      </c>
      <c r="R192">
        <v>10</v>
      </c>
      <c r="S192">
        <v>9</v>
      </c>
      <c r="T192">
        <v>14</v>
      </c>
      <c r="U192">
        <v>11</v>
      </c>
      <c r="V192">
        <v>28</v>
      </c>
      <c r="W192">
        <v>28</v>
      </c>
      <c r="X192">
        <v>16</v>
      </c>
      <c r="Y192">
        <v>19</v>
      </c>
      <c r="Z192">
        <v>10</v>
      </c>
      <c r="AA192">
        <v>9</v>
      </c>
      <c r="AB192">
        <v>14</v>
      </c>
      <c r="AC192">
        <v>11</v>
      </c>
      <c r="AD192">
        <v>19</v>
      </c>
      <c r="AE192">
        <v>19</v>
      </c>
      <c r="AF192">
        <v>10</v>
      </c>
      <c r="AG192">
        <v>13</v>
      </c>
      <c r="AH192">
        <v>4</v>
      </c>
      <c r="AI192">
        <v>2</v>
      </c>
      <c r="AJ192">
        <v>9</v>
      </c>
      <c r="AK192">
        <v>7</v>
      </c>
      <c r="AL192" s="11">
        <v>38.5</v>
      </c>
      <c r="AM192" s="11">
        <v>38.5</v>
      </c>
      <c r="AN192" s="11">
        <v>27.4</v>
      </c>
      <c r="AO192" s="11">
        <v>104.85</v>
      </c>
      <c r="AP192" s="11">
        <v>911</v>
      </c>
      <c r="AQ192" s="11" t="s">
        <v>550</v>
      </c>
      <c r="AR192" s="11">
        <v>0</v>
      </c>
      <c r="AS192" s="11">
        <v>278.16000000000003</v>
      </c>
      <c r="AT192" t="s">
        <v>77</v>
      </c>
      <c r="AU192" t="s">
        <v>77</v>
      </c>
      <c r="AV192" t="s">
        <v>77</v>
      </c>
      <c r="AW192" t="s">
        <v>84</v>
      </c>
      <c r="AX192" t="s">
        <v>84</v>
      </c>
      <c r="AY192" t="s">
        <v>77</v>
      </c>
      <c r="AZ192" t="s">
        <v>84</v>
      </c>
      <c r="BA192" t="s">
        <v>84</v>
      </c>
      <c r="BB192">
        <v>38.5</v>
      </c>
      <c r="BC192">
        <v>38.5</v>
      </c>
      <c r="BD192">
        <v>22.9</v>
      </c>
      <c r="BE192">
        <v>26.9</v>
      </c>
      <c r="BF192">
        <v>12.1</v>
      </c>
      <c r="BG192">
        <v>11.4</v>
      </c>
      <c r="BH192">
        <v>20.100000000000001</v>
      </c>
      <c r="BI192">
        <v>15.9</v>
      </c>
      <c r="BJ192" s="11">
        <v>669610000</v>
      </c>
      <c r="BK192" s="11">
        <f t="shared" si="6"/>
        <v>24.580090460861417</v>
      </c>
      <c r="BL192" s="11">
        <f t="shared" si="7"/>
        <v>1.9389410550120447</v>
      </c>
      <c r="BM192" s="18">
        <f t="shared" si="8"/>
        <v>12.677069474249038</v>
      </c>
      <c r="BN192" s="3">
        <v>315150000</v>
      </c>
      <c r="BO192" s="3">
        <v>288070000</v>
      </c>
      <c r="BP192" s="2">
        <v>10170000</v>
      </c>
      <c r="BQ192" s="2">
        <v>14371000</v>
      </c>
      <c r="BR192" s="4">
        <v>14441000</v>
      </c>
      <c r="BS192" s="4">
        <v>13167000</v>
      </c>
      <c r="BT192" s="5">
        <v>8553300</v>
      </c>
      <c r="BU192" s="5">
        <v>5685400</v>
      </c>
    </row>
    <row r="193" spans="1:73" x14ac:dyDescent="0.2">
      <c r="A193" s="11" t="s">
        <v>2122</v>
      </c>
      <c r="B193" s="11" t="s">
        <v>2122</v>
      </c>
      <c r="C193" s="11">
        <v>3</v>
      </c>
      <c r="D193" s="11">
        <v>3</v>
      </c>
      <c r="E193" s="11">
        <v>1</v>
      </c>
      <c r="F193" s="11" t="s">
        <v>2123</v>
      </c>
      <c r="G193" s="11" t="s">
        <v>2124</v>
      </c>
      <c r="H193" s="11" t="s">
        <v>2124</v>
      </c>
      <c r="I193" s="11" t="s">
        <v>2125</v>
      </c>
      <c r="J193" s="15">
        <v>1</v>
      </c>
      <c r="K193" s="15">
        <v>3</v>
      </c>
      <c r="L193" s="15">
        <v>3</v>
      </c>
      <c r="M193" s="15">
        <v>1</v>
      </c>
      <c r="N193">
        <v>3</v>
      </c>
      <c r="O193">
        <v>3</v>
      </c>
      <c r="P193">
        <v>1</v>
      </c>
      <c r="Q193">
        <v>1</v>
      </c>
      <c r="R193">
        <v>3</v>
      </c>
      <c r="S193">
        <v>3</v>
      </c>
      <c r="T193">
        <v>2</v>
      </c>
      <c r="U193">
        <v>3</v>
      </c>
      <c r="V193">
        <v>3</v>
      </c>
      <c r="W193">
        <v>3</v>
      </c>
      <c r="X193">
        <v>1</v>
      </c>
      <c r="Y193">
        <v>1</v>
      </c>
      <c r="Z193">
        <v>3</v>
      </c>
      <c r="AA193">
        <v>3</v>
      </c>
      <c r="AB193">
        <v>2</v>
      </c>
      <c r="AC193">
        <v>3</v>
      </c>
      <c r="AD193">
        <v>1</v>
      </c>
      <c r="AE193">
        <v>1</v>
      </c>
      <c r="AF193">
        <v>1</v>
      </c>
      <c r="AG193">
        <v>1</v>
      </c>
      <c r="AH193">
        <v>1</v>
      </c>
      <c r="AI193">
        <v>1</v>
      </c>
      <c r="AJ193">
        <v>1</v>
      </c>
      <c r="AK193">
        <v>1</v>
      </c>
      <c r="AL193" s="11">
        <v>6.1</v>
      </c>
      <c r="AM193" s="11">
        <v>6.1</v>
      </c>
      <c r="AN193" s="11">
        <v>2</v>
      </c>
      <c r="AO193" s="11">
        <v>43.170999999999999</v>
      </c>
      <c r="AP193" s="11">
        <v>409</v>
      </c>
      <c r="AQ193" s="11">
        <v>409</v>
      </c>
      <c r="AR193" s="11">
        <v>0</v>
      </c>
      <c r="AS193" s="11">
        <v>17.088999999999999</v>
      </c>
      <c r="AT193" t="s">
        <v>77</v>
      </c>
      <c r="AU193" t="s">
        <v>77</v>
      </c>
      <c r="AV193" t="s">
        <v>84</v>
      </c>
      <c r="AW193" t="s">
        <v>84</v>
      </c>
      <c r="AX193" t="s">
        <v>84</v>
      </c>
      <c r="AY193" t="s">
        <v>84</v>
      </c>
      <c r="AZ193" t="s">
        <v>84</v>
      </c>
      <c r="BA193" t="s">
        <v>84</v>
      </c>
      <c r="BB193">
        <v>6.1</v>
      </c>
      <c r="BC193">
        <v>6.1</v>
      </c>
      <c r="BD193">
        <v>2</v>
      </c>
      <c r="BE193">
        <v>2</v>
      </c>
      <c r="BF193">
        <v>6.1</v>
      </c>
      <c r="BG193">
        <v>6.1</v>
      </c>
      <c r="BH193">
        <v>3.9</v>
      </c>
      <c r="BI193">
        <v>6.1</v>
      </c>
      <c r="BJ193" s="11">
        <v>58970000</v>
      </c>
      <c r="BK193" s="11">
        <f t="shared" si="6"/>
        <v>21.534990880291829</v>
      </c>
      <c r="BL193" s="11">
        <f t="shared" si="7"/>
        <v>1.7175829641016367</v>
      </c>
      <c r="BM193" s="18">
        <f t="shared" si="8"/>
        <v>12.537962549922865</v>
      </c>
      <c r="BN193" s="3">
        <v>21612000</v>
      </c>
      <c r="BO193" s="3">
        <v>23254000</v>
      </c>
      <c r="BP193" s="2">
        <v>1075500</v>
      </c>
      <c r="BQ193" s="2">
        <v>1007900</v>
      </c>
      <c r="BR193" s="4">
        <v>4159700</v>
      </c>
      <c r="BS193" s="4">
        <v>3438200</v>
      </c>
      <c r="BT193" s="5">
        <v>1636900</v>
      </c>
      <c r="BU193" s="5">
        <v>2786700</v>
      </c>
    </row>
    <row r="194" spans="1:73" x14ac:dyDescent="0.2">
      <c r="A194" s="11" t="s">
        <v>1513</v>
      </c>
      <c r="B194" s="11" t="s">
        <v>1513</v>
      </c>
      <c r="C194" s="11">
        <v>6</v>
      </c>
      <c r="D194" s="11">
        <v>6</v>
      </c>
      <c r="E194" s="11">
        <v>6</v>
      </c>
      <c r="F194" s="11" t="s">
        <v>1514</v>
      </c>
      <c r="G194" s="11" t="s">
        <v>1515</v>
      </c>
      <c r="H194" s="11" t="s">
        <v>1515</v>
      </c>
      <c r="I194" s="11" t="s">
        <v>1516</v>
      </c>
      <c r="J194" s="15">
        <v>1</v>
      </c>
      <c r="K194" s="15">
        <v>6</v>
      </c>
      <c r="L194" s="15">
        <v>6</v>
      </c>
      <c r="M194" s="15">
        <v>6</v>
      </c>
      <c r="N194">
        <v>6</v>
      </c>
      <c r="O194">
        <v>5</v>
      </c>
      <c r="P194">
        <v>1</v>
      </c>
      <c r="Q194">
        <v>1</v>
      </c>
      <c r="R194">
        <v>1</v>
      </c>
      <c r="S194">
        <v>2</v>
      </c>
      <c r="T194">
        <v>2</v>
      </c>
      <c r="U194">
        <v>1</v>
      </c>
      <c r="V194">
        <v>6</v>
      </c>
      <c r="W194">
        <v>5</v>
      </c>
      <c r="X194">
        <v>1</v>
      </c>
      <c r="Y194">
        <v>1</v>
      </c>
      <c r="Z194">
        <v>1</v>
      </c>
      <c r="AA194">
        <v>2</v>
      </c>
      <c r="AB194">
        <v>2</v>
      </c>
      <c r="AC194">
        <v>1</v>
      </c>
      <c r="AD194">
        <v>6</v>
      </c>
      <c r="AE194">
        <v>5</v>
      </c>
      <c r="AF194">
        <v>1</v>
      </c>
      <c r="AG194">
        <v>1</v>
      </c>
      <c r="AH194">
        <v>1</v>
      </c>
      <c r="AI194">
        <v>2</v>
      </c>
      <c r="AJ194">
        <v>2</v>
      </c>
      <c r="AK194">
        <v>1</v>
      </c>
      <c r="AL194" s="11">
        <v>27.6</v>
      </c>
      <c r="AM194" s="11">
        <v>27.6</v>
      </c>
      <c r="AN194" s="11">
        <v>27.6</v>
      </c>
      <c r="AO194" s="11">
        <v>29.483000000000001</v>
      </c>
      <c r="AP194" s="11">
        <v>261</v>
      </c>
      <c r="AQ194" s="11">
        <v>261</v>
      </c>
      <c r="AR194" s="11">
        <v>0</v>
      </c>
      <c r="AS194" s="11">
        <v>36.033000000000001</v>
      </c>
      <c r="AT194" t="s">
        <v>77</v>
      </c>
      <c r="AU194" t="s">
        <v>77</v>
      </c>
      <c r="AV194" t="s">
        <v>84</v>
      </c>
      <c r="AW194" t="s">
        <v>84</v>
      </c>
      <c r="AX194" t="s">
        <v>84</v>
      </c>
      <c r="AY194" t="s">
        <v>84</v>
      </c>
      <c r="AZ194" t="s">
        <v>84</v>
      </c>
      <c r="BA194" t="s">
        <v>84</v>
      </c>
      <c r="BB194">
        <v>27.6</v>
      </c>
      <c r="BC194">
        <v>24.1</v>
      </c>
      <c r="BD194">
        <v>2.7</v>
      </c>
      <c r="BE194">
        <v>2.7</v>
      </c>
      <c r="BF194">
        <v>3.1</v>
      </c>
      <c r="BG194">
        <v>5.7</v>
      </c>
      <c r="BH194">
        <v>6.5</v>
      </c>
      <c r="BI194">
        <v>2.7</v>
      </c>
      <c r="BJ194" s="11">
        <v>45764000</v>
      </c>
      <c r="BK194" s="11">
        <f t="shared" ref="BK194:BK257" si="9">(((BN194+BO194)/2)/((BP194+BQ194)/2))</f>
        <v>33.703970282858869</v>
      </c>
      <c r="BL194" s="11">
        <f t="shared" ref="BL194:BL257" si="10">((BR194+BS194)/2)/((BT194+BU194)/2)</f>
        <v>2.7199789428532433</v>
      </c>
      <c r="BM194" s="18">
        <f t="shared" ref="BM194:BM257" si="11">BK194/BL194</f>
        <v>12.391261473334637</v>
      </c>
      <c r="BN194" s="3">
        <v>23955000</v>
      </c>
      <c r="BO194" s="3">
        <v>16784000</v>
      </c>
      <c r="BP194" s="2">
        <v>557310</v>
      </c>
      <c r="BQ194" s="2">
        <v>651420</v>
      </c>
      <c r="BR194" s="4">
        <v>1263700</v>
      </c>
      <c r="BS194" s="4">
        <v>1526400</v>
      </c>
      <c r="BT194" s="5">
        <v>626780</v>
      </c>
      <c r="BU194" s="5">
        <v>399000</v>
      </c>
    </row>
    <row r="195" spans="1:73" x14ac:dyDescent="0.2">
      <c r="A195" s="11" t="s">
        <v>1898</v>
      </c>
      <c r="B195" s="11" t="s">
        <v>1898</v>
      </c>
      <c r="C195" s="11">
        <v>9</v>
      </c>
      <c r="D195" s="11">
        <v>9</v>
      </c>
      <c r="E195" s="11">
        <v>9</v>
      </c>
      <c r="F195" s="11" t="s">
        <v>1899</v>
      </c>
      <c r="G195" s="11" t="s">
        <v>1900</v>
      </c>
      <c r="H195" s="11" t="s">
        <v>1900</v>
      </c>
      <c r="I195" s="11" t="s">
        <v>1901</v>
      </c>
      <c r="J195" s="15">
        <v>1</v>
      </c>
      <c r="K195" s="15">
        <v>9</v>
      </c>
      <c r="L195" s="15">
        <v>9</v>
      </c>
      <c r="M195" s="15">
        <v>9</v>
      </c>
      <c r="N195">
        <v>9</v>
      </c>
      <c r="O195">
        <v>8</v>
      </c>
      <c r="P195">
        <v>1</v>
      </c>
      <c r="Q195">
        <v>0</v>
      </c>
      <c r="R195">
        <v>5</v>
      </c>
      <c r="S195">
        <v>4</v>
      </c>
      <c r="T195">
        <v>1</v>
      </c>
      <c r="U195">
        <v>1</v>
      </c>
      <c r="V195">
        <v>9</v>
      </c>
      <c r="W195">
        <v>8</v>
      </c>
      <c r="X195">
        <v>1</v>
      </c>
      <c r="Y195">
        <v>0</v>
      </c>
      <c r="Z195">
        <v>5</v>
      </c>
      <c r="AA195">
        <v>4</v>
      </c>
      <c r="AB195">
        <v>1</v>
      </c>
      <c r="AC195">
        <v>1</v>
      </c>
      <c r="AD195">
        <v>9</v>
      </c>
      <c r="AE195">
        <v>8</v>
      </c>
      <c r="AF195">
        <v>1</v>
      </c>
      <c r="AG195">
        <v>0</v>
      </c>
      <c r="AH195">
        <v>5</v>
      </c>
      <c r="AI195">
        <v>4</v>
      </c>
      <c r="AJ195">
        <v>1</v>
      </c>
      <c r="AK195">
        <v>1</v>
      </c>
      <c r="AL195" s="11">
        <v>33.299999999999997</v>
      </c>
      <c r="AM195" s="11">
        <v>33.299999999999997</v>
      </c>
      <c r="AN195" s="11">
        <v>33.299999999999997</v>
      </c>
      <c r="AO195" s="11">
        <v>47.366</v>
      </c>
      <c r="AP195" s="11">
        <v>418</v>
      </c>
      <c r="AQ195" s="11">
        <v>418</v>
      </c>
      <c r="AR195" s="11">
        <v>0</v>
      </c>
      <c r="AS195" s="11">
        <v>113.21</v>
      </c>
      <c r="AT195" t="s">
        <v>77</v>
      </c>
      <c r="AU195" t="s">
        <v>77</v>
      </c>
      <c r="AV195" t="s">
        <v>84</v>
      </c>
      <c r="AX195" t="s">
        <v>77</v>
      </c>
      <c r="AY195" t="s">
        <v>77</v>
      </c>
      <c r="AZ195" t="s">
        <v>84</v>
      </c>
      <c r="BA195" t="s">
        <v>84</v>
      </c>
      <c r="BB195">
        <v>33.299999999999997</v>
      </c>
      <c r="BC195">
        <v>28.7</v>
      </c>
      <c r="BD195">
        <v>3.3</v>
      </c>
      <c r="BE195">
        <v>0</v>
      </c>
      <c r="BF195">
        <v>19.100000000000001</v>
      </c>
      <c r="BG195">
        <v>15.8</v>
      </c>
      <c r="BH195">
        <v>2.2000000000000002</v>
      </c>
      <c r="BI195">
        <v>2.2000000000000002</v>
      </c>
      <c r="BJ195" s="11">
        <v>137490000</v>
      </c>
      <c r="BK195" s="11">
        <f t="shared" si="9"/>
        <v>515.32870181995372</v>
      </c>
      <c r="BL195" s="11">
        <f t="shared" si="10"/>
        <v>41.692705129782262</v>
      </c>
      <c r="BM195" s="18">
        <f t="shared" si="11"/>
        <v>12.360164691061028</v>
      </c>
      <c r="BN195" s="3">
        <v>57827000</v>
      </c>
      <c r="BO195" s="3">
        <v>44760000</v>
      </c>
      <c r="BP195" s="2">
        <v>199070</v>
      </c>
      <c r="BQ195" s="2">
        <v>1</v>
      </c>
      <c r="BR195" s="4">
        <v>18911000</v>
      </c>
      <c r="BS195" s="4">
        <v>14981000</v>
      </c>
      <c r="BT195" s="5">
        <v>423870</v>
      </c>
      <c r="BU195" s="5">
        <v>389030</v>
      </c>
    </row>
    <row r="196" spans="1:73" x14ac:dyDescent="0.2">
      <c r="A196" s="11" t="s">
        <v>871</v>
      </c>
      <c r="B196" s="11" t="s">
        <v>871</v>
      </c>
      <c r="C196" s="11">
        <v>3</v>
      </c>
      <c r="D196" s="11">
        <v>3</v>
      </c>
      <c r="E196" s="11">
        <v>3</v>
      </c>
      <c r="F196" s="11" t="s">
        <v>872</v>
      </c>
      <c r="G196" s="11" t="s">
        <v>873</v>
      </c>
      <c r="H196" s="11" t="s">
        <v>873</v>
      </c>
      <c r="I196" s="11" t="s">
        <v>874</v>
      </c>
      <c r="J196" s="15">
        <v>1</v>
      </c>
      <c r="K196" s="15">
        <v>3</v>
      </c>
      <c r="L196" s="15">
        <v>3</v>
      </c>
      <c r="M196" s="15">
        <v>3</v>
      </c>
      <c r="N196">
        <v>3</v>
      </c>
      <c r="O196">
        <v>3</v>
      </c>
      <c r="P196">
        <v>3</v>
      </c>
      <c r="Q196">
        <v>3</v>
      </c>
      <c r="R196">
        <v>2</v>
      </c>
      <c r="S196">
        <v>1</v>
      </c>
      <c r="T196">
        <v>3</v>
      </c>
      <c r="U196">
        <v>3</v>
      </c>
      <c r="V196">
        <v>3</v>
      </c>
      <c r="W196">
        <v>3</v>
      </c>
      <c r="X196">
        <v>3</v>
      </c>
      <c r="Y196">
        <v>3</v>
      </c>
      <c r="Z196">
        <v>2</v>
      </c>
      <c r="AA196">
        <v>1</v>
      </c>
      <c r="AB196">
        <v>3</v>
      </c>
      <c r="AC196">
        <v>3</v>
      </c>
      <c r="AD196">
        <v>3</v>
      </c>
      <c r="AE196">
        <v>3</v>
      </c>
      <c r="AF196">
        <v>3</v>
      </c>
      <c r="AG196">
        <v>3</v>
      </c>
      <c r="AH196">
        <v>2</v>
      </c>
      <c r="AI196">
        <v>1</v>
      </c>
      <c r="AJ196">
        <v>3</v>
      </c>
      <c r="AK196">
        <v>3</v>
      </c>
      <c r="AL196" s="11">
        <v>33.299999999999997</v>
      </c>
      <c r="AM196" s="11">
        <v>33.299999999999997</v>
      </c>
      <c r="AN196" s="11">
        <v>33.299999999999997</v>
      </c>
      <c r="AO196" s="11">
        <v>12.202999999999999</v>
      </c>
      <c r="AP196" s="11">
        <v>111</v>
      </c>
      <c r="AQ196" s="11">
        <v>111</v>
      </c>
      <c r="AR196" s="11">
        <v>0</v>
      </c>
      <c r="AS196" s="11">
        <v>78.305000000000007</v>
      </c>
      <c r="AT196" t="s">
        <v>77</v>
      </c>
      <c r="AU196" t="s">
        <v>77</v>
      </c>
      <c r="AV196" t="s">
        <v>77</v>
      </c>
      <c r="AW196" t="s">
        <v>77</v>
      </c>
      <c r="AX196" t="s">
        <v>77</v>
      </c>
      <c r="AY196" t="s">
        <v>77</v>
      </c>
      <c r="AZ196" t="s">
        <v>77</v>
      </c>
      <c r="BA196" t="s">
        <v>77</v>
      </c>
      <c r="BB196">
        <v>33.299999999999997</v>
      </c>
      <c r="BC196">
        <v>33.299999999999997</v>
      </c>
      <c r="BD196">
        <v>33.299999999999997</v>
      </c>
      <c r="BE196">
        <v>33.299999999999997</v>
      </c>
      <c r="BF196">
        <v>21.6</v>
      </c>
      <c r="BG196">
        <v>9</v>
      </c>
      <c r="BH196">
        <v>33.299999999999997</v>
      </c>
      <c r="BI196">
        <v>33.299999999999997</v>
      </c>
      <c r="BJ196" s="11">
        <v>533800000</v>
      </c>
      <c r="BK196" s="11">
        <f t="shared" si="9"/>
        <v>2.9721367814329396</v>
      </c>
      <c r="BL196" s="11">
        <f t="shared" si="10"/>
        <v>0.24097881665449233</v>
      </c>
      <c r="BM196" s="18">
        <f t="shared" si="11"/>
        <v>12.333601860508319</v>
      </c>
      <c r="BN196" s="3">
        <v>166500000</v>
      </c>
      <c r="BO196" s="3">
        <v>163000000</v>
      </c>
      <c r="BP196" s="2">
        <v>59150000</v>
      </c>
      <c r="BQ196" s="2">
        <v>51713000</v>
      </c>
      <c r="BR196" s="4">
        <v>12608000</v>
      </c>
      <c r="BS196" s="4">
        <v>5536500</v>
      </c>
      <c r="BT196" s="5">
        <v>38068000</v>
      </c>
      <c r="BU196" s="5">
        <v>37227000</v>
      </c>
    </row>
    <row r="197" spans="1:73" x14ac:dyDescent="0.2">
      <c r="A197" s="11" t="s">
        <v>505</v>
      </c>
      <c r="B197" s="11" t="s">
        <v>505</v>
      </c>
      <c r="C197" s="11">
        <v>2</v>
      </c>
      <c r="D197" s="11">
        <v>2</v>
      </c>
      <c r="E197" s="11">
        <v>2</v>
      </c>
      <c r="F197" s="11" t="s">
        <v>506</v>
      </c>
      <c r="G197" s="11" t="s">
        <v>507</v>
      </c>
      <c r="H197" s="11" t="s">
        <v>507</v>
      </c>
      <c r="I197" s="11" t="s">
        <v>508</v>
      </c>
      <c r="J197" s="15">
        <v>1</v>
      </c>
      <c r="K197" s="15">
        <v>2</v>
      </c>
      <c r="L197" s="15">
        <v>2</v>
      </c>
      <c r="M197" s="15">
        <v>2</v>
      </c>
      <c r="N197">
        <v>2</v>
      </c>
      <c r="O197">
        <v>2</v>
      </c>
      <c r="P197">
        <v>0</v>
      </c>
      <c r="Q197">
        <v>0</v>
      </c>
      <c r="R197">
        <v>1</v>
      </c>
      <c r="S197">
        <v>0</v>
      </c>
      <c r="T197">
        <v>0</v>
      </c>
      <c r="U197">
        <v>0</v>
      </c>
      <c r="V197">
        <v>2</v>
      </c>
      <c r="W197">
        <v>2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2</v>
      </c>
      <c r="AE197">
        <v>2</v>
      </c>
      <c r="AF197">
        <v>0</v>
      </c>
      <c r="AG197">
        <v>0</v>
      </c>
      <c r="AH197">
        <v>1</v>
      </c>
      <c r="AI197">
        <v>0</v>
      </c>
      <c r="AJ197">
        <v>0</v>
      </c>
      <c r="AK197">
        <v>0</v>
      </c>
      <c r="AL197" s="11">
        <v>3.5</v>
      </c>
      <c r="AM197" s="11">
        <v>3.5</v>
      </c>
      <c r="AN197" s="11">
        <v>3.5</v>
      </c>
      <c r="AO197" s="11">
        <v>59.271000000000001</v>
      </c>
      <c r="AP197" s="11">
        <v>546</v>
      </c>
      <c r="AQ197" s="11">
        <v>546</v>
      </c>
      <c r="AR197" s="11">
        <v>0</v>
      </c>
      <c r="AS197" s="11">
        <v>11.403</v>
      </c>
      <c r="AT197" t="s">
        <v>77</v>
      </c>
      <c r="AU197" t="s">
        <v>77</v>
      </c>
      <c r="AX197" t="s">
        <v>84</v>
      </c>
      <c r="BB197">
        <v>3.5</v>
      </c>
      <c r="BC197">
        <v>3.5</v>
      </c>
      <c r="BD197">
        <v>0</v>
      </c>
      <c r="BE197">
        <v>0</v>
      </c>
      <c r="BF197">
        <v>1.5</v>
      </c>
      <c r="BG197">
        <v>0</v>
      </c>
      <c r="BH197">
        <v>0</v>
      </c>
      <c r="BI197">
        <v>0</v>
      </c>
      <c r="BJ197" s="11">
        <v>14665000</v>
      </c>
      <c r="BK197" s="11">
        <f t="shared" si="9"/>
        <v>6781800</v>
      </c>
      <c r="BL197" s="11">
        <f t="shared" si="10"/>
        <v>550700.5</v>
      </c>
      <c r="BM197" s="18">
        <f t="shared" si="11"/>
        <v>12.314860800017433</v>
      </c>
      <c r="BN197" s="3">
        <v>6843200</v>
      </c>
      <c r="BO197" s="3">
        <v>6720400</v>
      </c>
      <c r="BP197" s="2">
        <v>1</v>
      </c>
      <c r="BQ197" s="2">
        <v>1</v>
      </c>
      <c r="BR197" s="4">
        <v>1101400</v>
      </c>
      <c r="BS197" s="4">
        <v>1</v>
      </c>
      <c r="BT197" s="5">
        <v>1</v>
      </c>
      <c r="BU197" s="5">
        <v>1</v>
      </c>
    </row>
    <row r="198" spans="1:73" x14ac:dyDescent="0.2">
      <c r="A198" s="11" t="s">
        <v>2469</v>
      </c>
      <c r="B198" s="11" t="s">
        <v>2469</v>
      </c>
      <c r="C198" s="11">
        <v>1</v>
      </c>
      <c r="D198" s="11">
        <v>1</v>
      </c>
      <c r="E198" s="11">
        <v>1</v>
      </c>
      <c r="F198" s="11" t="s">
        <v>2470</v>
      </c>
      <c r="G198" s="11" t="s">
        <v>2471</v>
      </c>
      <c r="H198" s="11" t="s">
        <v>2471</v>
      </c>
      <c r="I198" s="11" t="s">
        <v>2472</v>
      </c>
      <c r="J198" s="15">
        <v>1</v>
      </c>
      <c r="K198" s="15">
        <v>1</v>
      </c>
      <c r="L198" s="15">
        <v>1</v>
      </c>
      <c r="M198" s="15">
        <v>1</v>
      </c>
      <c r="N198">
        <v>1</v>
      </c>
      <c r="O198">
        <v>1</v>
      </c>
      <c r="P198">
        <v>1</v>
      </c>
      <c r="Q198">
        <v>1</v>
      </c>
      <c r="R198">
        <v>0</v>
      </c>
      <c r="S198">
        <v>0</v>
      </c>
      <c r="T198">
        <v>0</v>
      </c>
      <c r="U198">
        <v>0</v>
      </c>
      <c r="V198">
        <v>1</v>
      </c>
      <c r="W198">
        <v>1</v>
      </c>
      <c r="X198">
        <v>1</v>
      </c>
      <c r="Y198">
        <v>1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1</v>
      </c>
      <c r="AF198">
        <v>1</v>
      </c>
      <c r="AG198">
        <v>1</v>
      </c>
      <c r="AH198">
        <v>0</v>
      </c>
      <c r="AI198">
        <v>0</v>
      </c>
      <c r="AJ198">
        <v>0</v>
      </c>
      <c r="AK198">
        <v>0</v>
      </c>
      <c r="AL198" s="11">
        <v>24.7</v>
      </c>
      <c r="AM198" s="11">
        <v>24.7</v>
      </c>
      <c r="AN198" s="11">
        <v>24.7</v>
      </c>
      <c r="AO198" s="11">
        <v>10.366</v>
      </c>
      <c r="AP198" s="11">
        <v>89</v>
      </c>
      <c r="AQ198" s="11">
        <v>89</v>
      </c>
      <c r="AR198" s="11">
        <v>0</v>
      </c>
      <c r="AS198" s="11">
        <v>44.927999999999997</v>
      </c>
      <c r="AT198" t="s">
        <v>77</v>
      </c>
      <c r="AU198" t="s">
        <v>77</v>
      </c>
      <c r="AV198" t="s">
        <v>84</v>
      </c>
      <c r="AW198" t="s">
        <v>84</v>
      </c>
      <c r="BB198">
        <v>24.7</v>
      </c>
      <c r="BC198">
        <v>24.7</v>
      </c>
      <c r="BD198">
        <v>24.7</v>
      </c>
      <c r="BE198">
        <v>24.7</v>
      </c>
      <c r="BF198">
        <v>0</v>
      </c>
      <c r="BG198">
        <v>0</v>
      </c>
      <c r="BH198">
        <v>0</v>
      </c>
      <c r="BI198">
        <v>0</v>
      </c>
      <c r="BJ198" s="11">
        <v>16101000</v>
      </c>
      <c r="BK198" s="11">
        <f t="shared" si="9"/>
        <v>12.203880469723808</v>
      </c>
      <c r="BL198" s="11">
        <f t="shared" si="10"/>
        <v>1</v>
      </c>
      <c r="BM198" s="18">
        <f t="shared" si="11"/>
        <v>12.203880469723808</v>
      </c>
      <c r="BN198" s="3">
        <v>7408600</v>
      </c>
      <c r="BO198" s="3">
        <v>7473300</v>
      </c>
      <c r="BP198" s="2">
        <v>615990</v>
      </c>
      <c r="BQ198" s="2">
        <v>603450</v>
      </c>
      <c r="BR198" s="4">
        <v>1</v>
      </c>
      <c r="BS198" s="4">
        <v>1</v>
      </c>
      <c r="BT198" s="5">
        <v>1</v>
      </c>
      <c r="BU198" s="5">
        <v>1</v>
      </c>
    </row>
    <row r="199" spans="1:73" x14ac:dyDescent="0.2">
      <c r="A199" s="11" t="s">
        <v>551</v>
      </c>
      <c r="B199" s="11" t="s">
        <v>551</v>
      </c>
      <c r="C199" s="11">
        <v>7</v>
      </c>
      <c r="D199" s="11">
        <v>7</v>
      </c>
      <c r="E199" s="11">
        <v>7</v>
      </c>
      <c r="F199" s="11" t="s">
        <v>552</v>
      </c>
      <c r="G199" s="11" t="s">
        <v>553</v>
      </c>
      <c r="H199" s="11" t="s">
        <v>553</v>
      </c>
      <c r="I199" s="11" t="s">
        <v>554</v>
      </c>
      <c r="J199" s="15">
        <v>1</v>
      </c>
      <c r="K199" s="15">
        <v>7</v>
      </c>
      <c r="L199" s="15">
        <v>7</v>
      </c>
      <c r="M199" s="15">
        <v>7</v>
      </c>
      <c r="N199">
        <v>6</v>
      </c>
      <c r="O199">
        <v>6</v>
      </c>
      <c r="P199">
        <v>5</v>
      </c>
      <c r="Q199">
        <v>4</v>
      </c>
      <c r="R199">
        <v>1</v>
      </c>
      <c r="S199">
        <v>3</v>
      </c>
      <c r="T199">
        <v>5</v>
      </c>
      <c r="U199">
        <v>4</v>
      </c>
      <c r="V199">
        <v>6</v>
      </c>
      <c r="W199">
        <v>6</v>
      </c>
      <c r="X199">
        <v>5</v>
      </c>
      <c r="Y199">
        <v>4</v>
      </c>
      <c r="Z199">
        <v>1</v>
      </c>
      <c r="AA199">
        <v>3</v>
      </c>
      <c r="AB199">
        <v>5</v>
      </c>
      <c r="AC199">
        <v>4</v>
      </c>
      <c r="AD199">
        <v>6</v>
      </c>
      <c r="AE199">
        <v>6</v>
      </c>
      <c r="AF199">
        <v>5</v>
      </c>
      <c r="AG199">
        <v>4</v>
      </c>
      <c r="AH199">
        <v>1</v>
      </c>
      <c r="AI199">
        <v>3</v>
      </c>
      <c r="AJ199">
        <v>5</v>
      </c>
      <c r="AK199">
        <v>4</v>
      </c>
      <c r="AL199" s="11">
        <v>35.6</v>
      </c>
      <c r="AM199" s="11">
        <v>35.6</v>
      </c>
      <c r="AN199" s="11">
        <v>35.6</v>
      </c>
      <c r="AO199" s="11">
        <v>37.106000000000002</v>
      </c>
      <c r="AP199" s="11">
        <v>315</v>
      </c>
      <c r="AQ199" s="11">
        <v>315</v>
      </c>
      <c r="AR199" s="11">
        <v>0</v>
      </c>
      <c r="AS199" s="11">
        <v>51.646000000000001</v>
      </c>
      <c r="AT199" t="s">
        <v>77</v>
      </c>
      <c r="AU199" t="s">
        <v>77</v>
      </c>
      <c r="AV199" t="s">
        <v>77</v>
      </c>
      <c r="AW199" t="s">
        <v>77</v>
      </c>
      <c r="AX199" t="s">
        <v>84</v>
      </c>
      <c r="AY199" t="s">
        <v>84</v>
      </c>
      <c r="AZ199" t="s">
        <v>77</v>
      </c>
      <c r="BA199" t="s">
        <v>77</v>
      </c>
      <c r="BB199">
        <v>31.4</v>
      </c>
      <c r="BC199">
        <v>31.4</v>
      </c>
      <c r="BD199">
        <v>23.8</v>
      </c>
      <c r="BE199">
        <v>18.7</v>
      </c>
      <c r="BF199">
        <v>3.5</v>
      </c>
      <c r="BG199">
        <v>18.100000000000001</v>
      </c>
      <c r="BH199">
        <v>23.8</v>
      </c>
      <c r="BI199">
        <v>15.9</v>
      </c>
      <c r="BJ199" s="11">
        <v>142110000</v>
      </c>
      <c r="BK199" s="11">
        <f t="shared" si="9"/>
        <v>5.7008241649011397</v>
      </c>
      <c r="BL199" s="11">
        <f t="shared" si="10"/>
        <v>0.46970555098809413</v>
      </c>
      <c r="BM199" s="18">
        <f t="shared" si="11"/>
        <v>12.137016803204954</v>
      </c>
      <c r="BN199" s="3">
        <v>52780000</v>
      </c>
      <c r="BO199" s="3">
        <v>47587000</v>
      </c>
      <c r="BP199" s="2">
        <v>9779300</v>
      </c>
      <c r="BQ199" s="2">
        <v>7826400</v>
      </c>
      <c r="BR199" s="4">
        <v>1917000</v>
      </c>
      <c r="BS199" s="4">
        <v>5795800</v>
      </c>
      <c r="BT199" s="5">
        <v>9291600</v>
      </c>
      <c r="BU199" s="5">
        <v>7128900</v>
      </c>
    </row>
    <row r="200" spans="1:73" x14ac:dyDescent="0.2">
      <c r="A200" s="11" t="s">
        <v>1307</v>
      </c>
      <c r="B200" s="11" t="s">
        <v>1307</v>
      </c>
      <c r="C200" s="11">
        <v>6</v>
      </c>
      <c r="D200" s="11">
        <v>6</v>
      </c>
      <c r="E200" s="11">
        <v>5</v>
      </c>
      <c r="F200" s="11" t="s">
        <v>1308</v>
      </c>
      <c r="G200" s="11" t="s">
        <v>1309</v>
      </c>
      <c r="H200" s="11" t="s">
        <v>1309</v>
      </c>
      <c r="I200" s="11" t="s">
        <v>1310</v>
      </c>
      <c r="J200" s="15">
        <v>1</v>
      </c>
      <c r="K200" s="15">
        <v>6</v>
      </c>
      <c r="L200" s="15">
        <v>6</v>
      </c>
      <c r="M200" s="15">
        <v>5</v>
      </c>
      <c r="N200">
        <v>6</v>
      </c>
      <c r="O200">
        <v>6</v>
      </c>
      <c r="P200">
        <v>6</v>
      </c>
      <c r="Q200">
        <v>3</v>
      </c>
      <c r="R200">
        <v>2</v>
      </c>
      <c r="S200">
        <v>3</v>
      </c>
      <c r="T200">
        <v>5</v>
      </c>
      <c r="U200">
        <v>4</v>
      </c>
      <c r="V200">
        <v>6</v>
      </c>
      <c r="W200">
        <v>6</v>
      </c>
      <c r="X200">
        <v>6</v>
      </c>
      <c r="Y200">
        <v>3</v>
      </c>
      <c r="Z200">
        <v>2</v>
      </c>
      <c r="AA200">
        <v>3</v>
      </c>
      <c r="AB200">
        <v>5</v>
      </c>
      <c r="AC200">
        <v>4</v>
      </c>
      <c r="AD200">
        <v>5</v>
      </c>
      <c r="AE200">
        <v>5</v>
      </c>
      <c r="AF200">
        <v>5</v>
      </c>
      <c r="AG200">
        <v>2</v>
      </c>
      <c r="AH200">
        <v>1</v>
      </c>
      <c r="AI200">
        <v>2</v>
      </c>
      <c r="AJ200">
        <v>4</v>
      </c>
      <c r="AK200">
        <v>3</v>
      </c>
      <c r="AL200" s="11">
        <v>36.9</v>
      </c>
      <c r="AM200" s="11">
        <v>36.9</v>
      </c>
      <c r="AN200" s="11">
        <v>30.9</v>
      </c>
      <c r="AO200" s="11">
        <v>17.302</v>
      </c>
      <c r="AP200" s="11">
        <v>149</v>
      </c>
      <c r="AQ200" s="11">
        <v>149</v>
      </c>
      <c r="AR200" s="11">
        <v>0</v>
      </c>
      <c r="AS200" s="11">
        <v>43.344000000000001</v>
      </c>
      <c r="AT200" t="s">
        <v>77</v>
      </c>
      <c r="AU200" t="s">
        <v>77</v>
      </c>
      <c r="AV200" t="s">
        <v>77</v>
      </c>
      <c r="AW200" t="s">
        <v>77</v>
      </c>
      <c r="AX200" t="s">
        <v>77</v>
      </c>
      <c r="AY200" t="s">
        <v>84</v>
      </c>
      <c r="AZ200" t="s">
        <v>77</v>
      </c>
      <c r="BA200" t="s">
        <v>84</v>
      </c>
      <c r="BB200">
        <v>36.9</v>
      </c>
      <c r="BC200">
        <v>36.9</v>
      </c>
      <c r="BD200">
        <v>36.9</v>
      </c>
      <c r="BE200">
        <v>22.8</v>
      </c>
      <c r="BF200">
        <v>14.1</v>
      </c>
      <c r="BG200">
        <v>22.1</v>
      </c>
      <c r="BH200">
        <v>28.9</v>
      </c>
      <c r="BI200">
        <v>30.9</v>
      </c>
      <c r="BJ200" s="11">
        <v>216700000</v>
      </c>
      <c r="BK200" s="11">
        <f t="shared" si="9"/>
        <v>6.9388857625211031</v>
      </c>
      <c r="BL200" s="11">
        <f t="shared" si="10"/>
        <v>0.57544599289534293</v>
      </c>
      <c r="BM200" s="18">
        <f t="shared" si="11"/>
        <v>12.058274535214441</v>
      </c>
      <c r="BN200" s="3">
        <v>79507000</v>
      </c>
      <c r="BO200" s="3">
        <v>74623000</v>
      </c>
      <c r="BP200" s="2">
        <v>13099000</v>
      </c>
      <c r="BQ200" s="2">
        <v>9113500</v>
      </c>
      <c r="BR200" s="4">
        <v>4990200</v>
      </c>
      <c r="BS200" s="4">
        <v>9751000</v>
      </c>
      <c r="BT200" s="5">
        <v>10692000</v>
      </c>
      <c r="BU200" s="5">
        <v>14925000</v>
      </c>
    </row>
    <row r="201" spans="1:73" x14ac:dyDescent="0.2">
      <c r="A201" s="11" t="s">
        <v>1995</v>
      </c>
      <c r="B201" s="11" t="s">
        <v>1995</v>
      </c>
      <c r="C201" s="11">
        <v>7</v>
      </c>
      <c r="D201" s="11">
        <v>7</v>
      </c>
      <c r="E201" s="11">
        <v>7</v>
      </c>
      <c r="F201" s="11" t="s">
        <v>1996</v>
      </c>
      <c r="G201" s="11" t="s">
        <v>1997</v>
      </c>
      <c r="H201" s="11" t="s">
        <v>1997</v>
      </c>
      <c r="I201" s="11" t="s">
        <v>1998</v>
      </c>
      <c r="J201" s="15">
        <v>1</v>
      </c>
      <c r="K201" s="15">
        <v>7</v>
      </c>
      <c r="L201" s="15">
        <v>7</v>
      </c>
      <c r="M201" s="15">
        <v>7</v>
      </c>
      <c r="N201">
        <v>7</v>
      </c>
      <c r="O201">
        <v>7</v>
      </c>
      <c r="P201">
        <v>5</v>
      </c>
      <c r="Q201">
        <v>4</v>
      </c>
      <c r="R201">
        <v>2</v>
      </c>
      <c r="S201">
        <v>0</v>
      </c>
      <c r="T201">
        <v>4</v>
      </c>
      <c r="U201">
        <v>3</v>
      </c>
      <c r="V201">
        <v>7</v>
      </c>
      <c r="W201">
        <v>7</v>
      </c>
      <c r="X201">
        <v>5</v>
      </c>
      <c r="Y201">
        <v>4</v>
      </c>
      <c r="Z201">
        <v>2</v>
      </c>
      <c r="AA201">
        <v>0</v>
      </c>
      <c r="AB201">
        <v>4</v>
      </c>
      <c r="AC201">
        <v>3</v>
      </c>
      <c r="AD201">
        <v>7</v>
      </c>
      <c r="AE201">
        <v>7</v>
      </c>
      <c r="AF201">
        <v>5</v>
      </c>
      <c r="AG201">
        <v>4</v>
      </c>
      <c r="AH201">
        <v>2</v>
      </c>
      <c r="AI201">
        <v>0</v>
      </c>
      <c r="AJ201">
        <v>4</v>
      </c>
      <c r="AK201">
        <v>3</v>
      </c>
      <c r="AL201" s="11">
        <v>10.199999999999999</v>
      </c>
      <c r="AM201" s="11">
        <v>10.199999999999999</v>
      </c>
      <c r="AN201" s="11">
        <v>10.199999999999999</v>
      </c>
      <c r="AO201" s="11">
        <v>85.236999999999995</v>
      </c>
      <c r="AP201" s="11">
        <v>788</v>
      </c>
      <c r="AQ201" s="11">
        <v>788</v>
      </c>
      <c r="AR201" s="11">
        <v>0</v>
      </c>
      <c r="AS201" s="11">
        <v>52.451999999999998</v>
      </c>
      <c r="AT201" t="s">
        <v>77</v>
      </c>
      <c r="AU201" t="s">
        <v>77</v>
      </c>
      <c r="AV201" t="s">
        <v>84</v>
      </c>
      <c r="AW201" t="s">
        <v>84</v>
      </c>
      <c r="AX201" t="s">
        <v>84</v>
      </c>
      <c r="AZ201" t="s">
        <v>84</v>
      </c>
      <c r="BA201" t="s">
        <v>77</v>
      </c>
      <c r="BB201">
        <v>10.199999999999999</v>
      </c>
      <c r="BC201">
        <v>10.199999999999999</v>
      </c>
      <c r="BD201">
        <v>5.7</v>
      </c>
      <c r="BE201">
        <v>4.8</v>
      </c>
      <c r="BF201">
        <v>4.0999999999999996</v>
      </c>
      <c r="BG201">
        <v>0</v>
      </c>
      <c r="BH201">
        <v>4.8</v>
      </c>
      <c r="BI201">
        <v>3.9</v>
      </c>
      <c r="BJ201" s="11">
        <v>107100000</v>
      </c>
      <c r="BK201" s="11">
        <f t="shared" si="9"/>
        <v>4.9133100614429432</v>
      </c>
      <c r="BL201" s="11">
        <f t="shared" si="10"/>
        <v>0.41017868344341535</v>
      </c>
      <c r="BM201" s="18">
        <f t="shared" si="11"/>
        <v>11.97846270361034</v>
      </c>
      <c r="BN201" s="3">
        <v>37158000</v>
      </c>
      <c r="BO201" s="3">
        <v>39129000</v>
      </c>
      <c r="BP201" s="2">
        <v>7853200</v>
      </c>
      <c r="BQ201" s="2">
        <v>7673400</v>
      </c>
      <c r="BR201" s="4">
        <v>4446500</v>
      </c>
      <c r="BS201" s="4">
        <v>1</v>
      </c>
      <c r="BT201" s="5">
        <v>7042500</v>
      </c>
      <c r="BU201" s="5">
        <v>3797900</v>
      </c>
    </row>
    <row r="202" spans="1:73" x14ac:dyDescent="0.2">
      <c r="A202" s="11" t="s">
        <v>3712</v>
      </c>
      <c r="B202" s="11" t="s">
        <v>3712</v>
      </c>
      <c r="C202" s="11">
        <v>2</v>
      </c>
      <c r="D202" s="11">
        <v>2</v>
      </c>
      <c r="E202" s="11">
        <v>2</v>
      </c>
      <c r="F202" s="11" t="s">
        <v>3713</v>
      </c>
      <c r="G202" s="11" t="s">
        <v>3714</v>
      </c>
      <c r="H202" s="11" t="s">
        <v>3714</v>
      </c>
      <c r="I202" s="11" t="s">
        <v>3715</v>
      </c>
      <c r="J202" s="15">
        <v>1</v>
      </c>
      <c r="K202" s="15">
        <v>2</v>
      </c>
      <c r="L202" s="15">
        <v>2</v>
      </c>
      <c r="M202" s="15">
        <v>2</v>
      </c>
      <c r="N202">
        <v>2</v>
      </c>
      <c r="O202">
        <v>2</v>
      </c>
      <c r="P202">
        <v>1</v>
      </c>
      <c r="Q202">
        <v>1</v>
      </c>
      <c r="R202">
        <v>0</v>
      </c>
      <c r="S202">
        <v>0</v>
      </c>
      <c r="T202">
        <v>0</v>
      </c>
      <c r="U202">
        <v>0</v>
      </c>
      <c r="V202">
        <v>2</v>
      </c>
      <c r="W202">
        <v>2</v>
      </c>
      <c r="X202">
        <v>1</v>
      </c>
      <c r="Y202">
        <v>1</v>
      </c>
      <c r="Z202">
        <v>0</v>
      </c>
      <c r="AA202">
        <v>0</v>
      </c>
      <c r="AB202">
        <v>0</v>
      </c>
      <c r="AC202">
        <v>0</v>
      </c>
      <c r="AD202">
        <v>2</v>
      </c>
      <c r="AE202">
        <v>2</v>
      </c>
      <c r="AF202">
        <v>1</v>
      </c>
      <c r="AG202">
        <v>1</v>
      </c>
      <c r="AH202">
        <v>0</v>
      </c>
      <c r="AI202">
        <v>0</v>
      </c>
      <c r="AJ202">
        <v>0</v>
      </c>
      <c r="AK202">
        <v>0</v>
      </c>
      <c r="AL202" s="11">
        <v>6.3</v>
      </c>
      <c r="AM202" s="11">
        <v>6.3</v>
      </c>
      <c r="AN202" s="11">
        <v>6.3</v>
      </c>
      <c r="AO202" s="11">
        <v>37.551000000000002</v>
      </c>
      <c r="AP202" s="11">
        <v>334</v>
      </c>
      <c r="AQ202" s="11">
        <v>334</v>
      </c>
      <c r="AR202" s="11">
        <v>0</v>
      </c>
      <c r="AS202" s="11">
        <v>11.728</v>
      </c>
      <c r="AT202" t="s">
        <v>77</v>
      </c>
      <c r="AU202" t="s">
        <v>77</v>
      </c>
      <c r="AV202" t="s">
        <v>84</v>
      </c>
      <c r="AW202" t="s">
        <v>84</v>
      </c>
      <c r="BB202">
        <v>6.3</v>
      </c>
      <c r="BC202">
        <v>6.3</v>
      </c>
      <c r="BD202">
        <v>2.7</v>
      </c>
      <c r="BE202">
        <v>2.7</v>
      </c>
      <c r="BF202">
        <v>0</v>
      </c>
      <c r="BG202">
        <v>0</v>
      </c>
      <c r="BH202">
        <v>0</v>
      </c>
      <c r="BI202">
        <v>0</v>
      </c>
      <c r="BJ202" s="11">
        <v>11653000</v>
      </c>
      <c r="BK202" s="11">
        <f t="shared" si="9"/>
        <v>11.87114090994444</v>
      </c>
      <c r="BL202" s="11">
        <f t="shared" si="10"/>
        <v>1</v>
      </c>
      <c r="BM202" s="18">
        <f t="shared" si="11"/>
        <v>11.87114090994444</v>
      </c>
      <c r="BN202" s="3">
        <v>5234100</v>
      </c>
      <c r="BO202" s="3">
        <v>5513200</v>
      </c>
      <c r="BP202" s="2">
        <v>350040</v>
      </c>
      <c r="BQ202" s="2">
        <v>555290</v>
      </c>
      <c r="BR202" s="4">
        <v>1</v>
      </c>
      <c r="BS202" s="4">
        <v>1</v>
      </c>
      <c r="BT202" s="5">
        <v>1</v>
      </c>
      <c r="BU202" s="5">
        <v>1</v>
      </c>
    </row>
    <row r="203" spans="1:73" x14ac:dyDescent="0.2">
      <c r="A203" s="11" t="s">
        <v>767</v>
      </c>
      <c r="B203" s="11" t="s">
        <v>767</v>
      </c>
      <c r="C203" s="11">
        <v>4</v>
      </c>
      <c r="D203" s="11">
        <v>4</v>
      </c>
      <c r="E203" s="11">
        <v>4</v>
      </c>
      <c r="F203" s="11" t="s">
        <v>768</v>
      </c>
      <c r="G203" s="11" t="s">
        <v>769</v>
      </c>
      <c r="H203" s="11" t="s">
        <v>769</v>
      </c>
      <c r="I203" s="11" t="s">
        <v>770</v>
      </c>
      <c r="J203" s="15">
        <v>1</v>
      </c>
      <c r="K203" s="15">
        <v>4</v>
      </c>
      <c r="L203" s="15">
        <v>4</v>
      </c>
      <c r="M203" s="15">
        <v>4</v>
      </c>
      <c r="N203">
        <v>3</v>
      </c>
      <c r="O203">
        <v>3</v>
      </c>
      <c r="P203">
        <v>1</v>
      </c>
      <c r="Q203">
        <v>2</v>
      </c>
      <c r="R203">
        <v>3</v>
      </c>
      <c r="S203">
        <v>3</v>
      </c>
      <c r="T203">
        <v>4</v>
      </c>
      <c r="U203">
        <v>2</v>
      </c>
      <c r="V203">
        <v>3</v>
      </c>
      <c r="W203">
        <v>3</v>
      </c>
      <c r="X203">
        <v>1</v>
      </c>
      <c r="Y203">
        <v>2</v>
      </c>
      <c r="Z203">
        <v>3</v>
      </c>
      <c r="AA203">
        <v>3</v>
      </c>
      <c r="AB203">
        <v>4</v>
      </c>
      <c r="AC203">
        <v>2</v>
      </c>
      <c r="AD203">
        <v>3</v>
      </c>
      <c r="AE203">
        <v>3</v>
      </c>
      <c r="AF203">
        <v>1</v>
      </c>
      <c r="AG203">
        <v>2</v>
      </c>
      <c r="AH203">
        <v>3</v>
      </c>
      <c r="AI203">
        <v>3</v>
      </c>
      <c r="AJ203">
        <v>4</v>
      </c>
      <c r="AK203">
        <v>2</v>
      </c>
      <c r="AL203" s="11">
        <v>57.1</v>
      </c>
      <c r="AM203" s="11">
        <v>57.1</v>
      </c>
      <c r="AN203" s="11">
        <v>57.1</v>
      </c>
      <c r="AO203" s="11">
        <v>11.006</v>
      </c>
      <c r="AP203" s="11">
        <v>98</v>
      </c>
      <c r="AQ203" s="11">
        <v>98</v>
      </c>
      <c r="AR203" s="11">
        <v>0</v>
      </c>
      <c r="AS203" s="11">
        <v>46.18</v>
      </c>
      <c r="AT203" t="s">
        <v>77</v>
      </c>
      <c r="AU203" t="s">
        <v>84</v>
      </c>
      <c r="AV203" t="s">
        <v>84</v>
      </c>
      <c r="AW203" t="s">
        <v>84</v>
      </c>
      <c r="AX203" t="s">
        <v>77</v>
      </c>
      <c r="AY203" t="s">
        <v>77</v>
      </c>
      <c r="AZ203" t="s">
        <v>77</v>
      </c>
      <c r="BA203" t="s">
        <v>84</v>
      </c>
      <c r="BB203">
        <v>44.9</v>
      </c>
      <c r="BC203">
        <v>44.9</v>
      </c>
      <c r="BD203">
        <v>18.399999999999999</v>
      </c>
      <c r="BE203">
        <v>30.6</v>
      </c>
      <c r="BF203">
        <v>44.9</v>
      </c>
      <c r="BG203">
        <v>44.9</v>
      </c>
      <c r="BH203">
        <v>57.1</v>
      </c>
      <c r="BI203">
        <v>30.6</v>
      </c>
      <c r="BJ203" s="11">
        <v>52040000</v>
      </c>
      <c r="BK203" s="11">
        <f t="shared" si="9"/>
        <v>11.665793770602914</v>
      </c>
      <c r="BL203" s="11">
        <f t="shared" si="10"/>
        <v>0.98295421616922629</v>
      </c>
      <c r="BM203" s="18">
        <f t="shared" si="11"/>
        <v>11.868094748163244</v>
      </c>
      <c r="BN203" s="3">
        <v>12867000</v>
      </c>
      <c r="BO203" s="3">
        <v>9852600</v>
      </c>
      <c r="BP203" s="2">
        <v>490440</v>
      </c>
      <c r="BQ203" s="2">
        <v>1457100</v>
      </c>
      <c r="BR203" s="4">
        <v>7094600</v>
      </c>
      <c r="BS203" s="4">
        <v>6474100</v>
      </c>
      <c r="BT203" s="5">
        <v>6819800</v>
      </c>
      <c r="BU203" s="5">
        <v>6984200</v>
      </c>
    </row>
    <row r="204" spans="1:73" x14ac:dyDescent="0.2">
      <c r="A204" s="11" t="s">
        <v>3652</v>
      </c>
      <c r="B204" s="11" t="s">
        <v>3652</v>
      </c>
      <c r="C204" s="11">
        <v>1</v>
      </c>
      <c r="D204" s="11">
        <v>1</v>
      </c>
      <c r="E204" s="11">
        <v>1</v>
      </c>
      <c r="F204" s="11" t="s">
        <v>3653</v>
      </c>
      <c r="G204" s="11" t="s">
        <v>3654</v>
      </c>
      <c r="H204" s="11" t="s">
        <v>3654</v>
      </c>
      <c r="I204" s="11" t="s">
        <v>3655</v>
      </c>
      <c r="J204" s="15">
        <v>1</v>
      </c>
      <c r="K204" s="15">
        <v>1</v>
      </c>
      <c r="L204" s="15">
        <v>1</v>
      </c>
      <c r="M204" s="15">
        <v>1</v>
      </c>
      <c r="N204">
        <v>1</v>
      </c>
      <c r="O204">
        <v>1</v>
      </c>
      <c r="P204">
        <v>0</v>
      </c>
      <c r="Q204">
        <v>0</v>
      </c>
      <c r="R204">
        <v>0</v>
      </c>
      <c r="S204">
        <v>1</v>
      </c>
      <c r="T204">
        <v>0</v>
      </c>
      <c r="U204">
        <v>0</v>
      </c>
      <c r="V204">
        <v>1</v>
      </c>
      <c r="W204">
        <v>1</v>
      </c>
      <c r="X204">
        <v>0</v>
      </c>
      <c r="Y204">
        <v>0</v>
      </c>
      <c r="Z204">
        <v>0</v>
      </c>
      <c r="AA204">
        <v>1</v>
      </c>
      <c r="AB204">
        <v>0</v>
      </c>
      <c r="AC204">
        <v>0</v>
      </c>
      <c r="AD204">
        <v>1</v>
      </c>
      <c r="AE204">
        <v>1</v>
      </c>
      <c r="AF204">
        <v>0</v>
      </c>
      <c r="AG204">
        <v>0</v>
      </c>
      <c r="AH204">
        <v>0</v>
      </c>
      <c r="AI204">
        <v>1</v>
      </c>
      <c r="AJ204">
        <v>0</v>
      </c>
      <c r="AK204">
        <v>0</v>
      </c>
      <c r="AL204" s="11">
        <v>2.9</v>
      </c>
      <c r="AM204" s="11">
        <v>2.9</v>
      </c>
      <c r="AN204" s="11">
        <v>2.9</v>
      </c>
      <c r="AO204" s="11">
        <v>129.93</v>
      </c>
      <c r="AP204" s="11">
        <v>1192</v>
      </c>
      <c r="AQ204" s="11">
        <v>1192</v>
      </c>
      <c r="AR204" s="11">
        <v>0</v>
      </c>
      <c r="AS204" s="11">
        <v>6.7706</v>
      </c>
      <c r="AT204" t="s">
        <v>77</v>
      </c>
      <c r="AU204" t="s">
        <v>77</v>
      </c>
      <c r="AY204" t="s">
        <v>84</v>
      </c>
      <c r="BB204">
        <v>2.9</v>
      </c>
      <c r="BC204">
        <v>2.9</v>
      </c>
      <c r="BD204">
        <v>0</v>
      </c>
      <c r="BE204">
        <v>0</v>
      </c>
      <c r="BF204">
        <v>0</v>
      </c>
      <c r="BG204">
        <v>2.9</v>
      </c>
      <c r="BH204">
        <v>0</v>
      </c>
      <c r="BI204">
        <v>0</v>
      </c>
      <c r="BJ204" s="11">
        <v>5747100</v>
      </c>
      <c r="BK204" s="11">
        <f t="shared" si="9"/>
        <v>2644500</v>
      </c>
      <c r="BL204" s="11">
        <f t="shared" si="10"/>
        <v>229055.5</v>
      </c>
      <c r="BM204" s="18">
        <f t="shared" si="11"/>
        <v>11.545236853077093</v>
      </c>
      <c r="BN204" s="3">
        <v>2880000</v>
      </c>
      <c r="BO204" s="3">
        <v>2409000</v>
      </c>
      <c r="BP204" s="2">
        <v>1</v>
      </c>
      <c r="BQ204" s="2">
        <v>1</v>
      </c>
      <c r="BR204" s="4">
        <v>1</v>
      </c>
      <c r="BS204" s="4">
        <v>458110</v>
      </c>
      <c r="BT204" s="5">
        <v>1</v>
      </c>
      <c r="BU204" s="5">
        <v>1</v>
      </c>
    </row>
    <row r="205" spans="1:73" x14ac:dyDescent="0.2">
      <c r="A205" s="11" t="s">
        <v>2281</v>
      </c>
      <c r="B205" s="11" t="s">
        <v>2281</v>
      </c>
      <c r="C205" s="11">
        <v>4</v>
      </c>
      <c r="D205" s="11">
        <v>4</v>
      </c>
      <c r="E205" s="11">
        <v>4</v>
      </c>
      <c r="F205" s="11" t="s">
        <v>2282</v>
      </c>
      <c r="G205" s="11" t="s">
        <v>2283</v>
      </c>
      <c r="H205" s="11" t="s">
        <v>2283</v>
      </c>
      <c r="I205" s="11" t="s">
        <v>2284</v>
      </c>
      <c r="J205" s="15">
        <v>1</v>
      </c>
      <c r="K205" s="15">
        <v>4</v>
      </c>
      <c r="L205" s="15">
        <v>4</v>
      </c>
      <c r="M205" s="15">
        <v>4</v>
      </c>
      <c r="N205">
        <v>4</v>
      </c>
      <c r="O205">
        <v>4</v>
      </c>
      <c r="P205">
        <v>1</v>
      </c>
      <c r="Q205">
        <v>1</v>
      </c>
      <c r="R205">
        <v>2</v>
      </c>
      <c r="S205">
        <v>1</v>
      </c>
      <c r="T205">
        <v>1</v>
      </c>
      <c r="U205">
        <v>1</v>
      </c>
      <c r="V205">
        <v>4</v>
      </c>
      <c r="W205">
        <v>4</v>
      </c>
      <c r="X205">
        <v>1</v>
      </c>
      <c r="Y205">
        <v>1</v>
      </c>
      <c r="Z205">
        <v>2</v>
      </c>
      <c r="AA205">
        <v>1</v>
      </c>
      <c r="AB205">
        <v>1</v>
      </c>
      <c r="AC205">
        <v>1</v>
      </c>
      <c r="AD205">
        <v>4</v>
      </c>
      <c r="AE205">
        <v>4</v>
      </c>
      <c r="AF205">
        <v>1</v>
      </c>
      <c r="AG205">
        <v>1</v>
      </c>
      <c r="AH205">
        <v>2</v>
      </c>
      <c r="AI205">
        <v>1</v>
      </c>
      <c r="AJ205">
        <v>1</v>
      </c>
      <c r="AK205">
        <v>1</v>
      </c>
      <c r="AL205" s="11">
        <v>24.2</v>
      </c>
      <c r="AM205" s="11">
        <v>24.2</v>
      </c>
      <c r="AN205" s="11">
        <v>24.2</v>
      </c>
      <c r="AO205" s="11">
        <v>22.126999999999999</v>
      </c>
      <c r="AP205" s="11">
        <v>194</v>
      </c>
      <c r="AQ205" s="11">
        <v>194</v>
      </c>
      <c r="AR205" s="11">
        <v>0</v>
      </c>
      <c r="AS205" s="11">
        <v>23.013000000000002</v>
      </c>
      <c r="AT205" t="s">
        <v>77</v>
      </c>
      <c r="AU205" t="s">
        <v>77</v>
      </c>
      <c r="AV205" t="s">
        <v>84</v>
      </c>
      <c r="AW205" t="s">
        <v>84</v>
      </c>
      <c r="AX205" t="s">
        <v>84</v>
      </c>
      <c r="AY205" t="s">
        <v>84</v>
      </c>
      <c r="AZ205" t="s">
        <v>84</v>
      </c>
      <c r="BA205" t="s">
        <v>84</v>
      </c>
      <c r="BB205">
        <v>24.2</v>
      </c>
      <c r="BC205">
        <v>24.2</v>
      </c>
      <c r="BD205">
        <v>4.0999999999999996</v>
      </c>
      <c r="BE205">
        <v>4.0999999999999996</v>
      </c>
      <c r="BF205">
        <v>15.5</v>
      </c>
      <c r="BG205">
        <v>4.0999999999999996</v>
      </c>
      <c r="BH205">
        <v>4.0999999999999996</v>
      </c>
      <c r="BI205">
        <v>4.0999999999999996</v>
      </c>
      <c r="BJ205" s="11">
        <v>51628000</v>
      </c>
      <c r="BK205" s="11">
        <f t="shared" si="9"/>
        <v>35.973892510570863</v>
      </c>
      <c r="BL205" s="11">
        <f t="shared" si="10"/>
        <v>3.1326397441317573</v>
      </c>
      <c r="BM205" s="18">
        <f t="shared" si="11"/>
        <v>11.483571508009897</v>
      </c>
      <c r="BN205" s="3">
        <v>25467000</v>
      </c>
      <c r="BO205" s="3">
        <v>20390000</v>
      </c>
      <c r="BP205" s="2">
        <v>563430</v>
      </c>
      <c r="BQ205" s="2">
        <v>711300</v>
      </c>
      <c r="BR205" s="4">
        <v>2203900</v>
      </c>
      <c r="BS205" s="4">
        <v>1204600</v>
      </c>
      <c r="BT205" s="5">
        <v>613980</v>
      </c>
      <c r="BU205" s="5">
        <v>474080</v>
      </c>
    </row>
    <row r="206" spans="1:73" x14ac:dyDescent="0.2">
      <c r="A206" s="11" t="s">
        <v>1321</v>
      </c>
      <c r="B206" s="11" t="s">
        <v>1321</v>
      </c>
      <c r="C206" s="11">
        <v>3</v>
      </c>
      <c r="D206" s="11">
        <v>3</v>
      </c>
      <c r="E206" s="11">
        <v>3</v>
      </c>
      <c r="F206" s="11" t="s">
        <v>1322</v>
      </c>
      <c r="G206" s="11" t="s">
        <v>1323</v>
      </c>
      <c r="H206" s="11" t="s">
        <v>1323</v>
      </c>
      <c r="I206" s="11" t="s">
        <v>1324</v>
      </c>
      <c r="J206" s="15">
        <v>1</v>
      </c>
      <c r="K206" s="15">
        <v>3</v>
      </c>
      <c r="L206" s="15">
        <v>3</v>
      </c>
      <c r="M206" s="15">
        <v>3</v>
      </c>
      <c r="N206">
        <v>3</v>
      </c>
      <c r="O206">
        <v>3</v>
      </c>
      <c r="P206">
        <v>3</v>
      </c>
      <c r="Q206">
        <v>3</v>
      </c>
      <c r="R206">
        <v>1</v>
      </c>
      <c r="S206">
        <v>1</v>
      </c>
      <c r="T206">
        <v>3</v>
      </c>
      <c r="U206">
        <v>2</v>
      </c>
      <c r="V206">
        <v>3</v>
      </c>
      <c r="W206">
        <v>3</v>
      </c>
      <c r="X206">
        <v>3</v>
      </c>
      <c r="Y206">
        <v>3</v>
      </c>
      <c r="Z206">
        <v>1</v>
      </c>
      <c r="AA206">
        <v>1</v>
      </c>
      <c r="AB206">
        <v>3</v>
      </c>
      <c r="AC206">
        <v>2</v>
      </c>
      <c r="AD206">
        <v>3</v>
      </c>
      <c r="AE206">
        <v>3</v>
      </c>
      <c r="AF206">
        <v>3</v>
      </c>
      <c r="AG206">
        <v>3</v>
      </c>
      <c r="AH206">
        <v>1</v>
      </c>
      <c r="AI206">
        <v>1</v>
      </c>
      <c r="AJ206">
        <v>3</v>
      </c>
      <c r="AK206">
        <v>2</v>
      </c>
      <c r="AL206" s="11">
        <v>23.4</v>
      </c>
      <c r="AM206" s="11">
        <v>23.4</v>
      </c>
      <c r="AN206" s="11">
        <v>23.4</v>
      </c>
      <c r="AO206" s="11">
        <v>11.676</v>
      </c>
      <c r="AP206" s="11">
        <v>107</v>
      </c>
      <c r="AQ206" s="11">
        <v>107</v>
      </c>
      <c r="AR206" s="11">
        <v>0</v>
      </c>
      <c r="AS206" s="11">
        <v>19.989000000000001</v>
      </c>
      <c r="AT206" t="s">
        <v>77</v>
      </c>
      <c r="AU206" t="s">
        <v>77</v>
      </c>
      <c r="AV206" t="s">
        <v>77</v>
      </c>
      <c r="AW206" t="s">
        <v>77</v>
      </c>
      <c r="AX206" t="s">
        <v>84</v>
      </c>
      <c r="AY206" t="s">
        <v>84</v>
      </c>
      <c r="AZ206" t="s">
        <v>77</v>
      </c>
      <c r="BA206" t="s">
        <v>77</v>
      </c>
      <c r="BB206">
        <v>23.4</v>
      </c>
      <c r="BC206">
        <v>23.4</v>
      </c>
      <c r="BD206">
        <v>23.4</v>
      </c>
      <c r="BE206">
        <v>23.4</v>
      </c>
      <c r="BF206">
        <v>23.4</v>
      </c>
      <c r="BG206">
        <v>15</v>
      </c>
      <c r="BH206">
        <v>23.4</v>
      </c>
      <c r="BI206">
        <v>23.4</v>
      </c>
      <c r="BJ206" s="11">
        <v>69135000</v>
      </c>
      <c r="BK206" s="11">
        <f t="shared" si="9"/>
        <v>1.9239256482138234</v>
      </c>
      <c r="BL206" s="11">
        <f t="shared" si="10"/>
        <v>0.16797084615436866</v>
      </c>
      <c r="BM206" s="18">
        <f t="shared" si="11"/>
        <v>11.453926036936767</v>
      </c>
      <c r="BN206" s="3">
        <v>18451000</v>
      </c>
      <c r="BO206" s="3">
        <v>15726000</v>
      </c>
      <c r="BP206" s="2">
        <v>8508200</v>
      </c>
      <c r="BQ206" s="2">
        <v>9256000</v>
      </c>
      <c r="BR206" s="4">
        <v>586650</v>
      </c>
      <c r="BS206" s="4">
        <v>1886200</v>
      </c>
      <c r="BT206" s="5">
        <v>7672200</v>
      </c>
      <c r="BU206" s="5">
        <v>7049700</v>
      </c>
    </row>
    <row r="207" spans="1:73" x14ac:dyDescent="0.2">
      <c r="A207" s="11" t="s">
        <v>3419</v>
      </c>
      <c r="B207" s="11" t="s">
        <v>3419</v>
      </c>
      <c r="C207" s="11">
        <v>3</v>
      </c>
      <c r="D207" s="11">
        <v>3</v>
      </c>
      <c r="E207" s="11">
        <v>3</v>
      </c>
      <c r="F207" s="11" t="s">
        <v>3420</v>
      </c>
      <c r="G207" s="11" t="s">
        <v>3421</v>
      </c>
      <c r="H207" s="11" t="s">
        <v>3421</v>
      </c>
      <c r="I207" s="11" t="s">
        <v>3422</v>
      </c>
      <c r="J207" s="15">
        <v>1</v>
      </c>
      <c r="K207" s="15">
        <v>3</v>
      </c>
      <c r="L207" s="15">
        <v>3</v>
      </c>
      <c r="M207" s="15">
        <v>3</v>
      </c>
      <c r="N207">
        <v>3</v>
      </c>
      <c r="O207">
        <v>3</v>
      </c>
      <c r="P207">
        <v>2</v>
      </c>
      <c r="Q207">
        <v>2</v>
      </c>
      <c r="R207">
        <v>2</v>
      </c>
      <c r="S207">
        <v>3</v>
      </c>
      <c r="T207">
        <v>2</v>
      </c>
      <c r="U207">
        <v>3</v>
      </c>
      <c r="V207">
        <v>3</v>
      </c>
      <c r="W207">
        <v>3</v>
      </c>
      <c r="X207">
        <v>2</v>
      </c>
      <c r="Y207">
        <v>2</v>
      </c>
      <c r="Z207">
        <v>2</v>
      </c>
      <c r="AA207">
        <v>3</v>
      </c>
      <c r="AB207">
        <v>2</v>
      </c>
      <c r="AC207">
        <v>3</v>
      </c>
      <c r="AD207">
        <v>3</v>
      </c>
      <c r="AE207">
        <v>3</v>
      </c>
      <c r="AF207">
        <v>2</v>
      </c>
      <c r="AG207">
        <v>2</v>
      </c>
      <c r="AH207">
        <v>2</v>
      </c>
      <c r="AI207">
        <v>3</v>
      </c>
      <c r="AJ207">
        <v>2</v>
      </c>
      <c r="AK207">
        <v>3</v>
      </c>
      <c r="AL207" s="11">
        <v>7.7</v>
      </c>
      <c r="AM207" s="11">
        <v>7.7</v>
      </c>
      <c r="AN207" s="11">
        <v>7.7</v>
      </c>
      <c r="AO207" s="11">
        <v>46.276000000000003</v>
      </c>
      <c r="AP207" s="11">
        <v>405</v>
      </c>
      <c r="AQ207" s="11">
        <v>405</v>
      </c>
      <c r="AR207" s="11">
        <v>0</v>
      </c>
      <c r="AS207" s="11">
        <v>28.888999999999999</v>
      </c>
      <c r="AT207" t="s">
        <v>77</v>
      </c>
      <c r="AU207" t="s">
        <v>77</v>
      </c>
      <c r="AV207" t="s">
        <v>84</v>
      </c>
      <c r="AW207" t="s">
        <v>84</v>
      </c>
      <c r="AX207" t="s">
        <v>84</v>
      </c>
      <c r="AY207" t="s">
        <v>77</v>
      </c>
      <c r="AZ207" t="s">
        <v>77</v>
      </c>
      <c r="BA207" t="s">
        <v>84</v>
      </c>
      <c r="BB207">
        <v>7.7</v>
      </c>
      <c r="BC207">
        <v>7.7</v>
      </c>
      <c r="BD207">
        <v>5.9</v>
      </c>
      <c r="BE207">
        <v>5.9</v>
      </c>
      <c r="BF207">
        <v>5.9</v>
      </c>
      <c r="BG207">
        <v>7.7</v>
      </c>
      <c r="BH207">
        <v>5.9</v>
      </c>
      <c r="BI207">
        <v>7.7</v>
      </c>
      <c r="BJ207" s="11">
        <v>38825000</v>
      </c>
      <c r="BK207" s="11">
        <f t="shared" si="9"/>
        <v>6.4441204219915944</v>
      </c>
      <c r="BL207" s="11">
        <f t="shared" si="10"/>
        <v>0.57406416131989002</v>
      </c>
      <c r="BM207" s="18">
        <f t="shared" si="11"/>
        <v>11.225435859251784</v>
      </c>
      <c r="BN207" s="3">
        <v>8733300</v>
      </c>
      <c r="BO207" s="3">
        <v>6293100</v>
      </c>
      <c r="BP207" s="2">
        <v>1219800</v>
      </c>
      <c r="BQ207" s="2">
        <v>1112000</v>
      </c>
      <c r="BR207" s="4">
        <v>4472800</v>
      </c>
      <c r="BS207" s="4">
        <v>3356000</v>
      </c>
      <c r="BT207" s="5">
        <v>5147100</v>
      </c>
      <c r="BU207" s="5">
        <v>8490400</v>
      </c>
    </row>
    <row r="208" spans="1:73" x14ac:dyDescent="0.2">
      <c r="A208" s="11" t="s">
        <v>3552</v>
      </c>
      <c r="B208" s="11" t="s">
        <v>3552</v>
      </c>
      <c r="C208" s="11" t="s">
        <v>3553</v>
      </c>
      <c r="D208" s="11" t="s">
        <v>147</v>
      </c>
      <c r="E208" s="11" t="s">
        <v>86</v>
      </c>
      <c r="F208" s="11" t="s">
        <v>3554</v>
      </c>
      <c r="G208" s="11" t="s">
        <v>3555</v>
      </c>
      <c r="H208" s="11" t="s">
        <v>3966</v>
      </c>
      <c r="I208" s="11" t="s">
        <v>3556</v>
      </c>
      <c r="J208" s="15">
        <v>2</v>
      </c>
      <c r="K208" s="15">
        <v>21</v>
      </c>
      <c r="L208" s="15">
        <v>2</v>
      </c>
      <c r="M208" s="15">
        <v>1</v>
      </c>
      <c r="N208">
        <v>20</v>
      </c>
      <c r="O208">
        <v>20</v>
      </c>
      <c r="P208">
        <v>9</v>
      </c>
      <c r="Q208">
        <v>9</v>
      </c>
      <c r="R208">
        <v>19</v>
      </c>
      <c r="S208">
        <v>19</v>
      </c>
      <c r="T208">
        <v>9</v>
      </c>
      <c r="U208">
        <v>9</v>
      </c>
      <c r="V208">
        <v>2</v>
      </c>
      <c r="W208">
        <v>2</v>
      </c>
      <c r="X208">
        <v>0</v>
      </c>
      <c r="Y208">
        <v>0</v>
      </c>
      <c r="Z208">
        <v>0</v>
      </c>
      <c r="AA208">
        <v>1</v>
      </c>
      <c r="AB208">
        <v>0</v>
      </c>
      <c r="AC208">
        <v>0</v>
      </c>
      <c r="AD208">
        <v>1</v>
      </c>
      <c r="AE208">
        <v>1</v>
      </c>
      <c r="AF208">
        <v>0</v>
      </c>
      <c r="AG208">
        <v>0</v>
      </c>
      <c r="AH208">
        <v>0</v>
      </c>
      <c r="AI208">
        <v>1</v>
      </c>
      <c r="AJ208">
        <v>0</v>
      </c>
      <c r="AK208">
        <v>0</v>
      </c>
      <c r="AL208" s="11">
        <v>59.8</v>
      </c>
      <c r="AM208" s="11">
        <v>6.1</v>
      </c>
      <c r="AN208" s="11">
        <v>3.4</v>
      </c>
      <c r="AO208" s="11">
        <v>49.953000000000003</v>
      </c>
      <c r="AP208" s="11">
        <v>445</v>
      </c>
      <c r="AQ208" s="11" t="s">
        <v>3557</v>
      </c>
      <c r="AR208" s="11">
        <v>0</v>
      </c>
      <c r="AS208" s="11">
        <v>13.061</v>
      </c>
      <c r="AT208" t="s">
        <v>77</v>
      </c>
      <c r="AU208" t="s">
        <v>77</v>
      </c>
      <c r="AV208" t="s">
        <v>84</v>
      </c>
      <c r="AW208" t="s">
        <v>84</v>
      </c>
      <c r="AX208" t="s">
        <v>84</v>
      </c>
      <c r="AY208" t="s">
        <v>84</v>
      </c>
      <c r="AZ208" t="s">
        <v>84</v>
      </c>
      <c r="BA208" t="s">
        <v>84</v>
      </c>
      <c r="BB208">
        <v>51</v>
      </c>
      <c r="BC208">
        <v>51</v>
      </c>
      <c r="BD208">
        <v>23.1</v>
      </c>
      <c r="BE208">
        <v>24.7</v>
      </c>
      <c r="BF208">
        <v>53.7</v>
      </c>
      <c r="BG208">
        <v>56.9</v>
      </c>
      <c r="BH208">
        <v>20.9</v>
      </c>
      <c r="BI208">
        <v>25.4</v>
      </c>
      <c r="BJ208" s="11">
        <v>23025000</v>
      </c>
      <c r="BK208" s="11">
        <f t="shared" si="9"/>
        <v>10568100</v>
      </c>
      <c r="BL208" s="11">
        <f t="shared" si="10"/>
        <v>944400.5</v>
      </c>
      <c r="BM208" s="18">
        <f t="shared" si="11"/>
        <v>11.190273618025403</v>
      </c>
      <c r="BN208" s="3">
        <v>9799200</v>
      </c>
      <c r="BO208" s="3">
        <v>11337000</v>
      </c>
      <c r="BP208" s="2">
        <v>1</v>
      </c>
      <c r="BQ208" s="2">
        <v>1</v>
      </c>
      <c r="BR208" s="4">
        <v>1</v>
      </c>
      <c r="BS208" s="4">
        <v>1888800</v>
      </c>
      <c r="BT208" s="5">
        <v>1</v>
      </c>
      <c r="BU208" s="5">
        <v>1</v>
      </c>
    </row>
    <row r="209" spans="1:73" x14ac:dyDescent="0.2">
      <c r="A209" s="11" t="s">
        <v>3675</v>
      </c>
      <c r="B209" s="11" t="s">
        <v>3675</v>
      </c>
      <c r="C209" s="11">
        <v>3</v>
      </c>
      <c r="D209" s="11">
        <v>3</v>
      </c>
      <c r="E209" s="11">
        <v>3</v>
      </c>
      <c r="F209" s="11" t="s">
        <v>3676</v>
      </c>
      <c r="G209" s="11" t="s">
        <v>3677</v>
      </c>
      <c r="H209" s="11" t="s">
        <v>3677</v>
      </c>
      <c r="I209" s="11" t="s">
        <v>3678</v>
      </c>
      <c r="J209" s="15">
        <v>1</v>
      </c>
      <c r="K209" s="15">
        <v>3</v>
      </c>
      <c r="L209" s="15">
        <v>3</v>
      </c>
      <c r="M209" s="15">
        <v>3</v>
      </c>
      <c r="N209">
        <v>3</v>
      </c>
      <c r="O209">
        <v>3</v>
      </c>
      <c r="P209">
        <v>2</v>
      </c>
      <c r="Q209">
        <v>2</v>
      </c>
      <c r="R209">
        <v>0</v>
      </c>
      <c r="S209">
        <v>0</v>
      </c>
      <c r="T209">
        <v>0</v>
      </c>
      <c r="U209">
        <v>0</v>
      </c>
      <c r="V209">
        <v>3</v>
      </c>
      <c r="W209">
        <v>3</v>
      </c>
      <c r="X209">
        <v>2</v>
      </c>
      <c r="Y209">
        <v>2</v>
      </c>
      <c r="Z209">
        <v>0</v>
      </c>
      <c r="AA209">
        <v>0</v>
      </c>
      <c r="AB209">
        <v>0</v>
      </c>
      <c r="AC209">
        <v>0</v>
      </c>
      <c r="AD209">
        <v>3</v>
      </c>
      <c r="AE209">
        <v>3</v>
      </c>
      <c r="AF209">
        <v>2</v>
      </c>
      <c r="AG209">
        <v>2</v>
      </c>
      <c r="AH209">
        <v>0</v>
      </c>
      <c r="AI209">
        <v>0</v>
      </c>
      <c r="AJ209">
        <v>0</v>
      </c>
      <c r="AK209">
        <v>0</v>
      </c>
      <c r="AL209" s="11">
        <v>40.799999999999997</v>
      </c>
      <c r="AM209" s="11">
        <v>40.799999999999997</v>
      </c>
      <c r="AN209" s="11">
        <v>40.799999999999997</v>
      </c>
      <c r="AO209" s="11">
        <v>15.521000000000001</v>
      </c>
      <c r="AP209" s="11">
        <v>142</v>
      </c>
      <c r="AQ209" s="11">
        <v>142</v>
      </c>
      <c r="AR209" s="11">
        <v>0</v>
      </c>
      <c r="AS209" s="11">
        <v>27.696000000000002</v>
      </c>
      <c r="AT209" t="s">
        <v>77</v>
      </c>
      <c r="AU209" t="s">
        <v>77</v>
      </c>
      <c r="AV209" t="s">
        <v>84</v>
      </c>
      <c r="AW209" t="s">
        <v>84</v>
      </c>
      <c r="BB209">
        <v>40.799999999999997</v>
      </c>
      <c r="BC209">
        <v>40.799999999999997</v>
      </c>
      <c r="BD209">
        <v>23.2</v>
      </c>
      <c r="BE209">
        <v>23.2</v>
      </c>
      <c r="BF209">
        <v>0</v>
      </c>
      <c r="BG209">
        <v>0</v>
      </c>
      <c r="BH209">
        <v>0</v>
      </c>
      <c r="BI209">
        <v>0</v>
      </c>
      <c r="BJ209" s="11">
        <v>16437000</v>
      </c>
      <c r="BK209" s="11">
        <f t="shared" si="9"/>
        <v>11.026530283740872</v>
      </c>
      <c r="BL209" s="11">
        <f t="shared" si="10"/>
        <v>1</v>
      </c>
      <c r="BM209" s="18">
        <f t="shared" si="11"/>
        <v>11.026530283740872</v>
      </c>
      <c r="BN209" s="3">
        <v>7587200</v>
      </c>
      <c r="BO209" s="3">
        <v>7483200</v>
      </c>
      <c r="BP209" s="2">
        <v>815300</v>
      </c>
      <c r="BQ209" s="2">
        <v>551440</v>
      </c>
      <c r="BR209" s="4">
        <v>1</v>
      </c>
      <c r="BS209" s="4">
        <v>1</v>
      </c>
      <c r="BT209" s="5">
        <v>1</v>
      </c>
      <c r="BU209" s="5">
        <v>1</v>
      </c>
    </row>
    <row r="210" spans="1:73" x14ac:dyDescent="0.2">
      <c r="A210" s="11" t="s">
        <v>1179</v>
      </c>
      <c r="B210" s="11" t="s">
        <v>1179</v>
      </c>
      <c r="C210" s="11">
        <v>4</v>
      </c>
      <c r="D210" s="11">
        <v>4</v>
      </c>
      <c r="E210" s="11">
        <v>4</v>
      </c>
      <c r="F210" s="11" t="s">
        <v>1180</v>
      </c>
      <c r="G210" s="11" t="s">
        <v>1181</v>
      </c>
      <c r="H210" s="11" t="s">
        <v>1181</v>
      </c>
      <c r="I210" s="11" t="s">
        <v>1182</v>
      </c>
      <c r="J210" s="15">
        <v>1</v>
      </c>
      <c r="K210" s="15">
        <v>4</v>
      </c>
      <c r="L210" s="15">
        <v>4</v>
      </c>
      <c r="M210" s="15">
        <v>4</v>
      </c>
      <c r="N210">
        <v>4</v>
      </c>
      <c r="O210">
        <v>4</v>
      </c>
      <c r="P210">
        <v>2</v>
      </c>
      <c r="Q210">
        <v>2</v>
      </c>
      <c r="R210">
        <v>2</v>
      </c>
      <c r="S210">
        <v>3</v>
      </c>
      <c r="T210">
        <v>4</v>
      </c>
      <c r="U210">
        <v>4</v>
      </c>
      <c r="V210">
        <v>4</v>
      </c>
      <c r="W210">
        <v>4</v>
      </c>
      <c r="X210">
        <v>2</v>
      </c>
      <c r="Y210">
        <v>2</v>
      </c>
      <c r="Z210">
        <v>2</v>
      </c>
      <c r="AA210">
        <v>3</v>
      </c>
      <c r="AB210">
        <v>4</v>
      </c>
      <c r="AC210">
        <v>4</v>
      </c>
      <c r="AD210">
        <v>4</v>
      </c>
      <c r="AE210">
        <v>4</v>
      </c>
      <c r="AF210">
        <v>2</v>
      </c>
      <c r="AG210">
        <v>2</v>
      </c>
      <c r="AH210">
        <v>2</v>
      </c>
      <c r="AI210">
        <v>3</v>
      </c>
      <c r="AJ210">
        <v>4</v>
      </c>
      <c r="AK210">
        <v>4</v>
      </c>
      <c r="AL210" s="11">
        <v>5.4</v>
      </c>
      <c r="AM210" s="11">
        <v>5.4</v>
      </c>
      <c r="AN210" s="11">
        <v>5.4</v>
      </c>
      <c r="AO210" s="11">
        <v>95.337000000000003</v>
      </c>
      <c r="AP210" s="11">
        <v>858</v>
      </c>
      <c r="AQ210" s="11">
        <v>858</v>
      </c>
      <c r="AR210" s="11">
        <v>0</v>
      </c>
      <c r="AS210" s="11">
        <v>23.788</v>
      </c>
      <c r="AT210" t="s">
        <v>77</v>
      </c>
      <c r="AU210" t="s">
        <v>77</v>
      </c>
      <c r="AV210" t="s">
        <v>84</v>
      </c>
      <c r="AW210" t="s">
        <v>84</v>
      </c>
      <c r="AX210" t="s">
        <v>84</v>
      </c>
      <c r="AY210" t="s">
        <v>77</v>
      </c>
      <c r="AZ210" t="s">
        <v>84</v>
      </c>
      <c r="BA210" t="s">
        <v>84</v>
      </c>
      <c r="BB210">
        <v>5.4</v>
      </c>
      <c r="BC210">
        <v>5.4</v>
      </c>
      <c r="BD210">
        <v>3.1</v>
      </c>
      <c r="BE210">
        <v>3.1</v>
      </c>
      <c r="BF210">
        <v>2.2000000000000002</v>
      </c>
      <c r="BG210">
        <v>4.3</v>
      </c>
      <c r="BH210">
        <v>5.4</v>
      </c>
      <c r="BI210">
        <v>5.4</v>
      </c>
      <c r="BJ210" s="11">
        <v>35923000</v>
      </c>
      <c r="BK210" s="11">
        <f t="shared" si="9"/>
        <v>18.003282033086442</v>
      </c>
      <c r="BL210" s="11">
        <f t="shared" si="10"/>
        <v>1.660044028618602</v>
      </c>
      <c r="BM210" s="18">
        <f t="shared" si="11"/>
        <v>10.84506297587046</v>
      </c>
      <c r="BN210" s="3">
        <v>9575000</v>
      </c>
      <c r="BO210" s="3">
        <v>10721000</v>
      </c>
      <c r="BP210" s="2">
        <v>598640</v>
      </c>
      <c r="BQ210" s="2">
        <v>528710</v>
      </c>
      <c r="BR210" s="4">
        <v>1243000</v>
      </c>
      <c r="BS210" s="4">
        <v>7805900</v>
      </c>
      <c r="BT210" s="5">
        <v>2698100</v>
      </c>
      <c r="BU210" s="5">
        <v>2752900</v>
      </c>
    </row>
    <row r="211" spans="1:73" x14ac:dyDescent="0.2">
      <c r="A211" s="11" t="s">
        <v>2118</v>
      </c>
      <c r="B211" s="11" t="s">
        <v>2118</v>
      </c>
      <c r="C211" s="11">
        <v>8</v>
      </c>
      <c r="D211" s="11">
        <v>8</v>
      </c>
      <c r="E211" s="11">
        <v>8</v>
      </c>
      <c r="F211" s="11" t="s">
        <v>2119</v>
      </c>
      <c r="G211" s="11" t="s">
        <v>2120</v>
      </c>
      <c r="H211" s="11" t="s">
        <v>2120</v>
      </c>
      <c r="I211" s="11" t="s">
        <v>2121</v>
      </c>
      <c r="J211" s="15">
        <v>1</v>
      </c>
      <c r="K211" s="15">
        <v>8</v>
      </c>
      <c r="L211" s="15">
        <v>8</v>
      </c>
      <c r="M211" s="15">
        <v>8</v>
      </c>
      <c r="N211">
        <v>8</v>
      </c>
      <c r="O211">
        <v>7</v>
      </c>
      <c r="P211">
        <v>0</v>
      </c>
      <c r="Q211">
        <v>0</v>
      </c>
      <c r="R211">
        <v>3</v>
      </c>
      <c r="S211">
        <v>1</v>
      </c>
      <c r="T211">
        <v>0</v>
      </c>
      <c r="U211">
        <v>0</v>
      </c>
      <c r="V211">
        <v>8</v>
      </c>
      <c r="W211">
        <v>7</v>
      </c>
      <c r="X211">
        <v>0</v>
      </c>
      <c r="Y211">
        <v>0</v>
      </c>
      <c r="Z211">
        <v>3</v>
      </c>
      <c r="AA211">
        <v>1</v>
      </c>
      <c r="AB211">
        <v>0</v>
      </c>
      <c r="AC211">
        <v>0</v>
      </c>
      <c r="AD211">
        <v>8</v>
      </c>
      <c r="AE211">
        <v>7</v>
      </c>
      <c r="AF211">
        <v>0</v>
      </c>
      <c r="AG211">
        <v>0</v>
      </c>
      <c r="AH211">
        <v>3</v>
      </c>
      <c r="AI211">
        <v>1</v>
      </c>
      <c r="AJ211">
        <v>0</v>
      </c>
      <c r="AK211">
        <v>0</v>
      </c>
      <c r="AL211" s="11">
        <v>18.2</v>
      </c>
      <c r="AM211" s="11">
        <v>18.2</v>
      </c>
      <c r="AN211" s="11">
        <v>18.2</v>
      </c>
      <c r="AO211" s="11">
        <v>59.143000000000001</v>
      </c>
      <c r="AP211" s="11">
        <v>528</v>
      </c>
      <c r="AQ211" s="11">
        <v>528</v>
      </c>
      <c r="AR211" s="11">
        <v>0</v>
      </c>
      <c r="AS211" s="11">
        <v>48.835000000000001</v>
      </c>
      <c r="AT211" t="s">
        <v>77</v>
      </c>
      <c r="AU211" t="s">
        <v>77</v>
      </c>
      <c r="AX211" t="s">
        <v>77</v>
      </c>
      <c r="AY211" t="s">
        <v>84</v>
      </c>
      <c r="BB211">
        <v>18.2</v>
      </c>
      <c r="BC211">
        <v>16.100000000000001</v>
      </c>
      <c r="BD211">
        <v>0</v>
      </c>
      <c r="BE211">
        <v>0</v>
      </c>
      <c r="BF211">
        <v>7.8</v>
      </c>
      <c r="BG211">
        <v>2.1</v>
      </c>
      <c r="BH211">
        <v>0</v>
      </c>
      <c r="BI211">
        <v>0</v>
      </c>
      <c r="BJ211" s="11">
        <v>64106000</v>
      </c>
      <c r="BK211" s="11">
        <f t="shared" si="9"/>
        <v>29315000</v>
      </c>
      <c r="BL211" s="11">
        <f t="shared" si="10"/>
        <v>2738310</v>
      </c>
      <c r="BM211" s="18">
        <f t="shared" si="11"/>
        <v>10.705508141883133</v>
      </c>
      <c r="BN211" s="3">
        <v>26967000</v>
      </c>
      <c r="BO211" s="3">
        <v>31663000</v>
      </c>
      <c r="BP211" s="2">
        <v>1</v>
      </c>
      <c r="BQ211" s="2">
        <v>1</v>
      </c>
      <c r="BR211" s="4">
        <v>4861500</v>
      </c>
      <c r="BS211" s="4">
        <v>615120</v>
      </c>
      <c r="BT211" s="5">
        <v>1</v>
      </c>
      <c r="BU211" s="5">
        <v>1</v>
      </c>
    </row>
    <row r="212" spans="1:73" x14ac:dyDescent="0.2">
      <c r="A212" s="11" t="s">
        <v>690</v>
      </c>
      <c r="B212" s="11" t="s">
        <v>690</v>
      </c>
      <c r="C212" s="11" t="s">
        <v>130</v>
      </c>
      <c r="D212" s="11" t="s">
        <v>130</v>
      </c>
      <c r="E212" s="11" t="s">
        <v>130</v>
      </c>
      <c r="F212" s="11" t="s">
        <v>691</v>
      </c>
      <c r="G212" s="11" t="s">
        <v>692</v>
      </c>
      <c r="H212" s="11" t="s">
        <v>3939</v>
      </c>
      <c r="I212" s="11" t="s">
        <v>693</v>
      </c>
      <c r="J212" s="15">
        <v>2</v>
      </c>
      <c r="K212" s="15">
        <v>2</v>
      </c>
      <c r="L212" s="15">
        <v>2</v>
      </c>
      <c r="M212" s="15">
        <v>2</v>
      </c>
      <c r="N212">
        <v>2</v>
      </c>
      <c r="O212">
        <v>2</v>
      </c>
      <c r="P212">
        <v>0</v>
      </c>
      <c r="Q212">
        <v>1</v>
      </c>
      <c r="R212">
        <v>0</v>
      </c>
      <c r="S212">
        <v>1</v>
      </c>
      <c r="T212">
        <v>1</v>
      </c>
      <c r="U212">
        <v>1</v>
      </c>
      <c r="V212">
        <v>2</v>
      </c>
      <c r="W212">
        <v>2</v>
      </c>
      <c r="X212">
        <v>0</v>
      </c>
      <c r="Y212">
        <v>1</v>
      </c>
      <c r="Z212">
        <v>0</v>
      </c>
      <c r="AA212">
        <v>1</v>
      </c>
      <c r="AB212">
        <v>1</v>
      </c>
      <c r="AC212">
        <v>1</v>
      </c>
      <c r="AD212">
        <v>2</v>
      </c>
      <c r="AE212">
        <v>2</v>
      </c>
      <c r="AF212">
        <v>0</v>
      </c>
      <c r="AG212">
        <v>1</v>
      </c>
      <c r="AH212">
        <v>0</v>
      </c>
      <c r="AI212">
        <v>1</v>
      </c>
      <c r="AJ212">
        <v>1</v>
      </c>
      <c r="AK212">
        <v>1</v>
      </c>
      <c r="AL212" s="11">
        <v>3.8</v>
      </c>
      <c r="AM212" s="11">
        <v>3.8</v>
      </c>
      <c r="AN212" s="11">
        <v>3.8</v>
      </c>
      <c r="AO212" s="11">
        <v>37.838999999999999</v>
      </c>
      <c r="AP212" s="11">
        <v>339</v>
      </c>
      <c r="AQ212" s="11" t="s">
        <v>694</v>
      </c>
      <c r="AR212" s="11">
        <v>0</v>
      </c>
      <c r="AS212" s="11">
        <v>11.294</v>
      </c>
      <c r="AT212" t="s">
        <v>77</v>
      </c>
      <c r="AU212" t="s">
        <v>77</v>
      </c>
      <c r="AW212" t="s">
        <v>84</v>
      </c>
      <c r="AY212" t="s">
        <v>84</v>
      </c>
      <c r="AZ212" t="s">
        <v>84</v>
      </c>
      <c r="BA212" t="s">
        <v>84</v>
      </c>
      <c r="BB212">
        <v>3.8</v>
      </c>
      <c r="BC212">
        <v>3.8</v>
      </c>
      <c r="BD212">
        <v>0</v>
      </c>
      <c r="BE212">
        <v>3.5</v>
      </c>
      <c r="BF212">
        <v>0</v>
      </c>
      <c r="BG212">
        <v>3.5</v>
      </c>
      <c r="BH212">
        <v>3.5</v>
      </c>
      <c r="BI212">
        <v>3.5</v>
      </c>
      <c r="BJ212" s="11">
        <v>7551600</v>
      </c>
      <c r="BK212" s="11">
        <f t="shared" si="9"/>
        <v>26.704759951715364</v>
      </c>
      <c r="BL212" s="11">
        <f t="shared" si="10"/>
        <v>2.4991858060302601</v>
      </c>
      <c r="BM212" s="18">
        <f t="shared" si="11"/>
        <v>10.685383970763485</v>
      </c>
      <c r="BN212" s="3">
        <v>2934600</v>
      </c>
      <c r="BO212" s="3">
        <v>2795200</v>
      </c>
      <c r="BP212" s="2">
        <v>1</v>
      </c>
      <c r="BQ212" s="2">
        <v>214560</v>
      </c>
      <c r="BR212" s="4">
        <v>1</v>
      </c>
      <c r="BS212" s="4">
        <v>1148000</v>
      </c>
      <c r="BT212" s="5">
        <v>214180</v>
      </c>
      <c r="BU212" s="5">
        <v>245170</v>
      </c>
    </row>
    <row r="213" spans="1:73" x14ac:dyDescent="0.2">
      <c r="A213" s="11" t="s">
        <v>572</v>
      </c>
      <c r="B213" s="11" t="s">
        <v>572</v>
      </c>
      <c r="C213" s="11">
        <v>2</v>
      </c>
      <c r="D213" s="11">
        <v>2</v>
      </c>
      <c r="E213" s="11">
        <v>2</v>
      </c>
      <c r="F213" s="11" t="s">
        <v>573</v>
      </c>
      <c r="G213" s="11" t="s">
        <v>574</v>
      </c>
      <c r="H213" s="11" t="s">
        <v>574</v>
      </c>
      <c r="I213" s="11" t="s">
        <v>575</v>
      </c>
      <c r="J213" s="15">
        <v>1</v>
      </c>
      <c r="K213" s="15">
        <v>2</v>
      </c>
      <c r="L213" s="15">
        <v>2</v>
      </c>
      <c r="M213" s="15">
        <v>2</v>
      </c>
      <c r="N213">
        <v>1</v>
      </c>
      <c r="O213">
        <v>2</v>
      </c>
      <c r="P213">
        <v>2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1</v>
      </c>
      <c r="W213">
        <v>2</v>
      </c>
      <c r="X213">
        <v>2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2</v>
      </c>
      <c r="AF213">
        <v>2</v>
      </c>
      <c r="AG213">
        <v>0</v>
      </c>
      <c r="AH213">
        <v>0</v>
      </c>
      <c r="AI213">
        <v>0</v>
      </c>
      <c r="AJ213">
        <v>0</v>
      </c>
      <c r="AK213">
        <v>0</v>
      </c>
      <c r="AL213" s="11">
        <v>6.7</v>
      </c>
      <c r="AM213" s="11">
        <v>6.7</v>
      </c>
      <c r="AN213" s="11">
        <v>6.7</v>
      </c>
      <c r="AO213" s="11">
        <v>47.073999999999998</v>
      </c>
      <c r="AP213" s="11">
        <v>434</v>
      </c>
      <c r="AQ213" s="11">
        <v>434</v>
      </c>
      <c r="AR213" s="11">
        <v>0</v>
      </c>
      <c r="AS213" s="11">
        <v>13.191000000000001</v>
      </c>
      <c r="AT213" t="s">
        <v>84</v>
      </c>
      <c r="AU213" t="s">
        <v>77</v>
      </c>
      <c r="AV213" t="s">
        <v>84</v>
      </c>
      <c r="BB213">
        <v>3.2</v>
      </c>
      <c r="BC213">
        <v>6.7</v>
      </c>
      <c r="BD213">
        <v>6.7</v>
      </c>
      <c r="BE213">
        <v>0</v>
      </c>
      <c r="BF213">
        <v>0</v>
      </c>
      <c r="BG213">
        <v>0</v>
      </c>
      <c r="BH213">
        <v>0</v>
      </c>
      <c r="BI213">
        <v>0</v>
      </c>
      <c r="BJ213" s="11">
        <v>10189000</v>
      </c>
      <c r="BK213" s="11">
        <f t="shared" si="9"/>
        <v>10.625579752889779</v>
      </c>
      <c r="BL213" s="11">
        <f t="shared" si="10"/>
        <v>1</v>
      </c>
      <c r="BM213" s="18">
        <f t="shared" si="11"/>
        <v>10.625579752889779</v>
      </c>
      <c r="BN213" s="3">
        <v>3948500</v>
      </c>
      <c r="BO213" s="3">
        <v>5364300</v>
      </c>
      <c r="BP213" s="2">
        <v>876450</v>
      </c>
      <c r="BQ213" s="2">
        <v>1</v>
      </c>
      <c r="BR213" s="4">
        <v>1</v>
      </c>
      <c r="BS213" s="4">
        <v>1</v>
      </c>
      <c r="BT213" s="5">
        <v>1</v>
      </c>
      <c r="BU213" s="5">
        <v>1</v>
      </c>
    </row>
    <row r="214" spans="1:73" x14ac:dyDescent="0.2">
      <c r="A214" s="11" t="s">
        <v>1628</v>
      </c>
      <c r="B214" s="11" t="s">
        <v>1628</v>
      </c>
      <c r="C214" s="11">
        <v>2</v>
      </c>
      <c r="D214" s="11">
        <v>2</v>
      </c>
      <c r="E214" s="11">
        <v>2</v>
      </c>
      <c r="F214" s="11" t="s">
        <v>1629</v>
      </c>
      <c r="G214" s="11" t="s">
        <v>1630</v>
      </c>
      <c r="H214" s="11" t="s">
        <v>1630</v>
      </c>
      <c r="I214" s="11" t="s">
        <v>1631</v>
      </c>
      <c r="J214" s="15">
        <v>1</v>
      </c>
      <c r="K214" s="15">
        <v>2</v>
      </c>
      <c r="L214" s="15">
        <v>2</v>
      </c>
      <c r="M214" s="15">
        <v>2</v>
      </c>
      <c r="N214">
        <v>2</v>
      </c>
      <c r="O214">
        <v>2</v>
      </c>
      <c r="P214">
        <v>0</v>
      </c>
      <c r="Q214">
        <v>1</v>
      </c>
      <c r="R214">
        <v>0</v>
      </c>
      <c r="S214">
        <v>0</v>
      </c>
      <c r="T214">
        <v>0</v>
      </c>
      <c r="U214">
        <v>0</v>
      </c>
      <c r="V214">
        <v>2</v>
      </c>
      <c r="W214">
        <v>2</v>
      </c>
      <c r="X214">
        <v>0</v>
      </c>
      <c r="Y214">
        <v>1</v>
      </c>
      <c r="Z214">
        <v>0</v>
      </c>
      <c r="AA214">
        <v>0</v>
      </c>
      <c r="AB214">
        <v>0</v>
      </c>
      <c r="AC214">
        <v>0</v>
      </c>
      <c r="AD214">
        <v>2</v>
      </c>
      <c r="AE214">
        <v>2</v>
      </c>
      <c r="AF214">
        <v>0</v>
      </c>
      <c r="AG214">
        <v>1</v>
      </c>
      <c r="AH214">
        <v>0</v>
      </c>
      <c r="AI214">
        <v>0</v>
      </c>
      <c r="AJ214">
        <v>0</v>
      </c>
      <c r="AK214">
        <v>0</v>
      </c>
      <c r="AL214" s="11">
        <v>18.8</v>
      </c>
      <c r="AM214" s="11">
        <v>18.8</v>
      </c>
      <c r="AN214" s="11">
        <v>18.8</v>
      </c>
      <c r="AO214" s="11">
        <v>17.818000000000001</v>
      </c>
      <c r="AP214" s="11">
        <v>165</v>
      </c>
      <c r="AQ214" s="11">
        <v>165</v>
      </c>
      <c r="AR214" s="11">
        <v>0</v>
      </c>
      <c r="AS214" s="11">
        <v>29.774000000000001</v>
      </c>
      <c r="AT214" t="s">
        <v>77</v>
      </c>
      <c r="AU214" t="s">
        <v>77</v>
      </c>
      <c r="AW214" t="s">
        <v>84</v>
      </c>
      <c r="BB214">
        <v>18.8</v>
      </c>
      <c r="BC214">
        <v>18.8</v>
      </c>
      <c r="BD214">
        <v>0</v>
      </c>
      <c r="BE214">
        <v>9.6999999999999993</v>
      </c>
      <c r="BF214">
        <v>0</v>
      </c>
      <c r="BG214">
        <v>0</v>
      </c>
      <c r="BH214">
        <v>0</v>
      </c>
      <c r="BI214">
        <v>0</v>
      </c>
      <c r="BJ214" s="11">
        <v>13623000</v>
      </c>
      <c r="BK214" s="11">
        <f t="shared" si="9"/>
        <v>10.350682927276347</v>
      </c>
      <c r="BL214" s="11">
        <f t="shared" si="10"/>
        <v>1</v>
      </c>
      <c r="BM214" s="18">
        <f t="shared" si="11"/>
        <v>10.350682927276347</v>
      </c>
      <c r="BN214" s="3">
        <v>6772100</v>
      </c>
      <c r="BO214" s="3">
        <v>5650800</v>
      </c>
      <c r="BP214" s="2">
        <v>1</v>
      </c>
      <c r="BQ214" s="2">
        <v>1200200</v>
      </c>
      <c r="BR214" s="4">
        <v>1</v>
      </c>
      <c r="BS214" s="4">
        <v>1</v>
      </c>
      <c r="BT214" s="5">
        <v>1</v>
      </c>
      <c r="BU214" s="5">
        <v>1</v>
      </c>
    </row>
    <row r="215" spans="1:73" x14ac:dyDescent="0.2">
      <c r="A215" s="11" t="s">
        <v>1715</v>
      </c>
      <c r="B215" s="11" t="s">
        <v>1715</v>
      </c>
      <c r="C215" s="11">
        <v>3</v>
      </c>
      <c r="D215" s="11">
        <v>3</v>
      </c>
      <c r="E215" s="11">
        <v>3</v>
      </c>
      <c r="F215" s="11" t="s">
        <v>1716</v>
      </c>
      <c r="G215" s="11" t="s">
        <v>1717</v>
      </c>
      <c r="H215" s="11" t="s">
        <v>1717</v>
      </c>
      <c r="I215" s="11" t="s">
        <v>1718</v>
      </c>
      <c r="J215" s="15">
        <v>1</v>
      </c>
      <c r="K215" s="15">
        <v>3</v>
      </c>
      <c r="L215" s="15">
        <v>3</v>
      </c>
      <c r="M215" s="15">
        <v>3</v>
      </c>
      <c r="N215">
        <v>3</v>
      </c>
      <c r="O215">
        <v>3</v>
      </c>
      <c r="P215">
        <v>1</v>
      </c>
      <c r="Q215">
        <v>1</v>
      </c>
      <c r="R215">
        <v>1</v>
      </c>
      <c r="S215">
        <v>0</v>
      </c>
      <c r="T215">
        <v>1</v>
      </c>
      <c r="U215">
        <v>1</v>
      </c>
      <c r="V215">
        <v>3</v>
      </c>
      <c r="W215">
        <v>3</v>
      </c>
      <c r="X215">
        <v>1</v>
      </c>
      <c r="Y215">
        <v>1</v>
      </c>
      <c r="Z215">
        <v>1</v>
      </c>
      <c r="AA215">
        <v>0</v>
      </c>
      <c r="AB215">
        <v>1</v>
      </c>
      <c r="AC215">
        <v>1</v>
      </c>
      <c r="AD215">
        <v>3</v>
      </c>
      <c r="AE215">
        <v>3</v>
      </c>
      <c r="AF215">
        <v>1</v>
      </c>
      <c r="AG215">
        <v>1</v>
      </c>
      <c r="AH215">
        <v>1</v>
      </c>
      <c r="AI215">
        <v>0</v>
      </c>
      <c r="AJ215">
        <v>1</v>
      </c>
      <c r="AK215">
        <v>1</v>
      </c>
      <c r="AL215" s="11">
        <v>18.8</v>
      </c>
      <c r="AM215" s="11">
        <v>18.8</v>
      </c>
      <c r="AN215" s="11">
        <v>18.8</v>
      </c>
      <c r="AO215" s="11">
        <v>21.863</v>
      </c>
      <c r="AP215" s="11">
        <v>192</v>
      </c>
      <c r="AQ215" s="11">
        <v>192</v>
      </c>
      <c r="AR215" s="11">
        <v>0</v>
      </c>
      <c r="AS215" s="11">
        <v>17.568000000000001</v>
      </c>
      <c r="AT215" t="s">
        <v>77</v>
      </c>
      <c r="AU215" t="s">
        <v>77</v>
      </c>
      <c r="AV215" t="s">
        <v>84</v>
      </c>
      <c r="AW215" t="s">
        <v>84</v>
      </c>
      <c r="AX215" t="s">
        <v>77</v>
      </c>
      <c r="AZ215" t="s">
        <v>84</v>
      </c>
      <c r="BA215" t="s">
        <v>84</v>
      </c>
      <c r="BB215">
        <v>18.8</v>
      </c>
      <c r="BC215">
        <v>18.8</v>
      </c>
      <c r="BD215">
        <v>5.2</v>
      </c>
      <c r="BE215">
        <v>5.2</v>
      </c>
      <c r="BF215">
        <v>5.2</v>
      </c>
      <c r="BG215">
        <v>0</v>
      </c>
      <c r="BH215">
        <v>5.2</v>
      </c>
      <c r="BI215">
        <v>5.2</v>
      </c>
      <c r="BJ215" s="11">
        <v>36382000</v>
      </c>
      <c r="BK215" s="11">
        <f t="shared" si="9"/>
        <v>15.702920921396343</v>
      </c>
      <c r="BL215" s="11">
        <f t="shared" si="10"/>
        <v>1.5206425679639193</v>
      </c>
      <c r="BM215" s="18">
        <f t="shared" si="11"/>
        <v>10.326503579616306</v>
      </c>
      <c r="BN215" s="3">
        <v>17597000</v>
      </c>
      <c r="BO215" s="3">
        <v>14143000</v>
      </c>
      <c r="BP215" s="2">
        <v>969280</v>
      </c>
      <c r="BQ215" s="2">
        <v>1052000</v>
      </c>
      <c r="BR215" s="4">
        <v>1581300</v>
      </c>
      <c r="BS215" s="4">
        <v>1</v>
      </c>
      <c r="BT215" s="5">
        <v>463930</v>
      </c>
      <c r="BU215" s="5">
        <v>575960</v>
      </c>
    </row>
    <row r="216" spans="1:73" x14ac:dyDescent="0.2">
      <c r="A216" s="11" t="s">
        <v>2687</v>
      </c>
      <c r="B216" s="11" t="s">
        <v>2687</v>
      </c>
      <c r="C216" s="11" t="s">
        <v>130</v>
      </c>
      <c r="D216" s="11" t="s">
        <v>130</v>
      </c>
      <c r="E216" s="11" t="s">
        <v>130</v>
      </c>
      <c r="F216" s="11" t="s">
        <v>2688</v>
      </c>
      <c r="G216" s="11" t="s">
        <v>2689</v>
      </c>
      <c r="H216" s="11" t="s">
        <v>3958</v>
      </c>
      <c r="I216" s="11" t="s">
        <v>2690</v>
      </c>
      <c r="J216" s="15">
        <v>2</v>
      </c>
      <c r="K216" s="15">
        <v>2</v>
      </c>
      <c r="L216" s="15">
        <v>2</v>
      </c>
      <c r="M216" s="15">
        <v>2</v>
      </c>
      <c r="N216">
        <v>1</v>
      </c>
      <c r="O216">
        <v>2</v>
      </c>
      <c r="P216">
        <v>0</v>
      </c>
      <c r="Q216">
        <v>0</v>
      </c>
      <c r="R216">
        <v>1</v>
      </c>
      <c r="S216">
        <v>0</v>
      </c>
      <c r="T216">
        <v>0</v>
      </c>
      <c r="U216">
        <v>0</v>
      </c>
      <c r="V216">
        <v>1</v>
      </c>
      <c r="W216">
        <v>2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1</v>
      </c>
      <c r="AE216">
        <v>2</v>
      </c>
      <c r="AF216">
        <v>0</v>
      </c>
      <c r="AG216">
        <v>0</v>
      </c>
      <c r="AH216">
        <v>1</v>
      </c>
      <c r="AI216">
        <v>0</v>
      </c>
      <c r="AJ216">
        <v>0</v>
      </c>
      <c r="AK216">
        <v>0</v>
      </c>
      <c r="AL216" s="11">
        <v>6.4</v>
      </c>
      <c r="AM216" s="11">
        <v>6.4</v>
      </c>
      <c r="AN216" s="11">
        <v>6.4</v>
      </c>
      <c r="AO216" s="11">
        <v>42.429000000000002</v>
      </c>
      <c r="AP216" s="11">
        <v>406</v>
      </c>
      <c r="AQ216" s="11" t="s">
        <v>2691</v>
      </c>
      <c r="AR216" s="11">
        <v>0</v>
      </c>
      <c r="AS216" s="11">
        <v>12.226000000000001</v>
      </c>
      <c r="AT216" t="s">
        <v>77</v>
      </c>
      <c r="AU216" t="s">
        <v>77</v>
      </c>
      <c r="AX216" t="s">
        <v>84</v>
      </c>
      <c r="BB216">
        <v>3.4</v>
      </c>
      <c r="BC216">
        <v>6.4</v>
      </c>
      <c r="BD216">
        <v>0</v>
      </c>
      <c r="BE216">
        <v>0</v>
      </c>
      <c r="BF216">
        <v>3</v>
      </c>
      <c r="BG216">
        <v>0</v>
      </c>
      <c r="BH216">
        <v>0</v>
      </c>
      <c r="BI216">
        <v>0</v>
      </c>
      <c r="BJ216" s="11">
        <v>12980000</v>
      </c>
      <c r="BK216" s="11">
        <f t="shared" si="9"/>
        <v>5911400</v>
      </c>
      <c r="BL216" s="11">
        <f t="shared" si="10"/>
        <v>578400.5</v>
      </c>
      <c r="BM216" s="18">
        <f t="shared" si="11"/>
        <v>10.220253958978251</v>
      </c>
      <c r="BN216" s="3">
        <v>1711800</v>
      </c>
      <c r="BO216" s="3">
        <v>10111000</v>
      </c>
      <c r="BP216" s="2">
        <v>1</v>
      </c>
      <c r="BQ216" s="2">
        <v>1</v>
      </c>
      <c r="BR216" s="4">
        <v>1156800</v>
      </c>
      <c r="BS216" s="4">
        <v>1</v>
      </c>
      <c r="BT216" s="5">
        <v>1</v>
      </c>
      <c r="BU216" s="5">
        <v>1</v>
      </c>
    </row>
    <row r="217" spans="1:73" x14ac:dyDescent="0.2">
      <c r="A217" s="11" t="s">
        <v>2383</v>
      </c>
      <c r="B217" s="11" t="s">
        <v>2383</v>
      </c>
      <c r="C217" s="11">
        <v>1</v>
      </c>
      <c r="D217" s="11">
        <v>1</v>
      </c>
      <c r="E217" s="11">
        <v>1</v>
      </c>
      <c r="F217" s="11" t="s">
        <v>2384</v>
      </c>
      <c r="G217" s="11" t="s">
        <v>2385</v>
      </c>
      <c r="H217" s="11" t="s">
        <v>2385</v>
      </c>
      <c r="I217" s="11" t="s">
        <v>2386</v>
      </c>
      <c r="J217" s="15">
        <v>1</v>
      </c>
      <c r="K217" s="15">
        <v>1</v>
      </c>
      <c r="L217" s="15">
        <v>1</v>
      </c>
      <c r="M217" s="15">
        <v>1</v>
      </c>
      <c r="N217">
        <v>1</v>
      </c>
      <c r="O217">
        <v>1</v>
      </c>
      <c r="P217">
        <v>0</v>
      </c>
      <c r="Q217">
        <v>0</v>
      </c>
      <c r="R217">
        <v>1</v>
      </c>
      <c r="S217">
        <v>0</v>
      </c>
      <c r="T217">
        <v>0</v>
      </c>
      <c r="U217">
        <v>0</v>
      </c>
      <c r="V217">
        <v>1</v>
      </c>
      <c r="W217">
        <v>1</v>
      </c>
      <c r="X217">
        <v>0</v>
      </c>
      <c r="Y217">
        <v>0</v>
      </c>
      <c r="Z217">
        <v>1</v>
      </c>
      <c r="AA217">
        <v>0</v>
      </c>
      <c r="AB217">
        <v>0</v>
      </c>
      <c r="AC217">
        <v>0</v>
      </c>
      <c r="AD217">
        <v>1</v>
      </c>
      <c r="AE217">
        <v>1</v>
      </c>
      <c r="AF217">
        <v>0</v>
      </c>
      <c r="AG217">
        <v>0</v>
      </c>
      <c r="AH217">
        <v>1</v>
      </c>
      <c r="AI217">
        <v>0</v>
      </c>
      <c r="AJ217">
        <v>0</v>
      </c>
      <c r="AK217">
        <v>0</v>
      </c>
      <c r="AL217" s="11">
        <v>13.1</v>
      </c>
      <c r="AM217" s="11">
        <v>13.1</v>
      </c>
      <c r="AN217" s="11">
        <v>13.1</v>
      </c>
      <c r="AO217" s="11">
        <v>17.04</v>
      </c>
      <c r="AP217" s="11">
        <v>145</v>
      </c>
      <c r="AQ217" s="11">
        <v>145</v>
      </c>
      <c r="AR217" s="11">
        <v>0</v>
      </c>
      <c r="AS217" s="11">
        <v>6.6300999999999997</v>
      </c>
      <c r="AT217" t="s">
        <v>77</v>
      </c>
      <c r="AU217" t="s">
        <v>77</v>
      </c>
      <c r="AX217" t="s">
        <v>84</v>
      </c>
      <c r="BB217">
        <v>13.1</v>
      </c>
      <c r="BC217">
        <v>13.1</v>
      </c>
      <c r="BD217">
        <v>0</v>
      </c>
      <c r="BE217">
        <v>0</v>
      </c>
      <c r="BF217">
        <v>13.1</v>
      </c>
      <c r="BG217">
        <v>0</v>
      </c>
      <c r="BH217">
        <v>0</v>
      </c>
      <c r="BI217">
        <v>0</v>
      </c>
      <c r="BJ217" s="11">
        <v>5926800</v>
      </c>
      <c r="BK217" s="11">
        <f t="shared" si="9"/>
        <v>2692450</v>
      </c>
      <c r="BL217" s="11">
        <f t="shared" si="10"/>
        <v>270915.5</v>
      </c>
      <c r="BM217" s="18">
        <f t="shared" si="11"/>
        <v>9.9383387070876346</v>
      </c>
      <c r="BN217" s="3">
        <v>3004600</v>
      </c>
      <c r="BO217" s="3">
        <v>2380300</v>
      </c>
      <c r="BP217" s="2">
        <v>1</v>
      </c>
      <c r="BQ217" s="2">
        <v>1</v>
      </c>
      <c r="BR217" s="4">
        <v>541830</v>
      </c>
      <c r="BS217" s="4">
        <v>1</v>
      </c>
      <c r="BT217" s="5">
        <v>1</v>
      </c>
      <c r="BU217" s="5">
        <v>1</v>
      </c>
    </row>
    <row r="218" spans="1:73" x14ac:dyDescent="0.2">
      <c r="A218" s="11" t="s">
        <v>3013</v>
      </c>
      <c r="B218" s="11" t="s">
        <v>3013</v>
      </c>
      <c r="C218" s="11">
        <v>2</v>
      </c>
      <c r="D218" s="11">
        <v>2</v>
      </c>
      <c r="E218" s="11">
        <v>2</v>
      </c>
      <c r="F218" s="11" t="s">
        <v>3014</v>
      </c>
      <c r="G218" s="11" t="s">
        <v>3015</v>
      </c>
      <c r="H218" s="11" t="s">
        <v>3015</v>
      </c>
      <c r="I218" s="11" t="s">
        <v>3016</v>
      </c>
      <c r="J218" s="15">
        <v>1</v>
      </c>
      <c r="K218" s="15">
        <v>2</v>
      </c>
      <c r="L218" s="15">
        <v>2</v>
      </c>
      <c r="M218" s="15">
        <v>2</v>
      </c>
      <c r="N218">
        <v>1</v>
      </c>
      <c r="O218">
        <v>2</v>
      </c>
      <c r="P218">
        <v>1</v>
      </c>
      <c r="Q218">
        <v>1</v>
      </c>
      <c r="R218">
        <v>1</v>
      </c>
      <c r="S218">
        <v>1</v>
      </c>
      <c r="T218">
        <v>2</v>
      </c>
      <c r="U218">
        <v>2</v>
      </c>
      <c r="V218">
        <v>1</v>
      </c>
      <c r="W218">
        <v>2</v>
      </c>
      <c r="X218">
        <v>1</v>
      </c>
      <c r="Y218">
        <v>1</v>
      </c>
      <c r="Z218">
        <v>1</v>
      </c>
      <c r="AA218">
        <v>1</v>
      </c>
      <c r="AB218">
        <v>2</v>
      </c>
      <c r="AC218">
        <v>2</v>
      </c>
      <c r="AD218">
        <v>1</v>
      </c>
      <c r="AE218">
        <v>2</v>
      </c>
      <c r="AF218">
        <v>1</v>
      </c>
      <c r="AG218">
        <v>1</v>
      </c>
      <c r="AH218">
        <v>1</v>
      </c>
      <c r="AI218">
        <v>1</v>
      </c>
      <c r="AJ218">
        <v>2</v>
      </c>
      <c r="AK218">
        <v>2</v>
      </c>
      <c r="AL218" s="11">
        <v>5.0999999999999996</v>
      </c>
      <c r="AM218" s="11">
        <v>5.0999999999999996</v>
      </c>
      <c r="AN218" s="11">
        <v>5.0999999999999996</v>
      </c>
      <c r="AO218" s="11">
        <v>51.521999999999998</v>
      </c>
      <c r="AP218" s="11">
        <v>529</v>
      </c>
      <c r="AQ218" s="11">
        <v>529</v>
      </c>
      <c r="AR218" s="11">
        <v>0</v>
      </c>
      <c r="AS218" s="11">
        <v>12.167</v>
      </c>
      <c r="AT218" t="s">
        <v>77</v>
      </c>
      <c r="AU218" t="s">
        <v>77</v>
      </c>
      <c r="AV218" t="s">
        <v>77</v>
      </c>
      <c r="AW218" t="s">
        <v>84</v>
      </c>
      <c r="AX218" t="s">
        <v>84</v>
      </c>
      <c r="AY218" t="s">
        <v>84</v>
      </c>
      <c r="AZ218" t="s">
        <v>77</v>
      </c>
      <c r="BA218" t="s">
        <v>77</v>
      </c>
      <c r="BB218">
        <v>1.7</v>
      </c>
      <c r="BC218">
        <v>5.0999999999999996</v>
      </c>
      <c r="BD218">
        <v>3.4</v>
      </c>
      <c r="BE218">
        <v>3.4</v>
      </c>
      <c r="BF218">
        <v>1.7</v>
      </c>
      <c r="BG218">
        <v>1.7</v>
      </c>
      <c r="BH218">
        <v>5.0999999999999996</v>
      </c>
      <c r="BI218">
        <v>5.0999999999999996</v>
      </c>
      <c r="BJ218" s="11">
        <v>31745000</v>
      </c>
      <c r="BK218" s="11">
        <f t="shared" si="9"/>
        <v>3.3528450256229014</v>
      </c>
      <c r="BL218" s="11">
        <f t="shared" si="10"/>
        <v>0.3562786144858221</v>
      </c>
      <c r="BM218" s="18">
        <f t="shared" si="11"/>
        <v>9.4107389253820219</v>
      </c>
      <c r="BN218" s="3">
        <v>2252600</v>
      </c>
      <c r="BO218" s="3">
        <v>5336900</v>
      </c>
      <c r="BP218" s="2">
        <v>1053900</v>
      </c>
      <c r="BQ218" s="2">
        <v>1209700</v>
      </c>
      <c r="BR218" s="4">
        <v>3123000</v>
      </c>
      <c r="BS218" s="4">
        <v>2627800</v>
      </c>
      <c r="BT218" s="5">
        <v>8341300</v>
      </c>
      <c r="BU218" s="5">
        <v>7800000</v>
      </c>
    </row>
    <row r="219" spans="1:73" x14ac:dyDescent="0.2">
      <c r="A219" s="11" t="s">
        <v>3544</v>
      </c>
      <c r="B219" s="11" t="s">
        <v>3544</v>
      </c>
      <c r="C219" s="11">
        <v>17</v>
      </c>
      <c r="D219" s="11">
        <v>6</v>
      </c>
      <c r="E219" s="11">
        <v>6</v>
      </c>
      <c r="F219" s="11" t="s">
        <v>3545</v>
      </c>
      <c r="G219" s="11" t="s">
        <v>3546</v>
      </c>
      <c r="H219" s="11" t="s">
        <v>3546</v>
      </c>
      <c r="I219" s="11" t="s">
        <v>3547</v>
      </c>
      <c r="J219" s="15">
        <v>1</v>
      </c>
      <c r="K219" s="15">
        <v>17</v>
      </c>
      <c r="L219" s="15">
        <v>6</v>
      </c>
      <c r="M219" s="15">
        <v>6</v>
      </c>
      <c r="N219">
        <v>15</v>
      </c>
      <c r="O219">
        <v>16</v>
      </c>
      <c r="P219">
        <v>6</v>
      </c>
      <c r="Q219">
        <v>6</v>
      </c>
      <c r="R219">
        <v>10</v>
      </c>
      <c r="S219">
        <v>11</v>
      </c>
      <c r="T219">
        <v>7</v>
      </c>
      <c r="U219">
        <v>4</v>
      </c>
      <c r="V219">
        <v>6</v>
      </c>
      <c r="W219">
        <v>6</v>
      </c>
      <c r="X219">
        <v>0</v>
      </c>
      <c r="Y219">
        <v>0</v>
      </c>
      <c r="Z219">
        <v>1</v>
      </c>
      <c r="AA219">
        <v>2</v>
      </c>
      <c r="AB219">
        <v>0</v>
      </c>
      <c r="AC219">
        <v>0</v>
      </c>
      <c r="AD219">
        <v>6</v>
      </c>
      <c r="AE219">
        <v>6</v>
      </c>
      <c r="AF219">
        <v>0</v>
      </c>
      <c r="AG219">
        <v>0</v>
      </c>
      <c r="AH219">
        <v>1</v>
      </c>
      <c r="AI219">
        <v>2</v>
      </c>
      <c r="AJ219">
        <v>0</v>
      </c>
      <c r="AK219">
        <v>0</v>
      </c>
      <c r="AL219" s="11">
        <v>51.6</v>
      </c>
      <c r="AM219" s="11">
        <v>23.1</v>
      </c>
      <c r="AN219" s="11">
        <v>23.1</v>
      </c>
      <c r="AO219" s="11">
        <v>49.856999999999999</v>
      </c>
      <c r="AP219" s="11">
        <v>446</v>
      </c>
      <c r="AQ219" s="11">
        <v>446</v>
      </c>
      <c r="AR219" s="11">
        <v>0</v>
      </c>
      <c r="AS219" s="11">
        <v>62.978999999999999</v>
      </c>
      <c r="AT219" t="s">
        <v>77</v>
      </c>
      <c r="AU219" t="s">
        <v>77</v>
      </c>
      <c r="AV219" t="s">
        <v>84</v>
      </c>
      <c r="AW219" t="s">
        <v>84</v>
      </c>
      <c r="AX219" t="s">
        <v>84</v>
      </c>
      <c r="AY219" t="s">
        <v>84</v>
      </c>
      <c r="AZ219" t="s">
        <v>84</v>
      </c>
      <c r="BA219" t="s">
        <v>84</v>
      </c>
      <c r="BB219">
        <v>40.799999999999997</v>
      </c>
      <c r="BC219">
        <v>42.8</v>
      </c>
      <c r="BD219">
        <v>15</v>
      </c>
      <c r="BE219">
        <v>15</v>
      </c>
      <c r="BF219">
        <v>26.5</v>
      </c>
      <c r="BG219">
        <v>30.3</v>
      </c>
      <c r="BH219">
        <v>15</v>
      </c>
      <c r="BI219">
        <v>9.6</v>
      </c>
      <c r="BJ219" s="11">
        <v>91844000</v>
      </c>
      <c r="BK219" s="11">
        <f t="shared" si="9"/>
        <v>41470000</v>
      </c>
      <c r="BL219" s="11">
        <f t="shared" si="10"/>
        <v>4451950</v>
      </c>
      <c r="BM219" s="18">
        <f t="shared" si="11"/>
        <v>9.315019261222611</v>
      </c>
      <c r="BN219" s="3">
        <v>41979000</v>
      </c>
      <c r="BO219" s="3">
        <v>40961000</v>
      </c>
      <c r="BP219" s="2">
        <v>1</v>
      </c>
      <c r="BQ219" s="2">
        <v>1</v>
      </c>
      <c r="BR219" s="4">
        <v>3225300</v>
      </c>
      <c r="BS219" s="4">
        <v>5678600</v>
      </c>
      <c r="BT219" s="5">
        <v>1</v>
      </c>
      <c r="BU219" s="5">
        <v>1</v>
      </c>
    </row>
    <row r="220" spans="1:73" x14ac:dyDescent="0.2">
      <c r="A220" s="11" t="s">
        <v>1632</v>
      </c>
      <c r="B220" s="11" t="s">
        <v>1632</v>
      </c>
      <c r="C220" s="11">
        <v>3</v>
      </c>
      <c r="D220" s="11">
        <v>3</v>
      </c>
      <c r="E220" s="11">
        <v>3</v>
      </c>
      <c r="F220" s="11" t="s">
        <v>1633</v>
      </c>
      <c r="G220" s="11" t="s">
        <v>1634</v>
      </c>
      <c r="H220" s="11" t="s">
        <v>1634</v>
      </c>
      <c r="I220" s="11" t="s">
        <v>1635</v>
      </c>
      <c r="J220" s="15">
        <v>1</v>
      </c>
      <c r="K220" s="15">
        <v>3</v>
      </c>
      <c r="L220" s="15">
        <v>3</v>
      </c>
      <c r="M220" s="15">
        <v>3</v>
      </c>
      <c r="N220">
        <v>3</v>
      </c>
      <c r="O220">
        <v>3</v>
      </c>
      <c r="P220">
        <v>0</v>
      </c>
      <c r="Q220">
        <v>0</v>
      </c>
      <c r="R220">
        <v>1</v>
      </c>
      <c r="S220">
        <v>0</v>
      </c>
      <c r="T220">
        <v>0</v>
      </c>
      <c r="U220">
        <v>0</v>
      </c>
      <c r="V220">
        <v>3</v>
      </c>
      <c r="W220">
        <v>3</v>
      </c>
      <c r="X220">
        <v>0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3</v>
      </c>
      <c r="AE220">
        <v>3</v>
      </c>
      <c r="AF220">
        <v>0</v>
      </c>
      <c r="AG220">
        <v>0</v>
      </c>
      <c r="AH220">
        <v>1</v>
      </c>
      <c r="AI220">
        <v>0</v>
      </c>
      <c r="AJ220">
        <v>0</v>
      </c>
      <c r="AK220">
        <v>0</v>
      </c>
      <c r="AL220" s="11">
        <v>17.899999999999999</v>
      </c>
      <c r="AM220" s="11">
        <v>17.899999999999999</v>
      </c>
      <c r="AN220" s="11">
        <v>17.899999999999999</v>
      </c>
      <c r="AO220" s="11">
        <v>31.387</v>
      </c>
      <c r="AP220" s="11">
        <v>290</v>
      </c>
      <c r="AQ220" s="11">
        <v>290</v>
      </c>
      <c r="AR220" s="11">
        <v>0</v>
      </c>
      <c r="AS220" s="11">
        <v>18.978000000000002</v>
      </c>
      <c r="AT220" t="s">
        <v>77</v>
      </c>
      <c r="AU220" t="s">
        <v>77</v>
      </c>
      <c r="AX220" t="s">
        <v>84</v>
      </c>
      <c r="BB220">
        <v>17.899999999999999</v>
      </c>
      <c r="BC220">
        <v>17.899999999999999</v>
      </c>
      <c r="BD220">
        <v>0</v>
      </c>
      <c r="BE220">
        <v>0</v>
      </c>
      <c r="BF220">
        <v>5.9</v>
      </c>
      <c r="BG220">
        <v>0</v>
      </c>
      <c r="BH220">
        <v>0</v>
      </c>
      <c r="BI220">
        <v>0</v>
      </c>
      <c r="BJ220" s="11">
        <v>16501000</v>
      </c>
      <c r="BK220" s="11">
        <f t="shared" si="9"/>
        <v>7433550</v>
      </c>
      <c r="BL220" s="11">
        <f t="shared" si="10"/>
        <v>817150.5</v>
      </c>
      <c r="BM220" s="18">
        <f t="shared" si="11"/>
        <v>9.0969166634542837</v>
      </c>
      <c r="BN220" s="3">
        <v>7359900</v>
      </c>
      <c r="BO220" s="3">
        <v>7507200</v>
      </c>
      <c r="BP220" s="2">
        <v>1</v>
      </c>
      <c r="BQ220" s="2">
        <v>1</v>
      </c>
      <c r="BR220" s="4">
        <v>1634300</v>
      </c>
      <c r="BS220" s="4">
        <v>1</v>
      </c>
      <c r="BT220" s="5">
        <v>1</v>
      </c>
      <c r="BU220" s="5">
        <v>1</v>
      </c>
    </row>
    <row r="221" spans="1:73" x14ac:dyDescent="0.2">
      <c r="A221" s="11" t="s">
        <v>621</v>
      </c>
      <c r="B221" s="11" t="s">
        <v>621</v>
      </c>
      <c r="C221" s="11">
        <v>4</v>
      </c>
      <c r="D221" s="11">
        <v>4</v>
      </c>
      <c r="E221" s="11">
        <v>4</v>
      </c>
      <c r="F221" s="11" t="s">
        <v>622</v>
      </c>
      <c r="G221" s="11" t="s">
        <v>623</v>
      </c>
      <c r="H221" s="11" t="s">
        <v>623</v>
      </c>
      <c r="I221" s="11" t="s">
        <v>624</v>
      </c>
      <c r="J221" s="15">
        <v>1</v>
      </c>
      <c r="K221" s="15">
        <v>4</v>
      </c>
      <c r="L221" s="15">
        <v>4</v>
      </c>
      <c r="M221" s="15">
        <v>4</v>
      </c>
      <c r="N221">
        <v>4</v>
      </c>
      <c r="O221">
        <v>4</v>
      </c>
      <c r="P221">
        <v>3</v>
      </c>
      <c r="Q221">
        <v>3</v>
      </c>
      <c r="R221">
        <v>2</v>
      </c>
      <c r="S221">
        <v>1</v>
      </c>
      <c r="T221">
        <v>3</v>
      </c>
      <c r="U221">
        <v>2</v>
      </c>
      <c r="V221">
        <v>4</v>
      </c>
      <c r="W221">
        <v>4</v>
      </c>
      <c r="X221">
        <v>3</v>
      </c>
      <c r="Y221">
        <v>3</v>
      </c>
      <c r="Z221">
        <v>2</v>
      </c>
      <c r="AA221">
        <v>1</v>
      </c>
      <c r="AB221">
        <v>3</v>
      </c>
      <c r="AC221">
        <v>2</v>
      </c>
      <c r="AD221">
        <v>4</v>
      </c>
      <c r="AE221">
        <v>4</v>
      </c>
      <c r="AF221">
        <v>3</v>
      </c>
      <c r="AG221">
        <v>3</v>
      </c>
      <c r="AH221">
        <v>2</v>
      </c>
      <c r="AI221">
        <v>1</v>
      </c>
      <c r="AJ221">
        <v>3</v>
      </c>
      <c r="AK221">
        <v>2</v>
      </c>
      <c r="AL221" s="11">
        <v>30.6</v>
      </c>
      <c r="AM221" s="11">
        <v>30.6</v>
      </c>
      <c r="AN221" s="11">
        <v>30.6</v>
      </c>
      <c r="AO221" s="11">
        <v>12.855</v>
      </c>
      <c r="AP221" s="11">
        <v>108</v>
      </c>
      <c r="AQ221" s="11">
        <v>108</v>
      </c>
      <c r="AR221" s="11">
        <v>0</v>
      </c>
      <c r="AS221" s="11">
        <v>27.579000000000001</v>
      </c>
      <c r="AT221" t="s">
        <v>77</v>
      </c>
      <c r="AU221" t="s">
        <v>77</v>
      </c>
      <c r="AV221" t="s">
        <v>77</v>
      </c>
      <c r="AW221" t="s">
        <v>77</v>
      </c>
      <c r="AX221" t="s">
        <v>77</v>
      </c>
      <c r="AY221" t="s">
        <v>77</v>
      </c>
      <c r="AZ221" t="s">
        <v>77</v>
      </c>
      <c r="BA221" t="s">
        <v>77</v>
      </c>
      <c r="BB221">
        <v>30.6</v>
      </c>
      <c r="BC221">
        <v>30.6</v>
      </c>
      <c r="BD221">
        <v>30.6</v>
      </c>
      <c r="BE221">
        <v>30.6</v>
      </c>
      <c r="BF221">
        <v>18.5</v>
      </c>
      <c r="BG221">
        <v>8.3000000000000007</v>
      </c>
      <c r="BH221">
        <v>30.6</v>
      </c>
      <c r="BI221">
        <v>18.5</v>
      </c>
      <c r="BJ221" s="11">
        <v>106520000</v>
      </c>
      <c r="BK221" s="11">
        <f t="shared" si="9"/>
        <v>4.2612829607316751</v>
      </c>
      <c r="BL221" s="11">
        <f t="shared" si="10"/>
        <v>0.46987633028242165</v>
      </c>
      <c r="BM221" s="18">
        <f t="shared" si="11"/>
        <v>9.068945775945787</v>
      </c>
      <c r="BN221" s="3">
        <v>39215000</v>
      </c>
      <c r="BO221" s="3">
        <v>34913000</v>
      </c>
      <c r="BP221" s="2">
        <v>9070600</v>
      </c>
      <c r="BQ221" s="2">
        <v>8325100</v>
      </c>
      <c r="BR221" s="4">
        <v>2577800</v>
      </c>
      <c r="BS221" s="4">
        <v>2217100</v>
      </c>
      <c r="BT221" s="5">
        <v>6581700</v>
      </c>
      <c r="BU221" s="5">
        <v>3622900</v>
      </c>
    </row>
    <row r="222" spans="1:73" x14ac:dyDescent="0.2">
      <c r="A222" s="11" t="s">
        <v>1171</v>
      </c>
      <c r="B222" s="11" t="s">
        <v>1171</v>
      </c>
      <c r="C222" s="11">
        <v>2</v>
      </c>
      <c r="D222" s="11">
        <v>2</v>
      </c>
      <c r="E222" s="11">
        <v>2</v>
      </c>
      <c r="F222" s="11" t="s">
        <v>1172</v>
      </c>
      <c r="G222" s="11" t="s">
        <v>1173</v>
      </c>
      <c r="H222" s="11" t="s">
        <v>1173</v>
      </c>
      <c r="I222" s="11" t="s">
        <v>1174</v>
      </c>
      <c r="J222" s="15">
        <v>1</v>
      </c>
      <c r="K222" s="15">
        <v>2</v>
      </c>
      <c r="L222" s="15">
        <v>2</v>
      </c>
      <c r="M222" s="15">
        <v>2</v>
      </c>
      <c r="N222">
        <v>2</v>
      </c>
      <c r="O222">
        <v>2</v>
      </c>
      <c r="P222">
        <v>2</v>
      </c>
      <c r="Q222">
        <v>1</v>
      </c>
      <c r="R222">
        <v>1</v>
      </c>
      <c r="S222">
        <v>0</v>
      </c>
      <c r="T222">
        <v>1</v>
      </c>
      <c r="U222">
        <v>1</v>
      </c>
      <c r="V222">
        <v>2</v>
      </c>
      <c r="W222">
        <v>2</v>
      </c>
      <c r="X222">
        <v>2</v>
      </c>
      <c r="Y222">
        <v>1</v>
      </c>
      <c r="Z222">
        <v>1</v>
      </c>
      <c r="AA222">
        <v>0</v>
      </c>
      <c r="AB222">
        <v>1</v>
      </c>
      <c r="AC222">
        <v>1</v>
      </c>
      <c r="AD222">
        <v>2</v>
      </c>
      <c r="AE222">
        <v>2</v>
      </c>
      <c r="AF222">
        <v>2</v>
      </c>
      <c r="AG222">
        <v>1</v>
      </c>
      <c r="AH222">
        <v>1</v>
      </c>
      <c r="AI222">
        <v>0</v>
      </c>
      <c r="AJ222">
        <v>1</v>
      </c>
      <c r="AK222">
        <v>1</v>
      </c>
      <c r="AL222" s="11">
        <v>4.0999999999999996</v>
      </c>
      <c r="AM222" s="11">
        <v>4.0999999999999996</v>
      </c>
      <c r="AN222" s="11">
        <v>4.0999999999999996</v>
      </c>
      <c r="AO222" s="11">
        <v>44.96</v>
      </c>
      <c r="AP222" s="11">
        <v>410</v>
      </c>
      <c r="AQ222" s="11">
        <v>410</v>
      </c>
      <c r="AR222" s="11">
        <v>0</v>
      </c>
      <c r="AS222" s="11">
        <v>11.413</v>
      </c>
      <c r="AT222" t="s">
        <v>77</v>
      </c>
      <c r="AU222" t="s">
        <v>77</v>
      </c>
      <c r="AV222" t="s">
        <v>84</v>
      </c>
      <c r="AW222" t="s">
        <v>84</v>
      </c>
      <c r="AX222" t="s">
        <v>84</v>
      </c>
      <c r="AZ222" t="s">
        <v>84</v>
      </c>
      <c r="BA222" t="s">
        <v>84</v>
      </c>
      <c r="BB222">
        <v>4.0999999999999996</v>
      </c>
      <c r="BC222">
        <v>4.0999999999999996</v>
      </c>
      <c r="BD222">
        <v>4.0999999999999996</v>
      </c>
      <c r="BE222">
        <v>2.2000000000000002</v>
      </c>
      <c r="BF222">
        <v>2.2000000000000002</v>
      </c>
      <c r="BG222">
        <v>0</v>
      </c>
      <c r="BH222">
        <v>2.2000000000000002</v>
      </c>
      <c r="BI222">
        <v>2.2000000000000002</v>
      </c>
      <c r="BJ222" s="11">
        <v>18099000</v>
      </c>
      <c r="BK222" s="11">
        <f t="shared" si="9"/>
        <v>8.5141710823361532</v>
      </c>
      <c r="BL222" s="11">
        <f t="shared" si="10"/>
        <v>0.94965352805305114</v>
      </c>
      <c r="BM222" s="18">
        <f t="shared" si="11"/>
        <v>8.9655551533532769</v>
      </c>
      <c r="BN222" s="3">
        <v>7746300</v>
      </c>
      <c r="BO222" s="3">
        <v>6811400</v>
      </c>
      <c r="BP222" s="2">
        <v>1197800</v>
      </c>
      <c r="BQ222" s="2">
        <v>512020</v>
      </c>
      <c r="BR222" s="4">
        <v>892170</v>
      </c>
      <c r="BS222" s="4">
        <v>1</v>
      </c>
      <c r="BT222" s="5">
        <v>498070</v>
      </c>
      <c r="BU222" s="5">
        <v>441400</v>
      </c>
    </row>
    <row r="223" spans="1:73" x14ac:dyDescent="0.2">
      <c r="A223" s="11" t="s">
        <v>273</v>
      </c>
      <c r="B223" s="11" t="s">
        <v>274</v>
      </c>
      <c r="C223" s="11" t="s">
        <v>275</v>
      </c>
      <c r="D223" s="11" t="s">
        <v>275</v>
      </c>
      <c r="E223" s="11" t="s">
        <v>275</v>
      </c>
      <c r="F223" s="11"/>
      <c r="G223" s="11"/>
      <c r="H223" s="11"/>
      <c r="I223" s="11"/>
      <c r="J223" s="15">
        <v>2</v>
      </c>
      <c r="K223" s="15">
        <v>3</v>
      </c>
      <c r="L223" s="15">
        <v>3</v>
      </c>
      <c r="M223" s="15">
        <v>3</v>
      </c>
      <c r="N223">
        <v>2</v>
      </c>
      <c r="O223">
        <v>3</v>
      </c>
      <c r="P223">
        <v>2</v>
      </c>
      <c r="Q223">
        <v>1</v>
      </c>
      <c r="R223">
        <v>1</v>
      </c>
      <c r="S223">
        <v>2</v>
      </c>
      <c r="T223">
        <v>1</v>
      </c>
      <c r="U223">
        <v>2</v>
      </c>
      <c r="V223">
        <v>2</v>
      </c>
      <c r="W223">
        <v>3</v>
      </c>
      <c r="X223">
        <v>2</v>
      </c>
      <c r="Y223">
        <v>1</v>
      </c>
      <c r="Z223">
        <v>1</v>
      </c>
      <c r="AA223">
        <v>2</v>
      </c>
      <c r="AB223">
        <v>1</v>
      </c>
      <c r="AC223">
        <v>2</v>
      </c>
      <c r="AD223">
        <v>2</v>
      </c>
      <c r="AE223">
        <v>3</v>
      </c>
      <c r="AF223">
        <v>2</v>
      </c>
      <c r="AG223">
        <v>1</v>
      </c>
      <c r="AH223">
        <v>1</v>
      </c>
      <c r="AI223">
        <v>2</v>
      </c>
      <c r="AJ223">
        <v>1</v>
      </c>
      <c r="AK223">
        <v>2</v>
      </c>
      <c r="AL223" s="11">
        <v>7</v>
      </c>
      <c r="AM223" s="11">
        <v>7</v>
      </c>
      <c r="AN223" s="11">
        <v>7</v>
      </c>
      <c r="AO223" s="11">
        <v>38.417999999999999</v>
      </c>
      <c r="AP223" s="11">
        <v>359</v>
      </c>
      <c r="AQ223" s="11" t="s">
        <v>276</v>
      </c>
      <c r="AR223" s="11">
        <v>0</v>
      </c>
      <c r="AS223" s="11">
        <v>17.05</v>
      </c>
      <c r="AT223" t="s">
        <v>77</v>
      </c>
      <c r="AU223" t="s">
        <v>77</v>
      </c>
      <c r="AV223" t="s">
        <v>84</v>
      </c>
      <c r="AW223" t="s">
        <v>84</v>
      </c>
      <c r="AX223" t="s">
        <v>84</v>
      </c>
      <c r="AY223" t="s">
        <v>84</v>
      </c>
      <c r="AZ223" t="s">
        <v>84</v>
      </c>
      <c r="BA223" t="s">
        <v>84</v>
      </c>
      <c r="BB223">
        <v>4.7</v>
      </c>
      <c r="BC223">
        <v>7</v>
      </c>
      <c r="BD223">
        <v>4.7</v>
      </c>
      <c r="BE223">
        <v>2.8</v>
      </c>
      <c r="BF223">
        <v>2.8</v>
      </c>
      <c r="BG223">
        <v>4.7</v>
      </c>
      <c r="BH223">
        <v>2.8</v>
      </c>
      <c r="BI223">
        <v>4.7</v>
      </c>
      <c r="BJ223" s="11">
        <v>31340000</v>
      </c>
      <c r="BK223" s="11">
        <f t="shared" si="9"/>
        <v>14.24037642676404</v>
      </c>
      <c r="BL223" s="11">
        <f t="shared" si="10"/>
        <v>1.627049913046305</v>
      </c>
      <c r="BM223" s="18">
        <f t="shared" si="11"/>
        <v>8.7522677163000875</v>
      </c>
      <c r="BN223" s="3">
        <v>11155000</v>
      </c>
      <c r="BO223" s="3">
        <v>12088000</v>
      </c>
      <c r="BP223" s="2">
        <v>904640</v>
      </c>
      <c r="BQ223" s="2">
        <v>727550</v>
      </c>
      <c r="BR223" s="4">
        <v>1692800</v>
      </c>
      <c r="BS223" s="4">
        <v>2311500</v>
      </c>
      <c r="BT223" s="5">
        <v>615780</v>
      </c>
      <c r="BU223" s="5">
        <v>1845300</v>
      </c>
    </row>
    <row r="224" spans="1:73" x14ac:dyDescent="0.2">
      <c r="A224" s="11" t="s">
        <v>3878</v>
      </c>
      <c r="B224" s="11" t="s">
        <v>3879</v>
      </c>
      <c r="C224" s="11" t="s">
        <v>275</v>
      </c>
      <c r="D224" s="11" t="s">
        <v>275</v>
      </c>
      <c r="E224" s="11" t="s">
        <v>3880</v>
      </c>
      <c r="F224" s="11" t="s">
        <v>3881</v>
      </c>
      <c r="G224" s="11" t="s">
        <v>3882</v>
      </c>
      <c r="H224" s="11" t="s">
        <v>3882</v>
      </c>
      <c r="I224" s="11" t="s">
        <v>3883</v>
      </c>
      <c r="J224" s="15">
        <v>2</v>
      </c>
      <c r="K224" s="15">
        <v>3</v>
      </c>
      <c r="L224" s="15">
        <v>3</v>
      </c>
      <c r="M224" s="15">
        <v>2</v>
      </c>
      <c r="N224">
        <v>3</v>
      </c>
      <c r="O224">
        <v>2</v>
      </c>
      <c r="P224">
        <v>1</v>
      </c>
      <c r="Q224">
        <v>1</v>
      </c>
      <c r="R224">
        <v>1</v>
      </c>
      <c r="S224">
        <v>0</v>
      </c>
      <c r="T224">
        <v>0</v>
      </c>
      <c r="U224">
        <v>1</v>
      </c>
      <c r="V224">
        <v>3</v>
      </c>
      <c r="W224">
        <v>2</v>
      </c>
      <c r="X224">
        <v>1</v>
      </c>
      <c r="Y224">
        <v>1</v>
      </c>
      <c r="Z224">
        <v>1</v>
      </c>
      <c r="AA224">
        <v>0</v>
      </c>
      <c r="AB224">
        <v>0</v>
      </c>
      <c r="AC224">
        <v>1</v>
      </c>
      <c r="AD224">
        <v>2</v>
      </c>
      <c r="AE224">
        <v>1</v>
      </c>
      <c r="AF224">
        <v>1</v>
      </c>
      <c r="AG224">
        <v>0</v>
      </c>
      <c r="AH224">
        <v>1</v>
      </c>
      <c r="AI224">
        <v>0</v>
      </c>
      <c r="AJ224">
        <v>0</v>
      </c>
      <c r="AK224">
        <v>0</v>
      </c>
      <c r="AL224" s="11">
        <v>1</v>
      </c>
      <c r="AM224" s="11">
        <v>1</v>
      </c>
      <c r="AN224" s="11">
        <v>0.7</v>
      </c>
      <c r="AO224" s="11">
        <v>316.91000000000003</v>
      </c>
      <c r="AP224" s="11">
        <v>2896</v>
      </c>
      <c r="AQ224" s="11" t="s">
        <v>3884</v>
      </c>
      <c r="AR224" s="11">
        <v>0</v>
      </c>
      <c r="AS224" s="11">
        <v>16.878</v>
      </c>
      <c r="AT224" t="s">
        <v>77</v>
      </c>
      <c r="AU224" t="s">
        <v>77</v>
      </c>
      <c r="AV224" t="s">
        <v>84</v>
      </c>
      <c r="AW224" t="s">
        <v>84</v>
      </c>
      <c r="AX224" t="s">
        <v>84</v>
      </c>
      <c r="BA224" t="s">
        <v>84</v>
      </c>
      <c r="BB224">
        <v>1</v>
      </c>
      <c r="BC224">
        <v>0.6</v>
      </c>
      <c r="BD224">
        <v>0.3</v>
      </c>
      <c r="BE224">
        <v>0.3</v>
      </c>
      <c r="BF224">
        <v>0.3</v>
      </c>
      <c r="BG224">
        <v>0</v>
      </c>
      <c r="BH224">
        <v>0</v>
      </c>
      <c r="BI224">
        <v>0.3</v>
      </c>
      <c r="BJ224" s="11">
        <v>18495000</v>
      </c>
      <c r="BK224" s="11">
        <f t="shared" si="9"/>
        <v>6.6463234293064675</v>
      </c>
      <c r="BL224" s="11">
        <f t="shared" si="10"/>
        <v>0.76023145117109159</v>
      </c>
      <c r="BM224" s="18">
        <f t="shared" si="11"/>
        <v>8.7424999571751467</v>
      </c>
      <c r="BN224" s="3">
        <v>8322500</v>
      </c>
      <c r="BO224" s="3">
        <v>5834900</v>
      </c>
      <c r="BP224" s="2">
        <v>287710</v>
      </c>
      <c r="BQ224" s="2">
        <v>1842400</v>
      </c>
      <c r="BR224" s="4">
        <v>953330</v>
      </c>
      <c r="BS224" s="4">
        <v>1</v>
      </c>
      <c r="BT224" s="5">
        <v>1</v>
      </c>
      <c r="BU224" s="5">
        <v>1254000</v>
      </c>
    </row>
    <row r="225" spans="1:73" x14ac:dyDescent="0.2">
      <c r="A225" s="11" t="s">
        <v>2137</v>
      </c>
      <c r="B225" s="11" t="s">
        <v>2137</v>
      </c>
      <c r="C225" s="11">
        <v>17</v>
      </c>
      <c r="D225" s="11">
        <v>17</v>
      </c>
      <c r="E225" s="11">
        <v>17</v>
      </c>
      <c r="F225" s="11" t="s">
        <v>2138</v>
      </c>
      <c r="G225" s="11" t="s">
        <v>2139</v>
      </c>
      <c r="H225" s="11" t="s">
        <v>2139</v>
      </c>
      <c r="I225" s="11" t="s">
        <v>2140</v>
      </c>
      <c r="J225" s="15">
        <v>1</v>
      </c>
      <c r="K225" s="15">
        <v>17</v>
      </c>
      <c r="L225" s="15">
        <v>17</v>
      </c>
      <c r="M225" s="15">
        <v>17</v>
      </c>
      <c r="N225">
        <v>14</v>
      </c>
      <c r="O225">
        <v>17</v>
      </c>
      <c r="P225">
        <v>4</v>
      </c>
      <c r="Q225">
        <v>4</v>
      </c>
      <c r="R225">
        <v>8</v>
      </c>
      <c r="S225">
        <v>7</v>
      </c>
      <c r="T225">
        <v>7</v>
      </c>
      <c r="U225">
        <v>3</v>
      </c>
      <c r="V225">
        <v>14</v>
      </c>
      <c r="W225">
        <v>17</v>
      </c>
      <c r="X225">
        <v>4</v>
      </c>
      <c r="Y225">
        <v>4</v>
      </c>
      <c r="Z225">
        <v>8</v>
      </c>
      <c r="AA225">
        <v>7</v>
      </c>
      <c r="AB225">
        <v>7</v>
      </c>
      <c r="AC225">
        <v>3</v>
      </c>
      <c r="AD225">
        <v>14</v>
      </c>
      <c r="AE225">
        <v>17</v>
      </c>
      <c r="AF225">
        <v>4</v>
      </c>
      <c r="AG225">
        <v>4</v>
      </c>
      <c r="AH225">
        <v>8</v>
      </c>
      <c r="AI225">
        <v>7</v>
      </c>
      <c r="AJ225">
        <v>7</v>
      </c>
      <c r="AK225">
        <v>3</v>
      </c>
      <c r="AL225" s="11">
        <v>28.4</v>
      </c>
      <c r="AM225" s="11">
        <v>28.4</v>
      </c>
      <c r="AN225" s="11">
        <v>28.4</v>
      </c>
      <c r="AO225" s="11">
        <v>89.320999999999998</v>
      </c>
      <c r="AP225" s="11">
        <v>806</v>
      </c>
      <c r="AQ225" s="11">
        <v>806</v>
      </c>
      <c r="AR225" s="11">
        <v>0</v>
      </c>
      <c r="AS225" s="11">
        <v>168.4</v>
      </c>
      <c r="AT225" t="s">
        <v>77</v>
      </c>
      <c r="AU225" t="s">
        <v>77</v>
      </c>
      <c r="AV225" t="s">
        <v>84</v>
      </c>
      <c r="AW225" t="s">
        <v>84</v>
      </c>
      <c r="AX225" t="s">
        <v>77</v>
      </c>
      <c r="AY225" t="s">
        <v>77</v>
      </c>
      <c r="AZ225" t="s">
        <v>84</v>
      </c>
      <c r="BA225" t="s">
        <v>84</v>
      </c>
      <c r="BB225">
        <v>23.7</v>
      </c>
      <c r="BC225">
        <v>28.4</v>
      </c>
      <c r="BD225">
        <v>5</v>
      </c>
      <c r="BE225">
        <v>4.8</v>
      </c>
      <c r="BF225">
        <v>14.4</v>
      </c>
      <c r="BG225">
        <v>12.4</v>
      </c>
      <c r="BH225">
        <v>9.1999999999999993</v>
      </c>
      <c r="BI225">
        <v>3.6</v>
      </c>
      <c r="BJ225" s="11">
        <v>241660000</v>
      </c>
      <c r="BK225" s="11">
        <f t="shared" si="9"/>
        <v>51.838895455574274</v>
      </c>
      <c r="BL225" s="11">
        <f t="shared" si="10"/>
        <v>6.0479349549911765</v>
      </c>
      <c r="BM225" s="18">
        <f t="shared" si="11"/>
        <v>8.5713381247252354</v>
      </c>
      <c r="BN225" s="3">
        <v>97117000</v>
      </c>
      <c r="BO225" s="3">
        <v>109010000</v>
      </c>
      <c r="BP225" s="2">
        <v>1790700</v>
      </c>
      <c r="BQ225" s="2">
        <v>2185600</v>
      </c>
      <c r="BR225" s="4">
        <v>13871000</v>
      </c>
      <c r="BS225" s="4">
        <v>13205000</v>
      </c>
      <c r="BT225" s="5">
        <v>2936000</v>
      </c>
      <c r="BU225" s="5">
        <v>1540900</v>
      </c>
    </row>
    <row r="226" spans="1:73" x14ac:dyDescent="0.2">
      <c r="A226" s="11" t="s">
        <v>909</v>
      </c>
      <c r="B226" s="11" t="s">
        <v>909</v>
      </c>
      <c r="C226" s="11">
        <v>8</v>
      </c>
      <c r="D226" s="11">
        <v>8</v>
      </c>
      <c r="E226" s="11">
        <v>7</v>
      </c>
      <c r="F226" s="11" t="s">
        <v>910</v>
      </c>
      <c r="G226" s="11" t="s">
        <v>911</v>
      </c>
      <c r="H226" s="11" t="s">
        <v>911</v>
      </c>
      <c r="I226" s="11" t="s">
        <v>912</v>
      </c>
      <c r="J226" s="15">
        <v>1</v>
      </c>
      <c r="K226" s="15">
        <v>8</v>
      </c>
      <c r="L226" s="15">
        <v>8</v>
      </c>
      <c r="M226" s="15">
        <v>7</v>
      </c>
      <c r="N226">
        <v>8</v>
      </c>
      <c r="O226">
        <v>6</v>
      </c>
      <c r="P226">
        <v>6</v>
      </c>
      <c r="Q226">
        <v>5</v>
      </c>
      <c r="R226">
        <v>2</v>
      </c>
      <c r="S226">
        <v>4</v>
      </c>
      <c r="T226">
        <v>4</v>
      </c>
      <c r="U226">
        <v>3</v>
      </c>
      <c r="V226">
        <v>8</v>
      </c>
      <c r="W226">
        <v>6</v>
      </c>
      <c r="X226">
        <v>6</v>
      </c>
      <c r="Y226">
        <v>5</v>
      </c>
      <c r="Z226">
        <v>2</v>
      </c>
      <c r="AA226">
        <v>4</v>
      </c>
      <c r="AB226">
        <v>4</v>
      </c>
      <c r="AC226">
        <v>3</v>
      </c>
      <c r="AD226">
        <v>7</v>
      </c>
      <c r="AE226">
        <v>5</v>
      </c>
      <c r="AF226">
        <v>5</v>
      </c>
      <c r="AG226">
        <v>4</v>
      </c>
      <c r="AH226">
        <v>1</v>
      </c>
      <c r="AI226">
        <v>3</v>
      </c>
      <c r="AJ226">
        <v>3</v>
      </c>
      <c r="AK226">
        <v>2</v>
      </c>
      <c r="AL226" s="11">
        <v>27.5</v>
      </c>
      <c r="AM226" s="11">
        <v>27.5</v>
      </c>
      <c r="AN226" s="11">
        <v>24</v>
      </c>
      <c r="AO226" s="11">
        <v>36.637999999999998</v>
      </c>
      <c r="AP226" s="11">
        <v>334</v>
      </c>
      <c r="AQ226" s="11">
        <v>334</v>
      </c>
      <c r="AR226" s="11">
        <v>0</v>
      </c>
      <c r="AS226" s="11">
        <v>59.283999999999999</v>
      </c>
      <c r="AT226" t="s">
        <v>77</v>
      </c>
      <c r="AU226" t="s">
        <v>77</v>
      </c>
      <c r="AV226" t="s">
        <v>84</v>
      </c>
      <c r="AW226" t="s">
        <v>84</v>
      </c>
      <c r="AX226" t="s">
        <v>77</v>
      </c>
      <c r="AY226" t="s">
        <v>77</v>
      </c>
      <c r="AZ226" t="s">
        <v>84</v>
      </c>
      <c r="BA226" t="s">
        <v>84</v>
      </c>
      <c r="BB226">
        <v>27.5</v>
      </c>
      <c r="BC226">
        <v>22.2</v>
      </c>
      <c r="BD226">
        <v>21.6</v>
      </c>
      <c r="BE226">
        <v>18.3</v>
      </c>
      <c r="BF226">
        <v>8.1</v>
      </c>
      <c r="BG226">
        <v>14.1</v>
      </c>
      <c r="BH226">
        <v>13.5</v>
      </c>
      <c r="BI226">
        <v>10.8</v>
      </c>
      <c r="BJ226" s="11">
        <v>164430000</v>
      </c>
      <c r="BK226" s="11">
        <f t="shared" si="9"/>
        <v>16.140541918144642</v>
      </c>
      <c r="BL226" s="11">
        <f t="shared" si="10"/>
        <v>1.8876824305360651</v>
      </c>
      <c r="BM226" s="18">
        <f t="shared" si="11"/>
        <v>8.5504540684637522</v>
      </c>
      <c r="BN226" s="3">
        <v>79982000</v>
      </c>
      <c r="BO226" s="3">
        <v>59348000</v>
      </c>
      <c r="BP226" s="2">
        <v>4914800</v>
      </c>
      <c r="BQ226" s="2">
        <v>3717500</v>
      </c>
      <c r="BR226" s="4">
        <v>4175700</v>
      </c>
      <c r="BS226" s="4">
        <v>6585600</v>
      </c>
      <c r="BT226" s="5">
        <v>3037500</v>
      </c>
      <c r="BU226" s="5">
        <v>2663300</v>
      </c>
    </row>
    <row r="227" spans="1:73" x14ac:dyDescent="0.2">
      <c r="A227" s="11" t="s">
        <v>3516</v>
      </c>
      <c r="B227" s="11" t="s">
        <v>3516</v>
      </c>
      <c r="C227" s="11">
        <v>5</v>
      </c>
      <c r="D227" s="11">
        <v>5</v>
      </c>
      <c r="E227" s="11">
        <v>5</v>
      </c>
      <c r="F227" s="11" t="s">
        <v>3517</v>
      </c>
      <c r="G227" s="11" t="s">
        <v>3518</v>
      </c>
      <c r="H227" s="11" t="s">
        <v>3518</v>
      </c>
      <c r="I227" s="11" t="s">
        <v>3519</v>
      </c>
      <c r="J227" s="15">
        <v>1</v>
      </c>
      <c r="K227" s="15">
        <v>5</v>
      </c>
      <c r="L227" s="15">
        <v>5</v>
      </c>
      <c r="M227" s="15">
        <v>5</v>
      </c>
      <c r="N227">
        <v>5</v>
      </c>
      <c r="O227">
        <v>5</v>
      </c>
      <c r="P227">
        <v>3</v>
      </c>
      <c r="Q227">
        <v>2</v>
      </c>
      <c r="R227">
        <v>3</v>
      </c>
      <c r="S227">
        <v>2</v>
      </c>
      <c r="T227">
        <v>3</v>
      </c>
      <c r="U227">
        <v>3</v>
      </c>
      <c r="V227">
        <v>5</v>
      </c>
      <c r="W227">
        <v>5</v>
      </c>
      <c r="X227">
        <v>3</v>
      </c>
      <c r="Y227">
        <v>2</v>
      </c>
      <c r="Z227">
        <v>3</v>
      </c>
      <c r="AA227">
        <v>2</v>
      </c>
      <c r="AB227">
        <v>3</v>
      </c>
      <c r="AC227">
        <v>3</v>
      </c>
      <c r="AD227">
        <v>5</v>
      </c>
      <c r="AE227">
        <v>5</v>
      </c>
      <c r="AF227">
        <v>3</v>
      </c>
      <c r="AG227">
        <v>2</v>
      </c>
      <c r="AH227">
        <v>3</v>
      </c>
      <c r="AI227">
        <v>2</v>
      </c>
      <c r="AJ227">
        <v>3</v>
      </c>
      <c r="AK227">
        <v>3</v>
      </c>
      <c r="AL227" s="11">
        <v>23.4</v>
      </c>
      <c r="AM227" s="11">
        <v>23.4</v>
      </c>
      <c r="AN227" s="11">
        <v>23.4</v>
      </c>
      <c r="AO227" s="11">
        <v>36.723999999999997</v>
      </c>
      <c r="AP227" s="11">
        <v>342</v>
      </c>
      <c r="AQ227" s="11">
        <v>342</v>
      </c>
      <c r="AR227" s="11">
        <v>0</v>
      </c>
      <c r="AS227" s="11">
        <v>40.93</v>
      </c>
      <c r="AT227" t="s">
        <v>77</v>
      </c>
      <c r="AU227" t="s">
        <v>77</v>
      </c>
      <c r="AV227" t="s">
        <v>84</v>
      </c>
      <c r="AW227" t="s">
        <v>84</v>
      </c>
      <c r="AX227" t="s">
        <v>77</v>
      </c>
      <c r="AY227" t="s">
        <v>84</v>
      </c>
      <c r="AZ227" t="s">
        <v>84</v>
      </c>
      <c r="BA227" t="s">
        <v>84</v>
      </c>
      <c r="BB227">
        <v>23.4</v>
      </c>
      <c r="BC227">
        <v>23.4</v>
      </c>
      <c r="BD227">
        <v>14.9</v>
      </c>
      <c r="BE227">
        <v>10.5</v>
      </c>
      <c r="BF227">
        <v>14.6</v>
      </c>
      <c r="BG227">
        <v>11.1</v>
      </c>
      <c r="BH227">
        <v>14.9</v>
      </c>
      <c r="BI227">
        <v>12.3</v>
      </c>
      <c r="BJ227" s="11">
        <v>92830000</v>
      </c>
      <c r="BK227" s="11">
        <f t="shared" si="9"/>
        <v>11.646782387106382</v>
      </c>
      <c r="BL227" s="11">
        <f t="shared" si="10"/>
        <v>1.3966275552698102</v>
      </c>
      <c r="BM227" s="18">
        <f t="shared" si="11"/>
        <v>8.3392185290633023</v>
      </c>
      <c r="BN227" s="3">
        <v>37637000</v>
      </c>
      <c r="BO227" s="3">
        <v>32748000</v>
      </c>
      <c r="BP227" s="2">
        <v>3421800</v>
      </c>
      <c r="BQ227" s="2">
        <v>2621500</v>
      </c>
      <c r="BR227" s="4">
        <v>5983200</v>
      </c>
      <c r="BS227" s="4">
        <v>3574900</v>
      </c>
      <c r="BT227" s="5">
        <v>1631700</v>
      </c>
      <c r="BU227" s="5">
        <v>5212000</v>
      </c>
    </row>
    <row r="228" spans="1:73" x14ac:dyDescent="0.2">
      <c r="A228" s="11" t="s">
        <v>2044</v>
      </c>
      <c r="B228" s="11" t="s">
        <v>2044</v>
      </c>
      <c r="C228" s="11">
        <v>2</v>
      </c>
      <c r="D228" s="11">
        <v>2</v>
      </c>
      <c r="E228" s="11">
        <v>2</v>
      </c>
      <c r="F228" s="11" t="s">
        <v>2045</v>
      </c>
      <c r="G228" s="11" t="s">
        <v>2046</v>
      </c>
      <c r="H228" s="11" t="s">
        <v>2046</v>
      </c>
      <c r="I228" s="11" t="s">
        <v>2047</v>
      </c>
      <c r="J228" s="15">
        <v>1</v>
      </c>
      <c r="K228" s="15">
        <v>2</v>
      </c>
      <c r="L228" s="15">
        <v>2</v>
      </c>
      <c r="M228" s="15">
        <v>2</v>
      </c>
      <c r="N228">
        <v>2</v>
      </c>
      <c r="O228">
        <v>2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2</v>
      </c>
      <c r="W228">
        <v>2</v>
      </c>
      <c r="X228">
        <v>1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2</v>
      </c>
      <c r="AE228">
        <v>2</v>
      </c>
      <c r="AF228">
        <v>1</v>
      </c>
      <c r="AG228">
        <v>0</v>
      </c>
      <c r="AH228">
        <v>0</v>
      </c>
      <c r="AI228">
        <v>0</v>
      </c>
      <c r="AJ228">
        <v>0</v>
      </c>
      <c r="AK228">
        <v>0</v>
      </c>
      <c r="AL228" s="11">
        <v>10.7</v>
      </c>
      <c r="AM228" s="11">
        <v>10.7</v>
      </c>
      <c r="AN228" s="11">
        <v>10.7</v>
      </c>
      <c r="AO228" s="11">
        <v>23.431999999999999</v>
      </c>
      <c r="AP228" s="11">
        <v>215</v>
      </c>
      <c r="AQ228" s="11">
        <v>215</v>
      </c>
      <c r="AR228" s="11">
        <v>0</v>
      </c>
      <c r="AS228" s="11">
        <v>13.065</v>
      </c>
      <c r="AT228" t="s">
        <v>77</v>
      </c>
      <c r="AU228" t="s">
        <v>77</v>
      </c>
      <c r="AV228" t="s">
        <v>84</v>
      </c>
      <c r="BB228">
        <v>10.7</v>
      </c>
      <c r="BC228">
        <v>10.7</v>
      </c>
      <c r="BD228">
        <v>5.0999999999999996</v>
      </c>
      <c r="BE228">
        <v>0</v>
      </c>
      <c r="BF228">
        <v>0</v>
      </c>
      <c r="BG228">
        <v>0</v>
      </c>
      <c r="BH228">
        <v>0</v>
      </c>
      <c r="BI228">
        <v>0</v>
      </c>
      <c r="BJ228" s="11">
        <v>19229000</v>
      </c>
      <c r="BK228" s="11">
        <f t="shared" si="9"/>
        <v>7.9315769745102074</v>
      </c>
      <c r="BL228" s="11">
        <f t="shared" si="10"/>
        <v>1</v>
      </c>
      <c r="BM228" s="18">
        <f t="shared" si="11"/>
        <v>7.9315769745102074</v>
      </c>
      <c r="BN228" s="3">
        <v>8784600</v>
      </c>
      <c r="BO228" s="3">
        <v>8291300</v>
      </c>
      <c r="BP228" s="2">
        <v>2152900</v>
      </c>
      <c r="BQ228" s="2">
        <v>1</v>
      </c>
      <c r="BR228" s="4">
        <v>1</v>
      </c>
      <c r="BS228" s="4">
        <v>1</v>
      </c>
      <c r="BT228" s="5">
        <v>1</v>
      </c>
      <c r="BU228" s="5">
        <v>1</v>
      </c>
    </row>
    <row r="229" spans="1:73" x14ac:dyDescent="0.2">
      <c r="A229" s="11" t="s">
        <v>2240</v>
      </c>
      <c r="B229" s="11" t="s">
        <v>2240</v>
      </c>
      <c r="C229" s="11">
        <v>5</v>
      </c>
      <c r="D229" s="11">
        <v>5</v>
      </c>
      <c r="E229" s="11">
        <v>5</v>
      </c>
      <c r="F229" s="11" t="s">
        <v>2241</v>
      </c>
      <c r="G229" s="11" t="s">
        <v>2242</v>
      </c>
      <c r="H229" s="11" t="s">
        <v>2242</v>
      </c>
      <c r="I229" s="11" t="s">
        <v>2243</v>
      </c>
      <c r="J229" s="15">
        <v>1</v>
      </c>
      <c r="K229" s="15">
        <v>5</v>
      </c>
      <c r="L229" s="15">
        <v>5</v>
      </c>
      <c r="M229" s="15">
        <v>5</v>
      </c>
      <c r="N229">
        <v>5</v>
      </c>
      <c r="O229">
        <v>5</v>
      </c>
      <c r="P229">
        <v>3</v>
      </c>
      <c r="Q229">
        <v>2</v>
      </c>
      <c r="R229">
        <v>3</v>
      </c>
      <c r="S229">
        <v>2</v>
      </c>
      <c r="T229">
        <v>2</v>
      </c>
      <c r="U229">
        <v>3</v>
      </c>
      <c r="V229">
        <v>5</v>
      </c>
      <c r="W229">
        <v>5</v>
      </c>
      <c r="X229">
        <v>3</v>
      </c>
      <c r="Y229">
        <v>2</v>
      </c>
      <c r="Z229">
        <v>3</v>
      </c>
      <c r="AA229">
        <v>2</v>
      </c>
      <c r="AB229">
        <v>2</v>
      </c>
      <c r="AC229">
        <v>3</v>
      </c>
      <c r="AD229">
        <v>5</v>
      </c>
      <c r="AE229">
        <v>5</v>
      </c>
      <c r="AF229">
        <v>3</v>
      </c>
      <c r="AG229">
        <v>2</v>
      </c>
      <c r="AH229">
        <v>3</v>
      </c>
      <c r="AI229">
        <v>2</v>
      </c>
      <c r="AJ229">
        <v>2</v>
      </c>
      <c r="AK229">
        <v>3</v>
      </c>
      <c r="AL229" s="11">
        <v>52</v>
      </c>
      <c r="AM229" s="11">
        <v>52</v>
      </c>
      <c r="AN229" s="11">
        <v>52</v>
      </c>
      <c r="AO229" s="11">
        <v>10.932</v>
      </c>
      <c r="AP229" s="11">
        <v>102</v>
      </c>
      <c r="AQ229" s="11">
        <v>102</v>
      </c>
      <c r="AR229" s="11">
        <v>0</v>
      </c>
      <c r="AS229" s="11">
        <v>30.780999999999999</v>
      </c>
      <c r="AT229" t="s">
        <v>77</v>
      </c>
      <c r="AU229" t="s">
        <v>77</v>
      </c>
      <c r="AV229" t="s">
        <v>77</v>
      </c>
      <c r="AW229" t="s">
        <v>84</v>
      </c>
      <c r="AX229" t="s">
        <v>77</v>
      </c>
      <c r="AY229" t="s">
        <v>77</v>
      </c>
      <c r="AZ229" t="s">
        <v>84</v>
      </c>
      <c r="BA229" t="s">
        <v>77</v>
      </c>
      <c r="BB229">
        <v>52</v>
      </c>
      <c r="BC229">
        <v>52</v>
      </c>
      <c r="BD229">
        <v>30.4</v>
      </c>
      <c r="BE229">
        <v>16.7</v>
      </c>
      <c r="BF229">
        <v>33.299999999999997</v>
      </c>
      <c r="BG229">
        <v>19.600000000000001</v>
      </c>
      <c r="BH229">
        <v>19.600000000000001</v>
      </c>
      <c r="BI229">
        <v>26.5</v>
      </c>
      <c r="BJ229" s="11">
        <v>194010000</v>
      </c>
      <c r="BK229" s="11">
        <f t="shared" si="9"/>
        <v>7.4659310652854689</v>
      </c>
      <c r="BL229" s="11">
        <f t="shared" si="10"/>
        <v>0.95862153350079538</v>
      </c>
      <c r="BM229" s="18">
        <f t="shared" si="11"/>
        <v>7.7881946152623893</v>
      </c>
      <c r="BN229" s="3">
        <v>75145000</v>
      </c>
      <c r="BO229" s="3">
        <v>71954000</v>
      </c>
      <c r="BP229" s="2">
        <v>12874000</v>
      </c>
      <c r="BQ229" s="2">
        <v>6828700</v>
      </c>
      <c r="BR229" s="4">
        <v>6775300</v>
      </c>
      <c r="BS229" s="4">
        <v>6543500</v>
      </c>
      <c r="BT229" s="5">
        <v>7114900</v>
      </c>
      <c r="BU229" s="5">
        <v>6778800</v>
      </c>
    </row>
    <row r="230" spans="1:73" x14ac:dyDescent="0.2">
      <c r="A230" s="11" t="s">
        <v>2647</v>
      </c>
      <c r="B230" s="11" t="s">
        <v>2647</v>
      </c>
      <c r="C230" s="11">
        <v>3</v>
      </c>
      <c r="D230" s="11">
        <v>3</v>
      </c>
      <c r="E230" s="11">
        <v>3</v>
      </c>
      <c r="F230" s="11" t="s">
        <v>2648</v>
      </c>
      <c r="G230" s="11" t="s">
        <v>2649</v>
      </c>
      <c r="H230" s="11" t="s">
        <v>2649</v>
      </c>
      <c r="I230" s="11" t="s">
        <v>2650</v>
      </c>
      <c r="J230" s="15">
        <v>1</v>
      </c>
      <c r="K230" s="15">
        <v>3</v>
      </c>
      <c r="L230" s="15">
        <v>3</v>
      </c>
      <c r="M230" s="15">
        <v>3</v>
      </c>
      <c r="N230">
        <v>2</v>
      </c>
      <c r="O230">
        <v>2</v>
      </c>
      <c r="P230">
        <v>2</v>
      </c>
      <c r="Q230">
        <v>2</v>
      </c>
      <c r="R230">
        <v>1</v>
      </c>
      <c r="S230">
        <v>1</v>
      </c>
      <c r="T230">
        <v>1</v>
      </c>
      <c r="U230">
        <v>2</v>
      </c>
      <c r="V230">
        <v>2</v>
      </c>
      <c r="W230">
        <v>2</v>
      </c>
      <c r="X230">
        <v>2</v>
      </c>
      <c r="Y230">
        <v>2</v>
      </c>
      <c r="Z230">
        <v>1</v>
      </c>
      <c r="AA230">
        <v>1</v>
      </c>
      <c r="AB230">
        <v>1</v>
      </c>
      <c r="AC230">
        <v>2</v>
      </c>
      <c r="AD230">
        <v>2</v>
      </c>
      <c r="AE230">
        <v>2</v>
      </c>
      <c r="AF230">
        <v>2</v>
      </c>
      <c r="AG230">
        <v>2</v>
      </c>
      <c r="AH230">
        <v>1</v>
      </c>
      <c r="AI230">
        <v>1</v>
      </c>
      <c r="AJ230">
        <v>1</v>
      </c>
      <c r="AK230">
        <v>2</v>
      </c>
      <c r="AL230" s="11">
        <v>19.899999999999999</v>
      </c>
      <c r="AM230" s="11">
        <v>19.899999999999999</v>
      </c>
      <c r="AN230" s="11">
        <v>19.899999999999999</v>
      </c>
      <c r="AO230" s="11">
        <v>20.762</v>
      </c>
      <c r="AP230" s="11">
        <v>176</v>
      </c>
      <c r="AQ230" s="11">
        <v>176</v>
      </c>
      <c r="AR230" s="11">
        <v>0</v>
      </c>
      <c r="AS230" s="11">
        <v>19.635000000000002</v>
      </c>
      <c r="AT230" t="s">
        <v>77</v>
      </c>
      <c r="AU230" t="s">
        <v>77</v>
      </c>
      <c r="AV230" t="s">
        <v>77</v>
      </c>
      <c r="AW230" t="s">
        <v>77</v>
      </c>
      <c r="AX230" t="s">
        <v>84</v>
      </c>
      <c r="AY230" t="s">
        <v>84</v>
      </c>
      <c r="AZ230" t="s">
        <v>84</v>
      </c>
      <c r="BA230" t="s">
        <v>84</v>
      </c>
      <c r="BB230">
        <v>12.5</v>
      </c>
      <c r="BC230">
        <v>12.5</v>
      </c>
      <c r="BD230">
        <v>11.9</v>
      </c>
      <c r="BE230">
        <v>11.9</v>
      </c>
      <c r="BF230">
        <v>4.5</v>
      </c>
      <c r="BG230">
        <v>4.5</v>
      </c>
      <c r="BH230">
        <v>7.4</v>
      </c>
      <c r="BI230">
        <v>11.9</v>
      </c>
      <c r="BJ230" s="11">
        <v>48340000</v>
      </c>
      <c r="BK230" s="11">
        <f t="shared" si="9"/>
        <v>6.7646739916148615</v>
      </c>
      <c r="BL230" s="11">
        <f t="shared" si="10"/>
        <v>0.86956597385334344</v>
      </c>
      <c r="BM230" s="18">
        <f t="shared" si="11"/>
        <v>7.7793683228407424</v>
      </c>
      <c r="BN230" s="3">
        <v>17706000</v>
      </c>
      <c r="BO230" s="3">
        <v>19727000</v>
      </c>
      <c r="BP230" s="2">
        <v>3035800</v>
      </c>
      <c r="BQ230" s="2">
        <v>2497800</v>
      </c>
      <c r="BR230" s="4">
        <v>996450</v>
      </c>
      <c r="BS230" s="4">
        <v>1502500</v>
      </c>
      <c r="BT230" s="5">
        <v>710690</v>
      </c>
      <c r="BU230" s="5">
        <v>2163100</v>
      </c>
    </row>
    <row r="231" spans="1:73" x14ac:dyDescent="0.2">
      <c r="A231" s="11" t="s">
        <v>1983</v>
      </c>
      <c r="B231" s="11" t="s">
        <v>1983</v>
      </c>
      <c r="C231" s="11">
        <v>2</v>
      </c>
      <c r="D231" s="11">
        <v>2</v>
      </c>
      <c r="E231" s="11">
        <v>2</v>
      </c>
      <c r="F231" s="11" t="s">
        <v>1984</v>
      </c>
      <c r="G231" s="11" t="s">
        <v>1985</v>
      </c>
      <c r="H231" s="11" t="s">
        <v>1985</v>
      </c>
      <c r="I231" s="11" t="s">
        <v>1986</v>
      </c>
      <c r="J231" s="15">
        <v>1</v>
      </c>
      <c r="K231" s="15">
        <v>2</v>
      </c>
      <c r="L231" s="15">
        <v>2</v>
      </c>
      <c r="M231" s="15">
        <v>2</v>
      </c>
      <c r="N231">
        <v>2</v>
      </c>
      <c r="O231">
        <v>2</v>
      </c>
      <c r="P231">
        <v>1</v>
      </c>
      <c r="Q231">
        <v>1</v>
      </c>
      <c r="R231">
        <v>1</v>
      </c>
      <c r="S231">
        <v>0</v>
      </c>
      <c r="T231">
        <v>1</v>
      </c>
      <c r="U231">
        <v>2</v>
      </c>
      <c r="V231">
        <v>2</v>
      </c>
      <c r="W231">
        <v>2</v>
      </c>
      <c r="X231">
        <v>1</v>
      </c>
      <c r="Y231">
        <v>1</v>
      </c>
      <c r="Z231">
        <v>1</v>
      </c>
      <c r="AA231">
        <v>0</v>
      </c>
      <c r="AB231">
        <v>1</v>
      </c>
      <c r="AC231">
        <v>2</v>
      </c>
      <c r="AD231">
        <v>2</v>
      </c>
      <c r="AE231">
        <v>2</v>
      </c>
      <c r="AF231">
        <v>1</v>
      </c>
      <c r="AG231">
        <v>1</v>
      </c>
      <c r="AH231">
        <v>1</v>
      </c>
      <c r="AI231">
        <v>0</v>
      </c>
      <c r="AJ231">
        <v>1</v>
      </c>
      <c r="AK231">
        <v>2</v>
      </c>
      <c r="AL231" s="11">
        <v>14.4</v>
      </c>
      <c r="AM231" s="11">
        <v>14.4</v>
      </c>
      <c r="AN231" s="11">
        <v>14.4</v>
      </c>
      <c r="AO231" s="11">
        <v>19.529</v>
      </c>
      <c r="AP231" s="11">
        <v>195</v>
      </c>
      <c r="AQ231" s="11">
        <v>195</v>
      </c>
      <c r="AR231" s="11">
        <v>0</v>
      </c>
      <c r="AS231" s="11">
        <v>19.248000000000001</v>
      </c>
      <c r="AT231" t="s">
        <v>77</v>
      </c>
      <c r="AU231" t="s">
        <v>77</v>
      </c>
      <c r="AV231" t="s">
        <v>84</v>
      </c>
      <c r="AW231" t="s">
        <v>84</v>
      </c>
      <c r="AX231" t="s">
        <v>84</v>
      </c>
      <c r="AZ231" t="s">
        <v>84</v>
      </c>
      <c r="BA231" t="s">
        <v>84</v>
      </c>
      <c r="BB231">
        <v>14.4</v>
      </c>
      <c r="BC231">
        <v>14.4</v>
      </c>
      <c r="BD231">
        <v>7.7</v>
      </c>
      <c r="BE231">
        <v>7.7</v>
      </c>
      <c r="BF231">
        <v>7.7</v>
      </c>
      <c r="BG231">
        <v>0</v>
      </c>
      <c r="BH231">
        <v>7.7</v>
      </c>
      <c r="BI231">
        <v>14.4</v>
      </c>
      <c r="BJ231" s="11">
        <v>18733000</v>
      </c>
      <c r="BK231" s="11">
        <f t="shared" si="9"/>
        <v>6.6754936754936756</v>
      </c>
      <c r="BL231" s="11">
        <f t="shared" si="10"/>
        <v>0.8694611078787392</v>
      </c>
      <c r="BM231" s="18">
        <f t="shared" si="11"/>
        <v>7.677736951087045</v>
      </c>
      <c r="BN231" s="3">
        <v>6601900</v>
      </c>
      <c r="BO231" s="3">
        <v>8069500</v>
      </c>
      <c r="BP231" s="2">
        <v>1045000</v>
      </c>
      <c r="BQ231" s="2">
        <v>1152800</v>
      </c>
      <c r="BR231" s="4">
        <v>866730</v>
      </c>
      <c r="BS231" s="4">
        <v>1</v>
      </c>
      <c r="BT231" s="5">
        <v>353640</v>
      </c>
      <c r="BU231" s="5">
        <v>643220</v>
      </c>
    </row>
    <row r="232" spans="1:73" x14ac:dyDescent="0.2">
      <c r="A232" s="11" t="s">
        <v>2663</v>
      </c>
      <c r="B232" s="11" t="s">
        <v>2663</v>
      </c>
      <c r="C232" s="11">
        <v>3</v>
      </c>
      <c r="D232" s="11">
        <v>3</v>
      </c>
      <c r="E232" s="11">
        <v>3</v>
      </c>
      <c r="F232" s="11" t="s">
        <v>2664</v>
      </c>
      <c r="G232" s="11" t="s">
        <v>2665</v>
      </c>
      <c r="H232" s="11" t="s">
        <v>2665</v>
      </c>
      <c r="I232" s="11" t="s">
        <v>2666</v>
      </c>
      <c r="J232" s="15">
        <v>1</v>
      </c>
      <c r="K232" s="15">
        <v>3</v>
      </c>
      <c r="L232" s="15">
        <v>3</v>
      </c>
      <c r="M232" s="15">
        <v>3</v>
      </c>
      <c r="N232">
        <v>3</v>
      </c>
      <c r="O232">
        <v>2</v>
      </c>
      <c r="P232">
        <v>0</v>
      </c>
      <c r="Q232">
        <v>0</v>
      </c>
      <c r="R232">
        <v>0</v>
      </c>
      <c r="S232">
        <v>1</v>
      </c>
      <c r="T232">
        <v>0</v>
      </c>
      <c r="U232">
        <v>0</v>
      </c>
      <c r="V232">
        <v>3</v>
      </c>
      <c r="W232">
        <v>2</v>
      </c>
      <c r="X232">
        <v>0</v>
      </c>
      <c r="Y232">
        <v>0</v>
      </c>
      <c r="Z232">
        <v>0</v>
      </c>
      <c r="AA232">
        <v>1</v>
      </c>
      <c r="AB232">
        <v>0</v>
      </c>
      <c r="AC232">
        <v>0</v>
      </c>
      <c r="AD232">
        <v>3</v>
      </c>
      <c r="AE232">
        <v>2</v>
      </c>
      <c r="AF232">
        <v>0</v>
      </c>
      <c r="AG232">
        <v>0</v>
      </c>
      <c r="AH232">
        <v>0</v>
      </c>
      <c r="AI232">
        <v>1</v>
      </c>
      <c r="AJ232">
        <v>0</v>
      </c>
      <c r="AK232">
        <v>0</v>
      </c>
      <c r="AL232" s="11">
        <v>12.5</v>
      </c>
      <c r="AM232" s="11">
        <v>12.5</v>
      </c>
      <c r="AN232" s="11">
        <v>12.5</v>
      </c>
      <c r="AO232" s="11">
        <v>33.325000000000003</v>
      </c>
      <c r="AP232" s="11">
        <v>297</v>
      </c>
      <c r="AQ232" s="11">
        <v>297</v>
      </c>
      <c r="AR232" s="11">
        <v>0</v>
      </c>
      <c r="AS232" s="11">
        <v>20.173999999999999</v>
      </c>
      <c r="AT232" t="s">
        <v>77</v>
      </c>
      <c r="AU232" t="s">
        <v>77</v>
      </c>
      <c r="AY232" t="s">
        <v>77</v>
      </c>
      <c r="BB232">
        <v>12.5</v>
      </c>
      <c r="BC232">
        <v>9.4</v>
      </c>
      <c r="BD232">
        <v>0</v>
      </c>
      <c r="BE232">
        <v>0</v>
      </c>
      <c r="BF232">
        <v>0</v>
      </c>
      <c r="BG232">
        <v>6.4</v>
      </c>
      <c r="BH232">
        <v>0</v>
      </c>
      <c r="BI232">
        <v>0</v>
      </c>
      <c r="BJ232" s="11">
        <v>14854000</v>
      </c>
      <c r="BK232" s="11">
        <f t="shared" si="9"/>
        <v>6567300</v>
      </c>
      <c r="BL232" s="11">
        <f t="shared" si="10"/>
        <v>859800.5</v>
      </c>
      <c r="BM232" s="18">
        <f t="shared" si="11"/>
        <v>7.6381672260018458</v>
      </c>
      <c r="BN232" s="3">
        <v>8817000</v>
      </c>
      <c r="BO232" s="3">
        <v>4317600</v>
      </c>
      <c r="BP232" s="2">
        <v>1</v>
      </c>
      <c r="BQ232" s="2">
        <v>1</v>
      </c>
      <c r="BR232" s="4">
        <v>1</v>
      </c>
      <c r="BS232" s="4">
        <v>1719600</v>
      </c>
      <c r="BT232" s="5">
        <v>1</v>
      </c>
      <c r="BU232" s="5">
        <v>1</v>
      </c>
    </row>
    <row r="233" spans="1:73" x14ac:dyDescent="0.2">
      <c r="A233" s="11" t="s">
        <v>3044</v>
      </c>
      <c r="B233" s="11" t="s">
        <v>3044</v>
      </c>
      <c r="C233" s="11">
        <v>4</v>
      </c>
      <c r="D233" s="11">
        <v>4</v>
      </c>
      <c r="E233" s="11">
        <v>4</v>
      </c>
      <c r="F233" s="11" t="s">
        <v>3045</v>
      </c>
      <c r="G233" s="11" t="s">
        <v>3046</v>
      </c>
      <c r="H233" s="11" t="s">
        <v>3046</v>
      </c>
      <c r="I233" s="11" t="s">
        <v>3047</v>
      </c>
      <c r="J233" s="15">
        <v>1</v>
      </c>
      <c r="K233" s="15">
        <v>4</v>
      </c>
      <c r="L233" s="15">
        <v>4</v>
      </c>
      <c r="M233" s="15">
        <v>4</v>
      </c>
      <c r="N233">
        <v>4</v>
      </c>
      <c r="O233">
        <v>4</v>
      </c>
      <c r="P233">
        <v>3</v>
      </c>
      <c r="Q233">
        <v>4</v>
      </c>
      <c r="R233">
        <v>3</v>
      </c>
      <c r="S233">
        <v>2</v>
      </c>
      <c r="T233">
        <v>4</v>
      </c>
      <c r="U233">
        <v>4</v>
      </c>
      <c r="V233">
        <v>4</v>
      </c>
      <c r="W233">
        <v>4</v>
      </c>
      <c r="X233">
        <v>3</v>
      </c>
      <c r="Y233">
        <v>4</v>
      </c>
      <c r="Z233">
        <v>3</v>
      </c>
      <c r="AA233">
        <v>2</v>
      </c>
      <c r="AB233">
        <v>4</v>
      </c>
      <c r="AC233">
        <v>4</v>
      </c>
      <c r="AD233">
        <v>4</v>
      </c>
      <c r="AE233">
        <v>4</v>
      </c>
      <c r="AF233">
        <v>3</v>
      </c>
      <c r="AG233">
        <v>4</v>
      </c>
      <c r="AH233">
        <v>3</v>
      </c>
      <c r="AI233">
        <v>2</v>
      </c>
      <c r="AJ233">
        <v>4</v>
      </c>
      <c r="AK233">
        <v>4</v>
      </c>
      <c r="AL233" s="11">
        <v>11</v>
      </c>
      <c r="AM233" s="11">
        <v>11</v>
      </c>
      <c r="AN233" s="11">
        <v>11</v>
      </c>
      <c r="AO233" s="11">
        <v>61.277000000000001</v>
      </c>
      <c r="AP233" s="11">
        <v>572</v>
      </c>
      <c r="AQ233" s="11">
        <v>572</v>
      </c>
      <c r="AR233" s="11">
        <v>0</v>
      </c>
      <c r="AS233" s="11">
        <v>32.329000000000001</v>
      </c>
      <c r="AT233" t="s">
        <v>77</v>
      </c>
      <c r="AU233" t="s">
        <v>77</v>
      </c>
      <c r="AV233" t="s">
        <v>77</v>
      </c>
      <c r="AW233" t="s">
        <v>84</v>
      </c>
      <c r="AX233" t="s">
        <v>77</v>
      </c>
      <c r="AY233" t="s">
        <v>84</v>
      </c>
      <c r="AZ233" t="s">
        <v>77</v>
      </c>
      <c r="BA233" t="s">
        <v>77</v>
      </c>
      <c r="BB233">
        <v>11</v>
      </c>
      <c r="BC233">
        <v>11</v>
      </c>
      <c r="BD233">
        <v>6.6</v>
      </c>
      <c r="BE233">
        <v>11</v>
      </c>
      <c r="BF233">
        <v>6.6</v>
      </c>
      <c r="BG233">
        <v>6.3</v>
      </c>
      <c r="BH233">
        <v>11</v>
      </c>
      <c r="BI233">
        <v>11</v>
      </c>
      <c r="BJ233" s="11">
        <v>111910000</v>
      </c>
      <c r="BK233" s="11">
        <f t="shared" si="9"/>
        <v>4.2569745893940549</v>
      </c>
      <c r="BL233" s="11">
        <f t="shared" si="10"/>
        <v>0.55968504105944639</v>
      </c>
      <c r="BM233" s="18">
        <f t="shared" si="11"/>
        <v>7.6060181657453025</v>
      </c>
      <c r="BN233" s="3">
        <v>36292000</v>
      </c>
      <c r="BO233" s="3">
        <v>30786000</v>
      </c>
      <c r="BP233" s="2">
        <v>8538900</v>
      </c>
      <c r="BQ233" s="2">
        <v>7218300</v>
      </c>
      <c r="BR233" s="4">
        <v>6403500</v>
      </c>
      <c r="BS233" s="4">
        <v>4031100</v>
      </c>
      <c r="BT233" s="5">
        <v>6154700</v>
      </c>
      <c r="BU233" s="5">
        <v>12489000</v>
      </c>
    </row>
    <row r="234" spans="1:73" x14ac:dyDescent="0.2">
      <c r="A234" s="11" t="s">
        <v>2344</v>
      </c>
      <c r="B234" s="11" t="s">
        <v>2344</v>
      </c>
      <c r="C234" s="11">
        <v>2</v>
      </c>
      <c r="D234" s="11">
        <v>2</v>
      </c>
      <c r="E234" s="11">
        <v>2</v>
      </c>
      <c r="F234" s="11" t="s">
        <v>2345</v>
      </c>
      <c r="G234" s="11" t="s">
        <v>2346</v>
      </c>
      <c r="H234" s="11" t="s">
        <v>2346</v>
      </c>
      <c r="I234" s="11" t="s">
        <v>2347</v>
      </c>
      <c r="J234" s="15">
        <v>1</v>
      </c>
      <c r="K234" s="15">
        <v>2</v>
      </c>
      <c r="L234" s="15">
        <v>2</v>
      </c>
      <c r="M234" s="15">
        <v>2</v>
      </c>
      <c r="N234">
        <v>2</v>
      </c>
      <c r="O234">
        <v>2</v>
      </c>
      <c r="P234">
        <v>2</v>
      </c>
      <c r="Q234">
        <v>1</v>
      </c>
      <c r="R234">
        <v>0</v>
      </c>
      <c r="S234">
        <v>1</v>
      </c>
      <c r="T234">
        <v>1</v>
      </c>
      <c r="U234">
        <v>1</v>
      </c>
      <c r="V234">
        <v>2</v>
      </c>
      <c r="W234">
        <v>2</v>
      </c>
      <c r="X234">
        <v>2</v>
      </c>
      <c r="Y234">
        <v>1</v>
      </c>
      <c r="Z234">
        <v>0</v>
      </c>
      <c r="AA234">
        <v>1</v>
      </c>
      <c r="AB234">
        <v>1</v>
      </c>
      <c r="AC234">
        <v>1</v>
      </c>
      <c r="AD234">
        <v>2</v>
      </c>
      <c r="AE234">
        <v>2</v>
      </c>
      <c r="AF234">
        <v>2</v>
      </c>
      <c r="AG234">
        <v>1</v>
      </c>
      <c r="AH234">
        <v>0</v>
      </c>
      <c r="AI234">
        <v>1</v>
      </c>
      <c r="AJ234">
        <v>1</v>
      </c>
      <c r="AK234">
        <v>1</v>
      </c>
      <c r="AL234" s="11">
        <v>24.6</v>
      </c>
      <c r="AM234" s="11">
        <v>24.6</v>
      </c>
      <c r="AN234" s="11">
        <v>24.6</v>
      </c>
      <c r="AO234" s="11">
        <v>13.916</v>
      </c>
      <c r="AP234" s="11">
        <v>126</v>
      </c>
      <c r="AQ234" s="11">
        <v>126</v>
      </c>
      <c r="AR234" s="11">
        <v>0</v>
      </c>
      <c r="AS234" s="11">
        <v>12.347</v>
      </c>
      <c r="AT234" t="s">
        <v>77</v>
      </c>
      <c r="AU234" t="s">
        <v>77</v>
      </c>
      <c r="AV234" t="s">
        <v>84</v>
      </c>
      <c r="AW234" t="s">
        <v>84</v>
      </c>
      <c r="AY234" t="s">
        <v>84</v>
      </c>
      <c r="AZ234" t="s">
        <v>84</v>
      </c>
      <c r="BA234" t="s">
        <v>84</v>
      </c>
      <c r="BB234">
        <v>24.6</v>
      </c>
      <c r="BC234">
        <v>24.6</v>
      </c>
      <c r="BD234">
        <v>24.6</v>
      </c>
      <c r="BE234">
        <v>7.9</v>
      </c>
      <c r="BF234">
        <v>0</v>
      </c>
      <c r="BG234">
        <v>16.7</v>
      </c>
      <c r="BH234">
        <v>7.9</v>
      </c>
      <c r="BI234">
        <v>7.9</v>
      </c>
      <c r="BJ234" s="11">
        <v>34289000</v>
      </c>
      <c r="BK234" s="11">
        <f t="shared" si="9"/>
        <v>7.2786472009242731</v>
      </c>
      <c r="BL234" s="11">
        <f t="shared" si="10"/>
        <v>0.97829663439835479</v>
      </c>
      <c r="BM234" s="18">
        <f t="shared" si="11"/>
        <v>7.4401229085292595</v>
      </c>
      <c r="BN234" s="3">
        <v>13971000</v>
      </c>
      <c r="BO234" s="3">
        <v>13749000</v>
      </c>
      <c r="BP234" s="2">
        <v>2099300</v>
      </c>
      <c r="BQ234" s="2">
        <v>1709100</v>
      </c>
      <c r="BR234" s="4">
        <v>1</v>
      </c>
      <c r="BS234" s="4">
        <v>1365300</v>
      </c>
      <c r="BT234" s="5">
        <v>730020</v>
      </c>
      <c r="BU234" s="5">
        <v>665570</v>
      </c>
    </row>
    <row r="235" spans="1:73" x14ac:dyDescent="0.2">
      <c r="A235" s="11" t="s">
        <v>1648</v>
      </c>
      <c r="B235" s="11" t="s">
        <v>1648</v>
      </c>
      <c r="C235" s="11">
        <v>2</v>
      </c>
      <c r="D235" s="11">
        <v>2</v>
      </c>
      <c r="E235" s="11">
        <v>2</v>
      </c>
      <c r="F235" s="11" t="s">
        <v>1649</v>
      </c>
      <c r="G235" s="11" t="s">
        <v>1650</v>
      </c>
      <c r="H235" s="11" t="s">
        <v>1650</v>
      </c>
      <c r="I235" s="11" t="s">
        <v>1651</v>
      </c>
      <c r="J235" s="15">
        <v>1</v>
      </c>
      <c r="K235" s="15">
        <v>2</v>
      </c>
      <c r="L235" s="15">
        <v>2</v>
      </c>
      <c r="M235" s="15">
        <v>2</v>
      </c>
      <c r="N235">
        <v>2</v>
      </c>
      <c r="O235">
        <v>2</v>
      </c>
      <c r="P235">
        <v>0</v>
      </c>
      <c r="Q235">
        <v>0</v>
      </c>
      <c r="R235">
        <v>1</v>
      </c>
      <c r="S235">
        <v>1</v>
      </c>
      <c r="T235">
        <v>0</v>
      </c>
      <c r="U235">
        <v>0</v>
      </c>
      <c r="V235">
        <v>2</v>
      </c>
      <c r="W235">
        <v>2</v>
      </c>
      <c r="X235">
        <v>0</v>
      </c>
      <c r="Y235">
        <v>0</v>
      </c>
      <c r="Z235">
        <v>1</v>
      </c>
      <c r="AA235">
        <v>1</v>
      </c>
      <c r="AB235">
        <v>0</v>
      </c>
      <c r="AC235">
        <v>0</v>
      </c>
      <c r="AD235">
        <v>2</v>
      </c>
      <c r="AE235">
        <v>2</v>
      </c>
      <c r="AF235">
        <v>0</v>
      </c>
      <c r="AG235">
        <v>0</v>
      </c>
      <c r="AH235">
        <v>1</v>
      </c>
      <c r="AI235">
        <v>1</v>
      </c>
      <c r="AJ235">
        <v>0</v>
      </c>
      <c r="AK235">
        <v>0</v>
      </c>
      <c r="AL235" s="11">
        <v>1.7</v>
      </c>
      <c r="AM235" s="11">
        <v>1.7</v>
      </c>
      <c r="AN235" s="11">
        <v>1.7</v>
      </c>
      <c r="AO235" s="11">
        <v>162.24</v>
      </c>
      <c r="AP235" s="11">
        <v>1438</v>
      </c>
      <c r="AQ235" s="11">
        <v>1438</v>
      </c>
      <c r="AR235" s="11">
        <v>0</v>
      </c>
      <c r="AS235" s="11">
        <v>12.551</v>
      </c>
      <c r="AT235" t="s">
        <v>77</v>
      </c>
      <c r="AU235" t="s">
        <v>77</v>
      </c>
      <c r="AX235" t="s">
        <v>84</v>
      </c>
      <c r="AY235" t="s">
        <v>84</v>
      </c>
      <c r="BB235">
        <v>1.7</v>
      </c>
      <c r="BC235">
        <v>1.7</v>
      </c>
      <c r="BD235">
        <v>0</v>
      </c>
      <c r="BE235">
        <v>0</v>
      </c>
      <c r="BF235">
        <v>0.9</v>
      </c>
      <c r="BG235">
        <v>0.9</v>
      </c>
      <c r="BH235">
        <v>0</v>
      </c>
      <c r="BI235">
        <v>0</v>
      </c>
      <c r="BJ235" s="11">
        <v>6891100</v>
      </c>
      <c r="BK235" s="11">
        <f t="shared" si="9"/>
        <v>3033200</v>
      </c>
      <c r="BL235" s="11">
        <f t="shared" si="10"/>
        <v>412390</v>
      </c>
      <c r="BM235" s="18">
        <f t="shared" si="11"/>
        <v>7.355173500812338</v>
      </c>
      <c r="BN235" s="3">
        <v>3163100</v>
      </c>
      <c r="BO235" s="3">
        <v>2903300</v>
      </c>
      <c r="BP235" s="2">
        <v>1</v>
      </c>
      <c r="BQ235" s="2">
        <v>1</v>
      </c>
      <c r="BR235" s="4">
        <v>403490</v>
      </c>
      <c r="BS235" s="4">
        <v>421290</v>
      </c>
      <c r="BT235" s="5">
        <v>1</v>
      </c>
      <c r="BU235" s="5">
        <v>1</v>
      </c>
    </row>
    <row r="236" spans="1:73" x14ac:dyDescent="0.2">
      <c r="A236" s="11" t="s">
        <v>670</v>
      </c>
      <c r="B236" s="11" t="s">
        <v>670</v>
      </c>
      <c r="C236" s="11">
        <v>3</v>
      </c>
      <c r="D236" s="11">
        <v>3</v>
      </c>
      <c r="E236" s="11">
        <v>3</v>
      </c>
      <c r="F236" s="11" t="s">
        <v>671</v>
      </c>
      <c r="G236" s="11" t="s">
        <v>672</v>
      </c>
      <c r="H236" s="11" t="s">
        <v>672</v>
      </c>
      <c r="I236" s="11" t="s">
        <v>673</v>
      </c>
      <c r="J236" s="15">
        <v>1</v>
      </c>
      <c r="K236" s="15">
        <v>3</v>
      </c>
      <c r="L236" s="15">
        <v>3</v>
      </c>
      <c r="M236" s="15">
        <v>3</v>
      </c>
      <c r="N236">
        <v>1</v>
      </c>
      <c r="O236">
        <v>3</v>
      </c>
      <c r="P236">
        <v>2</v>
      </c>
      <c r="Q236">
        <v>2</v>
      </c>
      <c r="R236">
        <v>1</v>
      </c>
      <c r="S236">
        <v>0</v>
      </c>
      <c r="T236">
        <v>1</v>
      </c>
      <c r="U236">
        <v>2</v>
      </c>
      <c r="V236">
        <v>1</v>
      </c>
      <c r="W236">
        <v>3</v>
      </c>
      <c r="X236">
        <v>2</v>
      </c>
      <c r="Y236">
        <v>2</v>
      </c>
      <c r="Z236">
        <v>1</v>
      </c>
      <c r="AA236">
        <v>0</v>
      </c>
      <c r="AB236">
        <v>1</v>
      </c>
      <c r="AC236">
        <v>2</v>
      </c>
      <c r="AD236">
        <v>1</v>
      </c>
      <c r="AE236">
        <v>3</v>
      </c>
      <c r="AF236">
        <v>2</v>
      </c>
      <c r="AG236">
        <v>2</v>
      </c>
      <c r="AH236">
        <v>1</v>
      </c>
      <c r="AI236">
        <v>0</v>
      </c>
      <c r="AJ236">
        <v>1</v>
      </c>
      <c r="AK236">
        <v>2</v>
      </c>
      <c r="AL236" s="11">
        <v>18</v>
      </c>
      <c r="AM236" s="11">
        <v>18</v>
      </c>
      <c r="AN236" s="11">
        <v>18</v>
      </c>
      <c r="AO236" s="11">
        <v>18.491</v>
      </c>
      <c r="AP236" s="11">
        <v>161</v>
      </c>
      <c r="AQ236" s="11">
        <v>161</v>
      </c>
      <c r="AR236" s="11">
        <v>0</v>
      </c>
      <c r="AS236" s="11">
        <v>17.242999999999999</v>
      </c>
      <c r="AT236" t="s">
        <v>77</v>
      </c>
      <c r="AU236" t="s">
        <v>77</v>
      </c>
      <c r="AV236" t="s">
        <v>84</v>
      </c>
      <c r="AW236" t="s">
        <v>84</v>
      </c>
      <c r="AX236" t="s">
        <v>84</v>
      </c>
      <c r="AZ236" t="s">
        <v>84</v>
      </c>
      <c r="BA236" t="s">
        <v>84</v>
      </c>
      <c r="BB236">
        <v>5.6</v>
      </c>
      <c r="BC236">
        <v>18</v>
      </c>
      <c r="BD236">
        <v>11.8</v>
      </c>
      <c r="BE236">
        <v>11.8</v>
      </c>
      <c r="BF236">
        <v>5.6</v>
      </c>
      <c r="BG236">
        <v>0</v>
      </c>
      <c r="BH236">
        <v>5.6</v>
      </c>
      <c r="BI236">
        <v>11.8</v>
      </c>
      <c r="BJ236" s="11">
        <v>18432000</v>
      </c>
      <c r="BK236" s="11">
        <f t="shared" si="9"/>
        <v>4.0965885341307358</v>
      </c>
      <c r="BL236" s="11">
        <f t="shared" si="10"/>
        <v>0.56076358030289286</v>
      </c>
      <c r="BM236" s="18">
        <f t="shared" si="11"/>
        <v>7.3053755237064246</v>
      </c>
      <c r="BN236" s="3">
        <v>3335300</v>
      </c>
      <c r="BO236" s="3">
        <v>9405500</v>
      </c>
      <c r="BP236" s="2">
        <v>1669000</v>
      </c>
      <c r="BQ236" s="2">
        <v>1441100</v>
      </c>
      <c r="BR236" s="4">
        <v>927530</v>
      </c>
      <c r="BS236" s="4">
        <v>1</v>
      </c>
      <c r="BT236" s="5">
        <v>502450</v>
      </c>
      <c r="BU236" s="5">
        <v>1151600</v>
      </c>
    </row>
    <row r="237" spans="1:73" x14ac:dyDescent="0.2">
      <c r="A237" s="11" t="s">
        <v>3524</v>
      </c>
      <c r="B237" s="11" t="s">
        <v>3524</v>
      </c>
      <c r="C237" s="11">
        <v>3</v>
      </c>
      <c r="D237" s="11">
        <v>3</v>
      </c>
      <c r="E237" s="11">
        <v>3</v>
      </c>
      <c r="F237" s="11" t="s">
        <v>3525</v>
      </c>
      <c r="G237" s="11" t="s">
        <v>3526</v>
      </c>
      <c r="H237" s="11" t="s">
        <v>3526</v>
      </c>
      <c r="I237" s="11" t="s">
        <v>3527</v>
      </c>
      <c r="J237" s="15">
        <v>1</v>
      </c>
      <c r="K237" s="15">
        <v>3</v>
      </c>
      <c r="L237" s="15">
        <v>3</v>
      </c>
      <c r="M237" s="15">
        <v>3</v>
      </c>
      <c r="N237">
        <v>3</v>
      </c>
      <c r="O237">
        <v>3</v>
      </c>
      <c r="P237">
        <v>1</v>
      </c>
      <c r="Q237">
        <v>1</v>
      </c>
      <c r="R237">
        <v>1</v>
      </c>
      <c r="S237">
        <v>1</v>
      </c>
      <c r="T237">
        <v>1</v>
      </c>
      <c r="U237">
        <v>1</v>
      </c>
      <c r="V237">
        <v>3</v>
      </c>
      <c r="W237">
        <v>3</v>
      </c>
      <c r="X237">
        <v>1</v>
      </c>
      <c r="Y237">
        <v>1</v>
      </c>
      <c r="Z237">
        <v>1</v>
      </c>
      <c r="AA237">
        <v>1</v>
      </c>
      <c r="AB237">
        <v>1</v>
      </c>
      <c r="AC237">
        <v>1</v>
      </c>
      <c r="AD237">
        <v>3</v>
      </c>
      <c r="AE237">
        <v>3</v>
      </c>
      <c r="AF237">
        <v>1</v>
      </c>
      <c r="AG237">
        <v>1</v>
      </c>
      <c r="AH237">
        <v>1</v>
      </c>
      <c r="AI237">
        <v>1</v>
      </c>
      <c r="AJ237">
        <v>1</v>
      </c>
      <c r="AK237">
        <v>1</v>
      </c>
      <c r="AL237" s="11">
        <v>30.1</v>
      </c>
      <c r="AM237" s="11">
        <v>30.1</v>
      </c>
      <c r="AN237" s="11">
        <v>30.1</v>
      </c>
      <c r="AO237" s="11">
        <v>13.941000000000001</v>
      </c>
      <c r="AP237" s="11">
        <v>123</v>
      </c>
      <c r="AQ237" s="11">
        <v>123</v>
      </c>
      <c r="AR237" s="11">
        <v>0</v>
      </c>
      <c r="AS237" s="11">
        <v>21.741</v>
      </c>
      <c r="AT237" t="s">
        <v>77</v>
      </c>
      <c r="AU237" t="s">
        <v>77</v>
      </c>
      <c r="AV237" t="s">
        <v>84</v>
      </c>
      <c r="AW237" t="s">
        <v>84</v>
      </c>
      <c r="AX237" t="s">
        <v>84</v>
      </c>
      <c r="AY237" t="s">
        <v>77</v>
      </c>
      <c r="AZ237" t="s">
        <v>84</v>
      </c>
      <c r="BA237" t="s">
        <v>84</v>
      </c>
      <c r="BB237">
        <v>30.1</v>
      </c>
      <c r="BC237">
        <v>30.1</v>
      </c>
      <c r="BD237">
        <v>7.3</v>
      </c>
      <c r="BE237">
        <v>7.3</v>
      </c>
      <c r="BF237">
        <v>7.3</v>
      </c>
      <c r="BG237">
        <v>7.3</v>
      </c>
      <c r="BH237">
        <v>7.3</v>
      </c>
      <c r="BI237">
        <v>7.3</v>
      </c>
      <c r="BJ237" s="11">
        <v>25409000</v>
      </c>
      <c r="BK237" s="11">
        <f t="shared" si="9"/>
        <v>15.118535502420206</v>
      </c>
      <c r="BL237" s="11">
        <f t="shared" si="10"/>
        <v>2.1527288179790038</v>
      </c>
      <c r="BM237" s="18">
        <f t="shared" si="11"/>
        <v>7.0229633087801497</v>
      </c>
      <c r="BN237" s="3">
        <v>9903600</v>
      </c>
      <c r="BO237" s="3">
        <v>10867000</v>
      </c>
      <c r="BP237" s="2">
        <v>632530</v>
      </c>
      <c r="BQ237" s="2">
        <v>741320</v>
      </c>
      <c r="BR237" s="4">
        <v>1158700</v>
      </c>
      <c r="BS237" s="4">
        <v>1070300</v>
      </c>
      <c r="BT237" s="5">
        <v>426190</v>
      </c>
      <c r="BU237" s="5">
        <v>609240</v>
      </c>
    </row>
    <row r="238" spans="1:73" x14ac:dyDescent="0.2">
      <c r="A238" s="11" t="s">
        <v>3499</v>
      </c>
      <c r="B238" s="11" t="s">
        <v>3499</v>
      </c>
      <c r="C238" s="11">
        <v>5</v>
      </c>
      <c r="D238" s="11">
        <v>5</v>
      </c>
      <c r="E238" s="11">
        <v>5</v>
      </c>
      <c r="F238" s="11" t="s">
        <v>3500</v>
      </c>
      <c r="G238" s="11" t="s">
        <v>3501</v>
      </c>
      <c r="H238" s="11" t="s">
        <v>3501</v>
      </c>
      <c r="I238" s="11" t="s">
        <v>3502</v>
      </c>
      <c r="J238" s="15">
        <v>1</v>
      </c>
      <c r="K238" s="15">
        <v>5</v>
      </c>
      <c r="L238" s="15">
        <v>5</v>
      </c>
      <c r="M238" s="15">
        <v>5</v>
      </c>
      <c r="N238">
        <v>5</v>
      </c>
      <c r="O238">
        <v>5</v>
      </c>
      <c r="P238">
        <v>2</v>
      </c>
      <c r="Q238">
        <v>2</v>
      </c>
      <c r="R238">
        <v>1</v>
      </c>
      <c r="S238">
        <v>1</v>
      </c>
      <c r="T238">
        <v>2</v>
      </c>
      <c r="U238">
        <v>2</v>
      </c>
      <c r="V238">
        <v>5</v>
      </c>
      <c r="W238">
        <v>5</v>
      </c>
      <c r="X238">
        <v>2</v>
      </c>
      <c r="Y238">
        <v>2</v>
      </c>
      <c r="Z238">
        <v>1</v>
      </c>
      <c r="AA238">
        <v>1</v>
      </c>
      <c r="AB238">
        <v>2</v>
      </c>
      <c r="AC238">
        <v>2</v>
      </c>
      <c r="AD238">
        <v>5</v>
      </c>
      <c r="AE238">
        <v>5</v>
      </c>
      <c r="AF238">
        <v>2</v>
      </c>
      <c r="AG238">
        <v>2</v>
      </c>
      <c r="AH238">
        <v>1</v>
      </c>
      <c r="AI238">
        <v>1</v>
      </c>
      <c r="AJ238">
        <v>2</v>
      </c>
      <c r="AK238">
        <v>2</v>
      </c>
      <c r="AL238" s="11">
        <v>17.8</v>
      </c>
      <c r="AM238" s="11">
        <v>17.8</v>
      </c>
      <c r="AN238" s="11">
        <v>17.8</v>
      </c>
      <c r="AO238" s="11">
        <v>42.460999999999999</v>
      </c>
      <c r="AP238" s="11">
        <v>371</v>
      </c>
      <c r="AQ238" s="11">
        <v>371</v>
      </c>
      <c r="AR238" s="11">
        <v>0</v>
      </c>
      <c r="AS238" s="11">
        <v>41.435000000000002</v>
      </c>
      <c r="AT238" t="s">
        <v>77</v>
      </c>
      <c r="AU238" t="s">
        <v>77</v>
      </c>
      <c r="AV238" t="s">
        <v>84</v>
      </c>
      <c r="AW238" t="s">
        <v>84</v>
      </c>
      <c r="AX238" t="s">
        <v>84</v>
      </c>
      <c r="AY238" t="s">
        <v>77</v>
      </c>
      <c r="AZ238" t="s">
        <v>84</v>
      </c>
      <c r="BA238" t="s">
        <v>84</v>
      </c>
      <c r="BB238">
        <v>17.8</v>
      </c>
      <c r="BC238">
        <v>17.8</v>
      </c>
      <c r="BD238">
        <v>6.2</v>
      </c>
      <c r="BE238">
        <v>6.2</v>
      </c>
      <c r="BF238">
        <v>3.2</v>
      </c>
      <c r="BG238">
        <v>3.2</v>
      </c>
      <c r="BH238">
        <v>6.2</v>
      </c>
      <c r="BI238">
        <v>6.2</v>
      </c>
      <c r="BJ238" s="11">
        <v>38206000</v>
      </c>
      <c r="BK238" s="11">
        <f t="shared" si="9"/>
        <v>16.262173061071376</v>
      </c>
      <c r="BL238" s="11">
        <f t="shared" si="10"/>
        <v>2.3221424093884555</v>
      </c>
      <c r="BM238" s="18">
        <f t="shared" si="11"/>
        <v>7.0030903338758099</v>
      </c>
      <c r="BN238" s="3">
        <v>17116000</v>
      </c>
      <c r="BO238" s="3">
        <v>15831000</v>
      </c>
      <c r="BP238" s="2">
        <v>927890</v>
      </c>
      <c r="BQ238" s="2">
        <v>1098100</v>
      </c>
      <c r="BR238" s="4">
        <v>1093000</v>
      </c>
      <c r="BS238" s="4">
        <v>1166700</v>
      </c>
      <c r="BT238" s="5">
        <v>421470</v>
      </c>
      <c r="BU238" s="5">
        <v>551640</v>
      </c>
    </row>
    <row r="239" spans="1:73" x14ac:dyDescent="0.2">
      <c r="A239" s="11" t="s">
        <v>2564</v>
      </c>
      <c r="B239" s="11" t="s">
        <v>2564</v>
      </c>
      <c r="C239" s="11">
        <v>4</v>
      </c>
      <c r="D239" s="11">
        <v>4</v>
      </c>
      <c r="E239" s="11">
        <v>4</v>
      </c>
      <c r="F239" s="11" t="s">
        <v>2565</v>
      </c>
      <c r="G239" s="11" t="s">
        <v>2566</v>
      </c>
      <c r="H239" s="11" t="s">
        <v>2566</v>
      </c>
      <c r="I239" s="11" t="s">
        <v>2567</v>
      </c>
      <c r="J239" s="15">
        <v>1</v>
      </c>
      <c r="K239" s="15">
        <v>4</v>
      </c>
      <c r="L239" s="15">
        <v>4</v>
      </c>
      <c r="M239" s="15">
        <v>4</v>
      </c>
      <c r="N239">
        <v>4</v>
      </c>
      <c r="O239">
        <v>4</v>
      </c>
      <c r="P239">
        <v>3</v>
      </c>
      <c r="Q239">
        <v>3</v>
      </c>
      <c r="R239">
        <v>1</v>
      </c>
      <c r="S239">
        <v>2</v>
      </c>
      <c r="T239">
        <v>2</v>
      </c>
      <c r="U239">
        <v>4</v>
      </c>
      <c r="V239">
        <v>4</v>
      </c>
      <c r="W239">
        <v>4</v>
      </c>
      <c r="X239">
        <v>3</v>
      </c>
      <c r="Y239">
        <v>3</v>
      </c>
      <c r="Z239">
        <v>1</v>
      </c>
      <c r="AA239">
        <v>2</v>
      </c>
      <c r="AB239">
        <v>2</v>
      </c>
      <c r="AC239">
        <v>4</v>
      </c>
      <c r="AD239">
        <v>4</v>
      </c>
      <c r="AE239">
        <v>4</v>
      </c>
      <c r="AF239">
        <v>3</v>
      </c>
      <c r="AG239">
        <v>3</v>
      </c>
      <c r="AH239">
        <v>1</v>
      </c>
      <c r="AI239">
        <v>2</v>
      </c>
      <c r="AJ239">
        <v>2</v>
      </c>
      <c r="AK239">
        <v>4</v>
      </c>
      <c r="AL239" s="11">
        <v>38.299999999999997</v>
      </c>
      <c r="AM239" s="11">
        <v>38.299999999999997</v>
      </c>
      <c r="AN239" s="11">
        <v>38.299999999999997</v>
      </c>
      <c r="AO239" s="11">
        <v>22.693000000000001</v>
      </c>
      <c r="AP239" s="11">
        <v>227</v>
      </c>
      <c r="AQ239" s="11">
        <v>227</v>
      </c>
      <c r="AR239" s="11">
        <v>0</v>
      </c>
      <c r="AS239" s="11">
        <v>29.055</v>
      </c>
      <c r="AT239" t="s">
        <v>77</v>
      </c>
      <c r="AU239" t="s">
        <v>77</v>
      </c>
      <c r="AV239" t="s">
        <v>84</v>
      </c>
      <c r="AW239" t="s">
        <v>77</v>
      </c>
      <c r="AX239" t="s">
        <v>84</v>
      </c>
      <c r="AY239" t="s">
        <v>77</v>
      </c>
      <c r="AZ239" t="s">
        <v>77</v>
      </c>
      <c r="BA239" t="s">
        <v>84</v>
      </c>
      <c r="BB239">
        <v>38.299999999999997</v>
      </c>
      <c r="BC239">
        <v>38.299999999999997</v>
      </c>
      <c r="BD239">
        <v>29.1</v>
      </c>
      <c r="BE239">
        <v>29.1</v>
      </c>
      <c r="BF239">
        <v>6.2</v>
      </c>
      <c r="BG239">
        <v>18.5</v>
      </c>
      <c r="BH239">
        <v>22.9</v>
      </c>
      <c r="BI239">
        <v>38.299999999999997</v>
      </c>
      <c r="BJ239" s="11">
        <v>99733000</v>
      </c>
      <c r="BK239" s="11">
        <f t="shared" si="9"/>
        <v>5.2661020610340179</v>
      </c>
      <c r="BL239" s="11">
        <f t="shared" si="10"/>
        <v>0.76600896049237455</v>
      </c>
      <c r="BM239" s="18">
        <f t="shared" si="11"/>
        <v>6.8747264492168307</v>
      </c>
      <c r="BN239" s="3">
        <v>39416000</v>
      </c>
      <c r="BO239" s="3">
        <v>31283000</v>
      </c>
      <c r="BP239" s="2">
        <v>6515800</v>
      </c>
      <c r="BQ239" s="2">
        <v>6909500</v>
      </c>
      <c r="BR239" s="4">
        <v>2114300</v>
      </c>
      <c r="BS239" s="4">
        <v>4656300</v>
      </c>
      <c r="BT239" s="5">
        <v>2225800</v>
      </c>
      <c r="BU239" s="5">
        <v>6613000</v>
      </c>
    </row>
    <row r="240" spans="1:73" x14ac:dyDescent="0.2">
      <c r="A240" s="11" t="s">
        <v>617</v>
      </c>
      <c r="B240" s="11" t="s">
        <v>617</v>
      </c>
      <c r="C240" s="11">
        <v>2</v>
      </c>
      <c r="D240" s="11">
        <v>2</v>
      </c>
      <c r="E240" s="11">
        <v>2</v>
      </c>
      <c r="F240" s="11" t="s">
        <v>618</v>
      </c>
      <c r="G240" s="11" t="s">
        <v>619</v>
      </c>
      <c r="H240" s="11" t="s">
        <v>619</v>
      </c>
      <c r="I240" s="11" t="s">
        <v>620</v>
      </c>
      <c r="J240" s="15">
        <v>1</v>
      </c>
      <c r="K240" s="15">
        <v>2</v>
      </c>
      <c r="L240" s="15">
        <v>2</v>
      </c>
      <c r="M240" s="15">
        <v>2</v>
      </c>
      <c r="N240">
        <v>2</v>
      </c>
      <c r="O240">
        <v>2</v>
      </c>
      <c r="P240">
        <v>1</v>
      </c>
      <c r="Q240">
        <v>1</v>
      </c>
      <c r="R240">
        <v>2</v>
      </c>
      <c r="S240">
        <v>2</v>
      </c>
      <c r="T240">
        <v>2</v>
      </c>
      <c r="U240">
        <v>2</v>
      </c>
      <c r="V240">
        <v>2</v>
      </c>
      <c r="W240">
        <v>2</v>
      </c>
      <c r="X240">
        <v>1</v>
      </c>
      <c r="Y240">
        <v>1</v>
      </c>
      <c r="Z240">
        <v>2</v>
      </c>
      <c r="AA240">
        <v>2</v>
      </c>
      <c r="AB240">
        <v>2</v>
      </c>
      <c r="AC240">
        <v>2</v>
      </c>
      <c r="AD240">
        <v>2</v>
      </c>
      <c r="AE240">
        <v>2</v>
      </c>
      <c r="AF240">
        <v>1</v>
      </c>
      <c r="AG240">
        <v>1</v>
      </c>
      <c r="AH240">
        <v>2</v>
      </c>
      <c r="AI240">
        <v>2</v>
      </c>
      <c r="AJ240">
        <v>2</v>
      </c>
      <c r="AK240">
        <v>2</v>
      </c>
      <c r="AL240" s="11">
        <v>12.2</v>
      </c>
      <c r="AM240" s="11">
        <v>12.2</v>
      </c>
      <c r="AN240" s="11">
        <v>12.2</v>
      </c>
      <c r="AO240" s="11">
        <v>21.007000000000001</v>
      </c>
      <c r="AP240" s="11">
        <v>188</v>
      </c>
      <c r="AQ240" s="11">
        <v>188</v>
      </c>
      <c r="AR240" s="11">
        <v>0</v>
      </c>
      <c r="AS240" s="11">
        <v>12.211</v>
      </c>
      <c r="AT240" t="s">
        <v>77</v>
      </c>
      <c r="AU240" t="s">
        <v>77</v>
      </c>
      <c r="AV240" t="s">
        <v>84</v>
      </c>
      <c r="AW240" t="s">
        <v>84</v>
      </c>
      <c r="AX240" t="s">
        <v>84</v>
      </c>
      <c r="AY240" t="s">
        <v>84</v>
      </c>
      <c r="AZ240" t="s">
        <v>84</v>
      </c>
      <c r="BA240" t="s">
        <v>84</v>
      </c>
      <c r="BB240">
        <v>12.2</v>
      </c>
      <c r="BC240">
        <v>12.2</v>
      </c>
      <c r="BD240">
        <v>6.9</v>
      </c>
      <c r="BE240">
        <v>6.9</v>
      </c>
      <c r="BF240">
        <v>12.2</v>
      </c>
      <c r="BG240">
        <v>12.2</v>
      </c>
      <c r="BH240">
        <v>12.2</v>
      </c>
      <c r="BI240">
        <v>12.2</v>
      </c>
      <c r="BJ240" s="11">
        <v>32500000</v>
      </c>
      <c r="BK240" s="11">
        <f t="shared" si="9"/>
        <v>14.705170735395578</v>
      </c>
      <c r="BL240" s="11">
        <f t="shared" si="10"/>
        <v>2.228655065864368</v>
      </c>
      <c r="BM240" s="18">
        <f t="shared" si="11"/>
        <v>6.5982264194357425</v>
      </c>
      <c r="BN240" s="3">
        <v>8435700</v>
      </c>
      <c r="BO240" s="3">
        <v>7123400</v>
      </c>
      <c r="BP240" s="2">
        <v>536920</v>
      </c>
      <c r="BQ240" s="2">
        <v>521150</v>
      </c>
      <c r="BR240" s="4">
        <v>4801900</v>
      </c>
      <c r="BS240" s="4">
        <v>6161300</v>
      </c>
      <c r="BT240" s="5">
        <v>2505300</v>
      </c>
      <c r="BU240" s="5">
        <v>2413900</v>
      </c>
    </row>
    <row r="241" spans="1:73" x14ac:dyDescent="0.2">
      <c r="A241" s="11" t="s">
        <v>1640</v>
      </c>
      <c r="B241" s="11" t="s">
        <v>1640</v>
      </c>
      <c r="C241" s="11">
        <v>9</v>
      </c>
      <c r="D241" s="11">
        <v>9</v>
      </c>
      <c r="E241" s="11">
        <v>9</v>
      </c>
      <c r="F241" s="11" t="s">
        <v>1641</v>
      </c>
      <c r="G241" s="11" t="s">
        <v>1642</v>
      </c>
      <c r="H241" s="11" t="s">
        <v>1642</v>
      </c>
      <c r="I241" s="11" t="s">
        <v>1643</v>
      </c>
      <c r="J241" s="15">
        <v>1</v>
      </c>
      <c r="K241" s="15">
        <v>9</v>
      </c>
      <c r="L241" s="15">
        <v>9</v>
      </c>
      <c r="M241" s="15">
        <v>9</v>
      </c>
      <c r="N241">
        <v>7</v>
      </c>
      <c r="O241">
        <v>8</v>
      </c>
      <c r="P241">
        <v>5</v>
      </c>
      <c r="Q241">
        <v>6</v>
      </c>
      <c r="R241">
        <v>3</v>
      </c>
      <c r="S241">
        <v>4</v>
      </c>
      <c r="T241">
        <v>5</v>
      </c>
      <c r="U241">
        <v>6</v>
      </c>
      <c r="V241">
        <v>7</v>
      </c>
      <c r="W241">
        <v>8</v>
      </c>
      <c r="X241">
        <v>5</v>
      </c>
      <c r="Y241">
        <v>6</v>
      </c>
      <c r="Z241">
        <v>3</v>
      </c>
      <c r="AA241">
        <v>4</v>
      </c>
      <c r="AB241">
        <v>5</v>
      </c>
      <c r="AC241">
        <v>6</v>
      </c>
      <c r="AD241">
        <v>7</v>
      </c>
      <c r="AE241">
        <v>8</v>
      </c>
      <c r="AF241">
        <v>5</v>
      </c>
      <c r="AG241">
        <v>6</v>
      </c>
      <c r="AH241">
        <v>3</v>
      </c>
      <c r="AI241">
        <v>4</v>
      </c>
      <c r="AJ241">
        <v>5</v>
      </c>
      <c r="AK241">
        <v>6</v>
      </c>
      <c r="AL241" s="11">
        <v>73.3</v>
      </c>
      <c r="AM241" s="11">
        <v>73.3</v>
      </c>
      <c r="AN241" s="11">
        <v>73.3</v>
      </c>
      <c r="AO241" s="11">
        <v>21.056999999999999</v>
      </c>
      <c r="AP241" s="11">
        <v>187</v>
      </c>
      <c r="AQ241" s="11">
        <v>187</v>
      </c>
      <c r="AR241" s="11">
        <v>0</v>
      </c>
      <c r="AS241" s="11">
        <v>148.1</v>
      </c>
      <c r="AT241" t="s">
        <v>77</v>
      </c>
      <c r="AU241" t="s">
        <v>77</v>
      </c>
      <c r="AV241" t="s">
        <v>77</v>
      </c>
      <c r="AW241" t="s">
        <v>77</v>
      </c>
      <c r="AX241" t="s">
        <v>84</v>
      </c>
      <c r="AY241" t="s">
        <v>84</v>
      </c>
      <c r="AZ241" t="s">
        <v>84</v>
      </c>
      <c r="BA241" t="s">
        <v>77</v>
      </c>
      <c r="BB241">
        <v>61</v>
      </c>
      <c r="BC241">
        <v>69</v>
      </c>
      <c r="BD241">
        <v>31.6</v>
      </c>
      <c r="BE241">
        <v>38.5</v>
      </c>
      <c r="BF241">
        <v>21.9</v>
      </c>
      <c r="BG241">
        <v>36.9</v>
      </c>
      <c r="BH241">
        <v>31.6</v>
      </c>
      <c r="BI241">
        <v>43.3</v>
      </c>
      <c r="BJ241" s="11">
        <v>229700000</v>
      </c>
      <c r="BK241" s="11">
        <f t="shared" si="9"/>
        <v>5.4307059541788503</v>
      </c>
      <c r="BL241" s="11">
        <f t="shared" si="10"/>
        <v>0.82652827973928888</v>
      </c>
      <c r="BM241" s="18">
        <f t="shared" si="11"/>
        <v>6.570502289276603</v>
      </c>
      <c r="BN241" s="3">
        <v>84069000</v>
      </c>
      <c r="BO241" s="3">
        <v>84940000</v>
      </c>
      <c r="BP241" s="2">
        <v>15013000</v>
      </c>
      <c r="BQ241" s="2">
        <v>16108000</v>
      </c>
      <c r="BR241" s="4">
        <v>5329500</v>
      </c>
      <c r="BS241" s="4">
        <v>8049100</v>
      </c>
      <c r="BT241" s="5">
        <v>8588000</v>
      </c>
      <c r="BU241" s="5">
        <v>7598500</v>
      </c>
    </row>
    <row r="242" spans="1:73" x14ac:dyDescent="0.2">
      <c r="A242" s="11" t="s">
        <v>3802</v>
      </c>
      <c r="B242" s="11" t="s">
        <v>3802</v>
      </c>
      <c r="C242" s="11">
        <v>1</v>
      </c>
      <c r="D242" s="11">
        <v>1</v>
      </c>
      <c r="E242" s="11">
        <v>1</v>
      </c>
      <c r="F242" s="11" t="s">
        <v>3803</v>
      </c>
      <c r="G242" s="11" t="s">
        <v>3804</v>
      </c>
      <c r="H242" s="11" t="s">
        <v>3804</v>
      </c>
      <c r="I242" s="11" t="s">
        <v>3805</v>
      </c>
      <c r="J242" s="15">
        <v>1</v>
      </c>
      <c r="K242" s="15">
        <v>1</v>
      </c>
      <c r="L242" s="15">
        <v>1</v>
      </c>
      <c r="M242" s="15">
        <v>1</v>
      </c>
      <c r="N242">
        <v>1</v>
      </c>
      <c r="O242">
        <v>1</v>
      </c>
      <c r="P242">
        <v>1</v>
      </c>
      <c r="Q242">
        <v>1</v>
      </c>
      <c r="R242">
        <v>1</v>
      </c>
      <c r="S242">
        <v>0</v>
      </c>
      <c r="T242">
        <v>1</v>
      </c>
      <c r="U242">
        <v>1</v>
      </c>
      <c r="V242">
        <v>1</v>
      </c>
      <c r="W242">
        <v>1</v>
      </c>
      <c r="X242">
        <v>1</v>
      </c>
      <c r="Y242">
        <v>1</v>
      </c>
      <c r="Z242">
        <v>1</v>
      </c>
      <c r="AA242">
        <v>0</v>
      </c>
      <c r="AB242">
        <v>1</v>
      </c>
      <c r="AC242">
        <v>1</v>
      </c>
      <c r="AD242">
        <v>1</v>
      </c>
      <c r="AE242">
        <v>1</v>
      </c>
      <c r="AF242">
        <v>1</v>
      </c>
      <c r="AG242">
        <v>1</v>
      </c>
      <c r="AH242">
        <v>1</v>
      </c>
      <c r="AI242">
        <v>0</v>
      </c>
      <c r="AJ242">
        <v>1</v>
      </c>
      <c r="AK242">
        <v>1</v>
      </c>
      <c r="AL242" s="11">
        <v>4.3</v>
      </c>
      <c r="AM242" s="11">
        <v>4.3</v>
      </c>
      <c r="AN242" s="11">
        <v>4.3</v>
      </c>
      <c r="AO242" s="11">
        <v>40.572000000000003</v>
      </c>
      <c r="AP242" s="11">
        <v>370</v>
      </c>
      <c r="AQ242" s="11">
        <v>370</v>
      </c>
      <c r="AR242" s="11">
        <v>0</v>
      </c>
      <c r="AS242" s="11">
        <v>8.5441000000000003</v>
      </c>
      <c r="AT242" t="s">
        <v>77</v>
      </c>
      <c r="AU242" t="s">
        <v>77</v>
      </c>
      <c r="AV242" t="s">
        <v>84</v>
      </c>
      <c r="AW242" t="s">
        <v>84</v>
      </c>
      <c r="AX242" t="s">
        <v>84</v>
      </c>
      <c r="AZ242" t="s">
        <v>84</v>
      </c>
      <c r="BA242" t="s">
        <v>84</v>
      </c>
      <c r="BB242">
        <v>4.3</v>
      </c>
      <c r="BC242">
        <v>4.3</v>
      </c>
      <c r="BD242">
        <v>4.3</v>
      </c>
      <c r="BE242">
        <v>4.3</v>
      </c>
      <c r="BF242">
        <v>4.3</v>
      </c>
      <c r="BG242">
        <v>0</v>
      </c>
      <c r="BH242">
        <v>4.3</v>
      </c>
      <c r="BI242">
        <v>4.3</v>
      </c>
      <c r="BJ242" s="11">
        <v>7838000</v>
      </c>
      <c r="BK242" s="11">
        <f t="shared" si="9"/>
        <v>3.9762705515427399</v>
      </c>
      <c r="BL242" s="11">
        <f t="shared" si="10"/>
        <v>0.61111100746268654</v>
      </c>
      <c r="BM242" s="18">
        <f t="shared" si="11"/>
        <v>6.5066256424542059</v>
      </c>
      <c r="BN242" s="3">
        <v>2261500</v>
      </c>
      <c r="BO242" s="3">
        <v>2621400</v>
      </c>
      <c r="BP242" s="2">
        <v>615500</v>
      </c>
      <c r="BQ242" s="2">
        <v>612510</v>
      </c>
      <c r="BR242" s="4">
        <v>655110</v>
      </c>
      <c r="BS242" s="4">
        <v>1</v>
      </c>
      <c r="BT242" s="5">
        <v>419750</v>
      </c>
      <c r="BU242" s="5">
        <v>652250</v>
      </c>
    </row>
    <row r="243" spans="1:73" x14ac:dyDescent="0.2">
      <c r="A243" s="11" t="s">
        <v>1509</v>
      </c>
      <c r="B243" s="11" t="s">
        <v>1509</v>
      </c>
      <c r="C243" s="11">
        <v>5</v>
      </c>
      <c r="D243" s="11">
        <v>5</v>
      </c>
      <c r="E243" s="11">
        <v>5</v>
      </c>
      <c r="F243" s="11" t="s">
        <v>1510</v>
      </c>
      <c r="G243" s="11" t="s">
        <v>1511</v>
      </c>
      <c r="H243" s="11" t="s">
        <v>1511</v>
      </c>
      <c r="I243" s="11" t="s">
        <v>1512</v>
      </c>
      <c r="J243" s="15">
        <v>1</v>
      </c>
      <c r="K243" s="15">
        <v>5</v>
      </c>
      <c r="L243" s="15">
        <v>5</v>
      </c>
      <c r="M243" s="15">
        <v>5</v>
      </c>
      <c r="N243">
        <v>4</v>
      </c>
      <c r="O243">
        <v>4</v>
      </c>
      <c r="P243">
        <v>3</v>
      </c>
      <c r="Q243">
        <v>2</v>
      </c>
      <c r="R243">
        <v>1</v>
      </c>
      <c r="S243">
        <v>1</v>
      </c>
      <c r="T243">
        <v>2</v>
      </c>
      <c r="U243">
        <v>3</v>
      </c>
      <c r="V243">
        <v>4</v>
      </c>
      <c r="W243">
        <v>4</v>
      </c>
      <c r="X243">
        <v>3</v>
      </c>
      <c r="Y243">
        <v>2</v>
      </c>
      <c r="Z243">
        <v>1</v>
      </c>
      <c r="AA243">
        <v>1</v>
      </c>
      <c r="AB243">
        <v>2</v>
      </c>
      <c r="AC243">
        <v>3</v>
      </c>
      <c r="AD243">
        <v>4</v>
      </c>
      <c r="AE243">
        <v>4</v>
      </c>
      <c r="AF243">
        <v>3</v>
      </c>
      <c r="AG243">
        <v>2</v>
      </c>
      <c r="AH243">
        <v>1</v>
      </c>
      <c r="AI243">
        <v>1</v>
      </c>
      <c r="AJ243">
        <v>2</v>
      </c>
      <c r="AK243">
        <v>3</v>
      </c>
      <c r="AL243" s="11">
        <v>21.2</v>
      </c>
      <c r="AM243" s="11">
        <v>21.2</v>
      </c>
      <c r="AN243" s="11">
        <v>21.2</v>
      </c>
      <c r="AO243" s="11">
        <v>28.433</v>
      </c>
      <c r="AP243" s="11">
        <v>255</v>
      </c>
      <c r="AQ243" s="11">
        <v>255</v>
      </c>
      <c r="AR243" s="11">
        <v>0</v>
      </c>
      <c r="AS243" s="11">
        <v>31.289000000000001</v>
      </c>
      <c r="AT243" t="s">
        <v>77</v>
      </c>
      <c r="AU243" t="s">
        <v>77</v>
      </c>
      <c r="AV243" t="s">
        <v>84</v>
      </c>
      <c r="AW243" t="s">
        <v>77</v>
      </c>
      <c r="AX243" t="s">
        <v>77</v>
      </c>
      <c r="AY243" t="s">
        <v>77</v>
      </c>
      <c r="AZ243" t="s">
        <v>84</v>
      </c>
      <c r="BA243" t="s">
        <v>84</v>
      </c>
      <c r="BB243">
        <v>15.7</v>
      </c>
      <c r="BC243">
        <v>17.600000000000001</v>
      </c>
      <c r="BD243">
        <v>14.1</v>
      </c>
      <c r="BE243">
        <v>8.6</v>
      </c>
      <c r="BF243">
        <v>4.7</v>
      </c>
      <c r="BG243">
        <v>4.7</v>
      </c>
      <c r="BH243">
        <v>8.6</v>
      </c>
      <c r="BI243">
        <v>12.2</v>
      </c>
      <c r="BJ243" s="11">
        <v>40288000</v>
      </c>
      <c r="BK243" s="11">
        <f t="shared" si="9"/>
        <v>6.2436127297176158</v>
      </c>
      <c r="BL243" s="11">
        <f t="shared" si="10"/>
        <v>0.97098258460320597</v>
      </c>
      <c r="BM243" s="18">
        <f t="shared" si="11"/>
        <v>6.4302005295687987</v>
      </c>
      <c r="BN243" s="3">
        <v>13515000</v>
      </c>
      <c r="BO243" s="3">
        <v>14344000</v>
      </c>
      <c r="BP243" s="2">
        <v>2419700</v>
      </c>
      <c r="BQ243" s="2">
        <v>2042300</v>
      </c>
      <c r="BR243" s="4">
        <v>2035300</v>
      </c>
      <c r="BS243" s="4">
        <v>1889800</v>
      </c>
      <c r="BT243" s="5">
        <v>1788600</v>
      </c>
      <c r="BU243" s="5">
        <v>2253800</v>
      </c>
    </row>
    <row r="244" spans="1:73" x14ac:dyDescent="0.2">
      <c r="A244" s="11" t="s">
        <v>804</v>
      </c>
      <c r="B244" s="11" t="s">
        <v>804</v>
      </c>
      <c r="C244" s="11">
        <v>8</v>
      </c>
      <c r="D244" s="11">
        <v>8</v>
      </c>
      <c r="E244" s="11">
        <v>8</v>
      </c>
      <c r="F244" s="11" t="s">
        <v>805</v>
      </c>
      <c r="G244" s="11" t="s">
        <v>806</v>
      </c>
      <c r="H244" s="11" t="s">
        <v>806</v>
      </c>
      <c r="I244" s="11" t="s">
        <v>807</v>
      </c>
      <c r="J244" s="15">
        <v>1</v>
      </c>
      <c r="K244" s="15">
        <v>8</v>
      </c>
      <c r="L244" s="15">
        <v>8</v>
      </c>
      <c r="M244" s="15">
        <v>8</v>
      </c>
      <c r="N244">
        <v>8</v>
      </c>
      <c r="O244">
        <v>8</v>
      </c>
      <c r="P244">
        <v>7</v>
      </c>
      <c r="Q244">
        <v>5</v>
      </c>
      <c r="R244">
        <v>3</v>
      </c>
      <c r="S244">
        <v>4</v>
      </c>
      <c r="T244">
        <v>8</v>
      </c>
      <c r="U244">
        <v>7</v>
      </c>
      <c r="V244">
        <v>8</v>
      </c>
      <c r="W244">
        <v>8</v>
      </c>
      <c r="X244">
        <v>7</v>
      </c>
      <c r="Y244">
        <v>5</v>
      </c>
      <c r="Z244">
        <v>3</v>
      </c>
      <c r="AA244">
        <v>4</v>
      </c>
      <c r="AB244">
        <v>8</v>
      </c>
      <c r="AC244">
        <v>7</v>
      </c>
      <c r="AD244">
        <v>8</v>
      </c>
      <c r="AE244">
        <v>8</v>
      </c>
      <c r="AF244">
        <v>7</v>
      </c>
      <c r="AG244">
        <v>5</v>
      </c>
      <c r="AH244">
        <v>3</v>
      </c>
      <c r="AI244">
        <v>4</v>
      </c>
      <c r="AJ244">
        <v>8</v>
      </c>
      <c r="AK244">
        <v>7</v>
      </c>
      <c r="AL244" s="11">
        <v>35.200000000000003</v>
      </c>
      <c r="AM244" s="11">
        <v>35.200000000000003</v>
      </c>
      <c r="AN244" s="11">
        <v>35.200000000000003</v>
      </c>
      <c r="AO244" s="11">
        <v>36.052999999999997</v>
      </c>
      <c r="AP244" s="11">
        <v>335</v>
      </c>
      <c r="AQ244" s="11">
        <v>335</v>
      </c>
      <c r="AR244" s="11">
        <v>0</v>
      </c>
      <c r="AS244" s="11">
        <v>65.481999999999999</v>
      </c>
      <c r="AT244" t="s">
        <v>77</v>
      </c>
      <c r="AU244" t="s">
        <v>77</v>
      </c>
      <c r="AV244" t="s">
        <v>84</v>
      </c>
      <c r="AW244" t="s">
        <v>77</v>
      </c>
      <c r="AX244" t="s">
        <v>77</v>
      </c>
      <c r="AY244" t="s">
        <v>77</v>
      </c>
      <c r="AZ244" t="s">
        <v>77</v>
      </c>
      <c r="BA244" t="s">
        <v>77</v>
      </c>
      <c r="BB244">
        <v>35.200000000000003</v>
      </c>
      <c r="BC244">
        <v>35.200000000000003</v>
      </c>
      <c r="BD244">
        <v>29</v>
      </c>
      <c r="BE244">
        <v>23.3</v>
      </c>
      <c r="BF244">
        <v>12.8</v>
      </c>
      <c r="BG244">
        <v>16.100000000000001</v>
      </c>
      <c r="BH244">
        <v>35.200000000000003</v>
      </c>
      <c r="BI244">
        <v>31.9</v>
      </c>
      <c r="BJ244" s="11">
        <v>259800000</v>
      </c>
      <c r="BK244" s="11">
        <f t="shared" si="9"/>
        <v>3.784086221122112</v>
      </c>
      <c r="BL244" s="11">
        <f t="shared" si="10"/>
        <v>0.59770634305878301</v>
      </c>
      <c r="BM244" s="18">
        <f t="shared" si="11"/>
        <v>6.3310123191213252</v>
      </c>
      <c r="BN244" s="3">
        <v>81195000</v>
      </c>
      <c r="BO244" s="3">
        <v>65567000</v>
      </c>
      <c r="BP244" s="2">
        <v>19698000</v>
      </c>
      <c r="BQ244" s="2">
        <v>19086000</v>
      </c>
      <c r="BR244" s="4">
        <v>13401000</v>
      </c>
      <c r="BS244" s="4">
        <v>14378000</v>
      </c>
      <c r="BT244" s="5">
        <v>23021000</v>
      </c>
      <c r="BU244" s="5">
        <v>23455000</v>
      </c>
    </row>
    <row r="245" spans="1:73" x14ac:dyDescent="0.2">
      <c r="A245" s="11" t="s">
        <v>2308</v>
      </c>
      <c r="B245" s="11" t="s">
        <v>2308</v>
      </c>
      <c r="C245" s="11">
        <v>3</v>
      </c>
      <c r="D245" s="11">
        <v>3</v>
      </c>
      <c r="E245" s="11">
        <v>3</v>
      </c>
      <c r="F245" s="11" t="s">
        <v>2309</v>
      </c>
      <c r="G245" s="11" t="s">
        <v>2310</v>
      </c>
      <c r="H245" s="11" t="s">
        <v>2310</v>
      </c>
      <c r="I245" s="11" t="s">
        <v>2311</v>
      </c>
      <c r="J245" s="15">
        <v>1</v>
      </c>
      <c r="K245" s="15">
        <v>3</v>
      </c>
      <c r="L245" s="15">
        <v>3</v>
      </c>
      <c r="M245" s="15">
        <v>3</v>
      </c>
      <c r="N245">
        <v>2</v>
      </c>
      <c r="O245">
        <v>2</v>
      </c>
      <c r="P245">
        <v>1</v>
      </c>
      <c r="Q245">
        <v>1</v>
      </c>
      <c r="R245">
        <v>1</v>
      </c>
      <c r="S245">
        <v>1</v>
      </c>
      <c r="T245">
        <v>1</v>
      </c>
      <c r="U245">
        <v>1</v>
      </c>
      <c r="V245">
        <v>2</v>
      </c>
      <c r="W245">
        <v>2</v>
      </c>
      <c r="X245">
        <v>1</v>
      </c>
      <c r="Y245">
        <v>1</v>
      </c>
      <c r="Z245">
        <v>1</v>
      </c>
      <c r="AA245">
        <v>1</v>
      </c>
      <c r="AB245">
        <v>1</v>
      </c>
      <c r="AC245">
        <v>1</v>
      </c>
      <c r="AD245">
        <v>2</v>
      </c>
      <c r="AE245">
        <v>2</v>
      </c>
      <c r="AF245">
        <v>1</v>
      </c>
      <c r="AG245">
        <v>1</v>
      </c>
      <c r="AH245">
        <v>1</v>
      </c>
      <c r="AI245">
        <v>1</v>
      </c>
      <c r="AJ245">
        <v>1</v>
      </c>
      <c r="AK245">
        <v>1</v>
      </c>
      <c r="AL245" s="11">
        <v>24.6</v>
      </c>
      <c r="AM245" s="11">
        <v>24.6</v>
      </c>
      <c r="AN245" s="11">
        <v>24.6</v>
      </c>
      <c r="AO245" s="11">
        <v>14.839</v>
      </c>
      <c r="AP245" s="11">
        <v>130</v>
      </c>
      <c r="AQ245" s="11">
        <v>130</v>
      </c>
      <c r="AR245" s="11">
        <v>0</v>
      </c>
      <c r="AS245" s="11">
        <v>17.408999999999999</v>
      </c>
      <c r="AT245" t="s">
        <v>77</v>
      </c>
      <c r="AU245" t="s">
        <v>77</v>
      </c>
      <c r="AV245" t="s">
        <v>84</v>
      </c>
      <c r="AW245" t="s">
        <v>84</v>
      </c>
      <c r="AX245" t="s">
        <v>84</v>
      </c>
      <c r="AY245" t="s">
        <v>84</v>
      </c>
      <c r="AZ245" t="s">
        <v>84</v>
      </c>
      <c r="BA245" t="s">
        <v>84</v>
      </c>
      <c r="BB245">
        <v>13.8</v>
      </c>
      <c r="BC245">
        <v>17.7</v>
      </c>
      <c r="BD245">
        <v>6.9</v>
      </c>
      <c r="BE245">
        <v>6.9</v>
      </c>
      <c r="BF245">
        <v>6.9</v>
      </c>
      <c r="BG245">
        <v>6.9</v>
      </c>
      <c r="BH245">
        <v>6.9</v>
      </c>
      <c r="BI245">
        <v>6.9</v>
      </c>
      <c r="BJ245" s="11">
        <v>18481000</v>
      </c>
      <c r="BK245" s="11">
        <f t="shared" si="9"/>
        <v>24.643721842532717</v>
      </c>
      <c r="BL245" s="11">
        <f t="shared" si="10"/>
        <v>3.9411365372104208</v>
      </c>
      <c r="BM245" s="18">
        <f t="shared" si="11"/>
        <v>6.2529480036679495</v>
      </c>
      <c r="BN245" s="3">
        <v>8485800</v>
      </c>
      <c r="BO245" s="3">
        <v>7596200</v>
      </c>
      <c r="BP245" s="2">
        <v>242600</v>
      </c>
      <c r="BQ245" s="2">
        <v>409980</v>
      </c>
      <c r="BR245" s="4">
        <v>660410</v>
      </c>
      <c r="BS245" s="4">
        <v>732900</v>
      </c>
      <c r="BT245" s="5">
        <v>168370</v>
      </c>
      <c r="BU245" s="5">
        <v>185160</v>
      </c>
    </row>
    <row r="246" spans="1:73" x14ac:dyDescent="0.2">
      <c r="A246" s="11" t="s">
        <v>1679</v>
      </c>
      <c r="B246" s="11" t="s">
        <v>1679</v>
      </c>
      <c r="C246" s="11">
        <v>3</v>
      </c>
      <c r="D246" s="11">
        <v>3</v>
      </c>
      <c r="E246" s="11">
        <v>3</v>
      </c>
      <c r="F246" s="11" t="s">
        <v>1680</v>
      </c>
      <c r="G246" s="11" t="s">
        <v>1681</v>
      </c>
      <c r="H246" s="11" t="s">
        <v>1681</v>
      </c>
      <c r="I246" s="11" t="s">
        <v>1682</v>
      </c>
      <c r="J246" s="15">
        <v>1</v>
      </c>
      <c r="K246" s="15">
        <v>3</v>
      </c>
      <c r="L246" s="15">
        <v>3</v>
      </c>
      <c r="M246" s="15">
        <v>3</v>
      </c>
      <c r="N246">
        <v>3</v>
      </c>
      <c r="O246">
        <v>3</v>
      </c>
      <c r="P246">
        <v>1</v>
      </c>
      <c r="Q246">
        <v>1</v>
      </c>
      <c r="R246">
        <v>2</v>
      </c>
      <c r="S246">
        <v>3</v>
      </c>
      <c r="T246">
        <v>3</v>
      </c>
      <c r="U246">
        <v>2</v>
      </c>
      <c r="V246">
        <v>3</v>
      </c>
      <c r="W246">
        <v>3</v>
      </c>
      <c r="X246">
        <v>1</v>
      </c>
      <c r="Y246">
        <v>1</v>
      </c>
      <c r="Z246">
        <v>2</v>
      </c>
      <c r="AA246">
        <v>3</v>
      </c>
      <c r="AB246">
        <v>3</v>
      </c>
      <c r="AC246">
        <v>2</v>
      </c>
      <c r="AD246">
        <v>3</v>
      </c>
      <c r="AE246">
        <v>3</v>
      </c>
      <c r="AF246">
        <v>1</v>
      </c>
      <c r="AG246">
        <v>1</v>
      </c>
      <c r="AH246">
        <v>2</v>
      </c>
      <c r="AI246">
        <v>3</v>
      </c>
      <c r="AJ246">
        <v>3</v>
      </c>
      <c r="AK246">
        <v>2</v>
      </c>
      <c r="AL246" s="11">
        <v>9</v>
      </c>
      <c r="AM246" s="11">
        <v>9</v>
      </c>
      <c r="AN246" s="11">
        <v>9</v>
      </c>
      <c r="AO246" s="11">
        <v>36.926000000000002</v>
      </c>
      <c r="AP246" s="11">
        <v>346</v>
      </c>
      <c r="AQ246" s="11">
        <v>346</v>
      </c>
      <c r="AR246" s="11">
        <v>0</v>
      </c>
      <c r="AS246" s="11">
        <v>18.196000000000002</v>
      </c>
      <c r="AT246" t="s">
        <v>77</v>
      </c>
      <c r="AU246" t="s">
        <v>77</v>
      </c>
      <c r="AV246" t="s">
        <v>84</v>
      </c>
      <c r="AW246" t="s">
        <v>84</v>
      </c>
      <c r="AX246" t="s">
        <v>77</v>
      </c>
      <c r="AY246" t="s">
        <v>77</v>
      </c>
      <c r="AZ246" t="s">
        <v>84</v>
      </c>
      <c r="BA246" t="s">
        <v>84</v>
      </c>
      <c r="BB246">
        <v>9</v>
      </c>
      <c r="BC246">
        <v>9</v>
      </c>
      <c r="BD246">
        <v>2.9</v>
      </c>
      <c r="BE246">
        <v>2.9</v>
      </c>
      <c r="BF246">
        <v>5.5</v>
      </c>
      <c r="BG246">
        <v>9</v>
      </c>
      <c r="BH246">
        <v>9</v>
      </c>
      <c r="BI246">
        <v>6.4</v>
      </c>
      <c r="BJ246" s="11">
        <v>33698000</v>
      </c>
      <c r="BK246" s="11">
        <f t="shared" si="9"/>
        <v>26.251176959291055</v>
      </c>
      <c r="BL246" s="11">
        <f t="shared" si="10"/>
        <v>4.199846420370446</v>
      </c>
      <c r="BM246" s="18">
        <f t="shared" si="11"/>
        <v>6.2505087881226808</v>
      </c>
      <c r="BN246" s="3">
        <v>9620400</v>
      </c>
      <c r="BO246" s="3">
        <v>9338200</v>
      </c>
      <c r="BP246" s="2">
        <v>342030</v>
      </c>
      <c r="BQ246" s="2">
        <v>380170</v>
      </c>
      <c r="BR246" s="4">
        <v>5104500</v>
      </c>
      <c r="BS246" s="4">
        <v>6216900</v>
      </c>
      <c r="BT246" s="5">
        <v>1795600</v>
      </c>
      <c r="BU246" s="5">
        <v>900070</v>
      </c>
    </row>
    <row r="247" spans="1:73" x14ac:dyDescent="0.2">
      <c r="A247" s="11" t="s">
        <v>1485</v>
      </c>
      <c r="B247" s="11" t="s">
        <v>1485</v>
      </c>
      <c r="C247" s="11">
        <v>4</v>
      </c>
      <c r="D247" s="11">
        <v>4</v>
      </c>
      <c r="E247" s="11">
        <v>4</v>
      </c>
      <c r="F247" s="11" t="s">
        <v>1486</v>
      </c>
      <c r="G247" s="11" t="s">
        <v>1487</v>
      </c>
      <c r="H247" s="11" t="s">
        <v>1487</v>
      </c>
      <c r="I247" s="11" t="s">
        <v>1488</v>
      </c>
      <c r="J247" s="15">
        <v>1</v>
      </c>
      <c r="K247" s="15">
        <v>4</v>
      </c>
      <c r="L247" s="15">
        <v>4</v>
      </c>
      <c r="M247" s="15">
        <v>4</v>
      </c>
      <c r="N247">
        <v>3</v>
      </c>
      <c r="O247">
        <v>3</v>
      </c>
      <c r="P247">
        <v>1</v>
      </c>
      <c r="Q247">
        <v>2</v>
      </c>
      <c r="R247">
        <v>3</v>
      </c>
      <c r="S247">
        <v>3</v>
      </c>
      <c r="T247">
        <v>3</v>
      </c>
      <c r="U247">
        <v>3</v>
      </c>
      <c r="V247">
        <v>3</v>
      </c>
      <c r="W247">
        <v>3</v>
      </c>
      <c r="X247">
        <v>1</v>
      </c>
      <c r="Y247">
        <v>2</v>
      </c>
      <c r="Z247">
        <v>3</v>
      </c>
      <c r="AA247">
        <v>3</v>
      </c>
      <c r="AB247">
        <v>3</v>
      </c>
      <c r="AC247">
        <v>3</v>
      </c>
      <c r="AD247">
        <v>3</v>
      </c>
      <c r="AE247">
        <v>3</v>
      </c>
      <c r="AF247">
        <v>1</v>
      </c>
      <c r="AG247">
        <v>2</v>
      </c>
      <c r="AH247">
        <v>3</v>
      </c>
      <c r="AI247">
        <v>3</v>
      </c>
      <c r="AJ247">
        <v>3</v>
      </c>
      <c r="AK247">
        <v>3</v>
      </c>
      <c r="AL247" s="11">
        <v>18.100000000000001</v>
      </c>
      <c r="AM247" s="11">
        <v>18.100000000000001</v>
      </c>
      <c r="AN247" s="11">
        <v>18.100000000000001</v>
      </c>
      <c r="AO247" s="11">
        <v>34.258000000000003</v>
      </c>
      <c r="AP247" s="11">
        <v>298</v>
      </c>
      <c r="AQ247" s="11">
        <v>298</v>
      </c>
      <c r="AR247" s="11">
        <v>0</v>
      </c>
      <c r="AS247" s="11">
        <v>23.298999999999999</v>
      </c>
      <c r="AT247" t="s">
        <v>77</v>
      </c>
      <c r="AU247" t="s">
        <v>77</v>
      </c>
      <c r="AV247" t="s">
        <v>77</v>
      </c>
      <c r="AW247" t="s">
        <v>77</v>
      </c>
      <c r="AX247" t="s">
        <v>77</v>
      </c>
      <c r="AY247" t="s">
        <v>77</v>
      </c>
      <c r="AZ247" t="s">
        <v>77</v>
      </c>
      <c r="BA247" t="s">
        <v>77</v>
      </c>
      <c r="BB247">
        <v>14.1</v>
      </c>
      <c r="BC247">
        <v>14.1</v>
      </c>
      <c r="BD247">
        <v>3.4</v>
      </c>
      <c r="BE247">
        <v>7</v>
      </c>
      <c r="BF247">
        <v>14.1</v>
      </c>
      <c r="BG247">
        <v>14.1</v>
      </c>
      <c r="BH247">
        <v>11.1</v>
      </c>
      <c r="BI247">
        <v>11.1</v>
      </c>
      <c r="BJ247" s="11">
        <v>57946000</v>
      </c>
      <c r="BK247" s="11">
        <f t="shared" si="9"/>
        <v>3.9480919649205974</v>
      </c>
      <c r="BL247" s="11">
        <f t="shared" si="10"/>
        <v>0.63561810360950066</v>
      </c>
      <c r="BM247" s="18">
        <f t="shared" si="11"/>
        <v>6.2114215163169009</v>
      </c>
      <c r="BN247" s="3">
        <v>9538800</v>
      </c>
      <c r="BO247" s="3">
        <v>8783900</v>
      </c>
      <c r="BP247" s="2">
        <v>1943600</v>
      </c>
      <c r="BQ247" s="2">
        <v>2697300</v>
      </c>
      <c r="BR247" s="4">
        <v>6104300</v>
      </c>
      <c r="BS247" s="4">
        <v>7490300</v>
      </c>
      <c r="BT247" s="5">
        <v>10463000</v>
      </c>
      <c r="BU247" s="5">
        <v>10925000</v>
      </c>
    </row>
    <row r="248" spans="1:73" x14ac:dyDescent="0.2">
      <c r="A248" s="11" t="s">
        <v>1559</v>
      </c>
      <c r="B248" s="11" t="s">
        <v>1559</v>
      </c>
      <c r="C248" s="11">
        <v>14</v>
      </c>
      <c r="D248" s="11">
        <v>14</v>
      </c>
      <c r="E248" s="11">
        <v>14</v>
      </c>
      <c r="F248" s="11" t="s">
        <v>1560</v>
      </c>
      <c r="G248" s="11" t="s">
        <v>1561</v>
      </c>
      <c r="H248" s="11" t="s">
        <v>1561</v>
      </c>
      <c r="I248" s="11" t="s">
        <v>1562</v>
      </c>
      <c r="J248" s="15">
        <v>1</v>
      </c>
      <c r="K248" s="15">
        <v>14</v>
      </c>
      <c r="L248" s="15">
        <v>14</v>
      </c>
      <c r="M248" s="15">
        <v>14</v>
      </c>
      <c r="N248">
        <v>13</v>
      </c>
      <c r="O248">
        <v>14</v>
      </c>
      <c r="P248">
        <v>4</v>
      </c>
      <c r="Q248">
        <v>6</v>
      </c>
      <c r="R248">
        <v>7</v>
      </c>
      <c r="S248">
        <v>7</v>
      </c>
      <c r="T248">
        <v>7</v>
      </c>
      <c r="U248">
        <v>5</v>
      </c>
      <c r="V248">
        <v>13</v>
      </c>
      <c r="W248">
        <v>14</v>
      </c>
      <c r="X248">
        <v>4</v>
      </c>
      <c r="Y248">
        <v>6</v>
      </c>
      <c r="Z248">
        <v>7</v>
      </c>
      <c r="AA248">
        <v>7</v>
      </c>
      <c r="AB248">
        <v>7</v>
      </c>
      <c r="AC248">
        <v>5</v>
      </c>
      <c r="AD248">
        <v>13</v>
      </c>
      <c r="AE248">
        <v>14</v>
      </c>
      <c r="AF248">
        <v>4</v>
      </c>
      <c r="AG248">
        <v>6</v>
      </c>
      <c r="AH248">
        <v>7</v>
      </c>
      <c r="AI248">
        <v>7</v>
      </c>
      <c r="AJ248">
        <v>7</v>
      </c>
      <c r="AK248">
        <v>5</v>
      </c>
      <c r="AL248" s="11">
        <v>53.7</v>
      </c>
      <c r="AM248" s="11">
        <v>53.7</v>
      </c>
      <c r="AN248" s="11">
        <v>53.7</v>
      </c>
      <c r="AO248" s="11">
        <v>48.140999999999998</v>
      </c>
      <c r="AP248" s="11">
        <v>417</v>
      </c>
      <c r="AQ248" s="11">
        <v>417</v>
      </c>
      <c r="AR248" s="11">
        <v>0</v>
      </c>
      <c r="AS248" s="11">
        <v>109.06</v>
      </c>
      <c r="AT248" t="s">
        <v>77</v>
      </c>
      <c r="AU248" t="s">
        <v>77</v>
      </c>
      <c r="AV248" t="s">
        <v>77</v>
      </c>
      <c r="AW248" t="s">
        <v>77</v>
      </c>
      <c r="AX248" t="s">
        <v>77</v>
      </c>
      <c r="AY248" t="s">
        <v>77</v>
      </c>
      <c r="AZ248" t="s">
        <v>84</v>
      </c>
      <c r="BA248" t="s">
        <v>84</v>
      </c>
      <c r="BB248">
        <v>51.8</v>
      </c>
      <c r="BC248">
        <v>53.7</v>
      </c>
      <c r="BD248">
        <v>15.3</v>
      </c>
      <c r="BE248">
        <v>22.3</v>
      </c>
      <c r="BF248">
        <v>22.1</v>
      </c>
      <c r="BG248">
        <v>22.1</v>
      </c>
      <c r="BH248">
        <v>24</v>
      </c>
      <c r="BI248">
        <v>17</v>
      </c>
      <c r="BJ248" s="11">
        <v>628160000</v>
      </c>
      <c r="BK248" s="11">
        <f t="shared" si="9"/>
        <v>10.706608194677329</v>
      </c>
      <c r="BL248" s="11">
        <f t="shared" si="10"/>
        <v>1.7403363824136913</v>
      </c>
      <c r="BM248" s="18">
        <f t="shared" si="11"/>
        <v>6.1520337693729186</v>
      </c>
      <c r="BN248" s="3">
        <v>247880000</v>
      </c>
      <c r="BO248" s="3">
        <v>250170000</v>
      </c>
      <c r="BP248" s="2">
        <v>19664000</v>
      </c>
      <c r="BQ248" s="2">
        <v>26854000</v>
      </c>
      <c r="BR248" s="4">
        <v>27480000</v>
      </c>
      <c r="BS248" s="4">
        <v>25602000</v>
      </c>
      <c r="BT248" s="5">
        <v>17723000</v>
      </c>
      <c r="BU248" s="5">
        <v>12778000</v>
      </c>
    </row>
    <row r="249" spans="1:73" x14ac:dyDescent="0.2">
      <c r="A249" s="11" t="s">
        <v>1197</v>
      </c>
      <c r="B249" s="11" t="s">
        <v>1197</v>
      </c>
      <c r="C249" s="11">
        <v>4</v>
      </c>
      <c r="D249" s="11">
        <v>4</v>
      </c>
      <c r="E249" s="11">
        <v>4</v>
      </c>
      <c r="F249" s="11" t="s">
        <v>1198</v>
      </c>
      <c r="G249" s="11" t="s">
        <v>1199</v>
      </c>
      <c r="H249" s="11" t="s">
        <v>1199</v>
      </c>
      <c r="I249" s="11" t="s">
        <v>1200</v>
      </c>
      <c r="J249" s="15">
        <v>1</v>
      </c>
      <c r="K249" s="15">
        <v>4</v>
      </c>
      <c r="L249" s="15">
        <v>4</v>
      </c>
      <c r="M249" s="15">
        <v>4</v>
      </c>
      <c r="N249">
        <v>4</v>
      </c>
      <c r="O249">
        <v>3</v>
      </c>
      <c r="P249">
        <v>0</v>
      </c>
      <c r="Q249">
        <v>1</v>
      </c>
      <c r="R249">
        <v>2</v>
      </c>
      <c r="S249">
        <v>1</v>
      </c>
      <c r="T249">
        <v>1</v>
      </c>
      <c r="U249">
        <v>0</v>
      </c>
      <c r="V249">
        <v>4</v>
      </c>
      <c r="W249">
        <v>3</v>
      </c>
      <c r="X249">
        <v>0</v>
      </c>
      <c r="Y249">
        <v>1</v>
      </c>
      <c r="Z249">
        <v>2</v>
      </c>
      <c r="AA249">
        <v>1</v>
      </c>
      <c r="AB249">
        <v>1</v>
      </c>
      <c r="AC249">
        <v>0</v>
      </c>
      <c r="AD249">
        <v>4</v>
      </c>
      <c r="AE249">
        <v>3</v>
      </c>
      <c r="AF249">
        <v>0</v>
      </c>
      <c r="AG249">
        <v>1</v>
      </c>
      <c r="AH249">
        <v>2</v>
      </c>
      <c r="AI249">
        <v>1</v>
      </c>
      <c r="AJ249">
        <v>1</v>
      </c>
      <c r="AK249">
        <v>0</v>
      </c>
      <c r="AL249" s="11">
        <v>10.9</v>
      </c>
      <c r="AM249" s="11">
        <v>10.9</v>
      </c>
      <c r="AN249" s="11">
        <v>10.9</v>
      </c>
      <c r="AO249" s="11">
        <v>45.518000000000001</v>
      </c>
      <c r="AP249" s="11">
        <v>404</v>
      </c>
      <c r="AQ249" s="11">
        <v>404</v>
      </c>
      <c r="AR249" s="11">
        <v>0</v>
      </c>
      <c r="AS249" s="11">
        <v>24.074999999999999</v>
      </c>
      <c r="AT249" t="s">
        <v>77</v>
      </c>
      <c r="AU249" t="s">
        <v>77</v>
      </c>
      <c r="AW249" t="s">
        <v>84</v>
      </c>
      <c r="AX249" t="s">
        <v>84</v>
      </c>
      <c r="AY249" t="s">
        <v>84</v>
      </c>
      <c r="AZ249" t="s">
        <v>84</v>
      </c>
      <c r="BB249">
        <v>10.9</v>
      </c>
      <c r="BC249">
        <v>8.9</v>
      </c>
      <c r="BD249">
        <v>0</v>
      </c>
      <c r="BE249">
        <v>3</v>
      </c>
      <c r="BF249">
        <v>5</v>
      </c>
      <c r="BG249">
        <v>3</v>
      </c>
      <c r="BH249">
        <v>3</v>
      </c>
      <c r="BI249">
        <v>0</v>
      </c>
      <c r="BJ249" s="11">
        <v>16701000</v>
      </c>
      <c r="BK249" s="11">
        <f t="shared" si="9"/>
        <v>47.849627591064944</v>
      </c>
      <c r="BL249" s="11">
        <f t="shared" si="10"/>
        <v>7.8175837299929931</v>
      </c>
      <c r="BM249" s="18">
        <f t="shared" si="11"/>
        <v>6.120769440240819</v>
      </c>
      <c r="BN249" s="3">
        <v>7332400</v>
      </c>
      <c r="BO249" s="3">
        <v>6524900</v>
      </c>
      <c r="BP249" s="2">
        <v>1</v>
      </c>
      <c r="BQ249" s="2">
        <v>289600</v>
      </c>
      <c r="BR249" s="4">
        <v>1601200</v>
      </c>
      <c r="BS249" s="4">
        <v>663640</v>
      </c>
      <c r="BT249" s="5">
        <v>289710</v>
      </c>
      <c r="BU249" s="5">
        <v>1</v>
      </c>
    </row>
    <row r="250" spans="1:73" x14ac:dyDescent="0.2">
      <c r="A250" s="11" t="s">
        <v>3605</v>
      </c>
      <c r="B250" s="11" t="s">
        <v>3605</v>
      </c>
      <c r="C250" s="11">
        <v>1</v>
      </c>
      <c r="D250" s="11">
        <v>1</v>
      </c>
      <c r="E250" s="11">
        <v>1</v>
      </c>
      <c r="F250" s="11" t="s">
        <v>3606</v>
      </c>
      <c r="G250" s="11" t="s">
        <v>3607</v>
      </c>
      <c r="H250" s="11" t="s">
        <v>3607</v>
      </c>
      <c r="I250" s="11" t="s">
        <v>3608</v>
      </c>
      <c r="J250" s="15">
        <v>1</v>
      </c>
      <c r="K250" s="15">
        <v>1</v>
      </c>
      <c r="L250" s="15">
        <v>1</v>
      </c>
      <c r="M250" s="15">
        <v>1</v>
      </c>
      <c r="N250">
        <v>1</v>
      </c>
      <c r="O250">
        <v>1</v>
      </c>
      <c r="P250">
        <v>0</v>
      </c>
      <c r="Q250">
        <v>1</v>
      </c>
      <c r="R250">
        <v>1</v>
      </c>
      <c r="S250">
        <v>1</v>
      </c>
      <c r="T250">
        <v>1</v>
      </c>
      <c r="U250">
        <v>1</v>
      </c>
      <c r="V250">
        <v>1</v>
      </c>
      <c r="W250">
        <v>1</v>
      </c>
      <c r="X250">
        <v>0</v>
      </c>
      <c r="Y250">
        <v>1</v>
      </c>
      <c r="Z250">
        <v>1</v>
      </c>
      <c r="AA250">
        <v>1</v>
      </c>
      <c r="AB250">
        <v>1</v>
      </c>
      <c r="AC250">
        <v>1</v>
      </c>
      <c r="AD250">
        <v>1</v>
      </c>
      <c r="AE250">
        <v>1</v>
      </c>
      <c r="AF250">
        <v>0</v>
      </c>
      <c r="AG250">
        <v>1</v>
      </c>
      <c r="AH250">
        <v>1</v>
      </c>
      <c r="AI250">
        <v>1</v>
      </c>
      <c r="AJ250">
        <v>1</v>
      </c>
      <c r="AK250">
        <v>1</v>
      </c>
      <c r="AL250" s="11">
        <v>10.8</v>
      </c>
      <c r="AM250" s="11">
        <v>10.8</v>
      </c>
      <c r="AN250" s="11">
        <v>10.8</v>
      </c>
      <c r="AO250" s="11">
        <v>10.438000000000001</v>
      </c>
      <c r="AP250" s="11">
        <v>93</v>
      </c>
      <c r="AQ250" s="11">
        <v>93</v>
      </c>
      <c r="AR250" s="11">
        <v>3.6188000000000001E-3</v>
      </c>
      <c r="AS250" s="11">
        <v>6.1517999999999997</v>
      </c>
      <c r="AT250" t="s">
        <v>77</v>
      </c>
      <c r="AU250" t="s">
        <v>77</v>
      </c>
      <c r="AW250" t="s">
        <v>84</v>
      </c>
      <c r="AX250" t="s">
        <v>77</v>
      </c>
      <c r="AY250" t="s">
        <v>77</v>
      </c>
      <c r="AZ250" t="s">
        <v>84</v>
      </c>
      <c r="BA250" t="s">
        <v>84</v>
      </c>
      <c r="BB250">
        <v>10.8</v>
      </c>
      <c r="BC250">
        <v>10.8</v>
      </c>
      <c r="BD250">
        <v>0</v>
      </c>
      <c r="BE250">
        <v>10.8</v>
      </c>
      <c r="BF250">
        <v>10.8</v>
      </c>
      <c r="BG250">
        <v>10.8</v>
      </c>
      <c r="BH250">
        <v>10.8</v>
      </c>
      <c r="BI250">
        <v>10.8</v>
      </c>
      <c r="BJ250" s="11">
        <v>38959000</v>
      </c>
      <c r="BK250" s="11">
        <f t="shared" si="9"/>
        <v>11.329009164975407</v>
      </c>
      <c r="BL250" s="11">
        <f t="shared" si="10"/>
        <v>1.8688150152685021</v>
      </c>
      <c r="BM250" s="18">
        <f t="shared" si="11"/>
        <v>6.0621351350538619</v>
      </c>
      <c r="BN250" s="3">
        <v>11298000</v>
      </c>
      <c r="BO250" s="3">
        <v>13883000</v>
      </c>
      <c r="BP250" s="2">
        <v>1</v>
      </c>
      <c r="BQ250" s="2">
        <v>2222700</v>
      </c>
      <c r="BR250" s="4">
        <v>2777500</v>
      </c>
      <c r="BS250" s="4">
        <v>4749900</v>
      </c>
      <c r="BT250" s="5">
        <v>408100</v>
      </c>
      <c r="BU250" s="5">
        <v>3619800</v>
      </c>
    </row>
    <row r="251" spans="1:73" x14ac:dyDescent="0.2">
      <c r="A251" s="11" t="s">
        <v>2114</v>
      </c>
      <c r="B251" s="11" t="s">
        <v>2114</v>
      </c>
      <c r="C251" s="11">
        <v>4</v>
      </c>
      <c r="D251" s="11">
        <v>4</v>
      </c>
      <c r="E251" s="11">
        <v>4</v>
      </c>
      <c r="F251" s="11" t="s">
        <v>2115</v>
      </c>
      <c r="G251" s="11" t="s">
        <v>2116</v>
      </c>
      <c r="H251" s="11" t="s">
        <v>2116</v>
      </c>
      <c r="I251" s="11" t="s">
        <v>2117</v>
      </c>
      <c r="J251" s="15">
        <v>1</v>
      </c>
      <c r="K251" s="15">
        <v>4</v>
      </c>
      <c r="L251" s="15">
        <v>4</v>
      </c>
      <c r="M251" s="15">
        <v>4</v>
      </c>
      <c r="N251">
        <v>4</v>
      </c>
      <c r="O251">
        <v>4</v>
      </c>
      <c r="P251">
        <v>3</v>
      </c>
      <c r="Q251">
        <v>4</v>
      </c>
      <c r="R251">
        <v>2</v>
      </c>
      <c r="S251">
        <v>1</v>
      </c>
      <c r="T251">
        <v>4</v>
      </c>
      <c r="U251">
        <v>3</v>
      </c>
      <c r="V251">
        <v>4</v>
      </c>
      <c r="W251">
        <v>4</v>
      </c>
      <c r="X251">
        <v>3</v>
      </c>
      <c r="Y251">
        <v>4</v>
      </c>
      <c r="Z251">
        <v>2</v>
      </c>
      <c r="AA251">
        <v>1</v>
      </c>
      <c r="AB251">
        <v>4</v>
      </c>
      <c r="AC251">
        <v>3</v>
      </c>
      <c r="AD251">
        <v>4</v>
      </c>
      <c r="AE251">
        <v>4</v>
      </c>
      <c r="AF251">
        <v>3</v>
      </c>
      <c r="AG251">
        <v>4</v>
      </c>
      <c r="AH251">
        <v>2</v>
      </c>
      <c r="AI251">
        <v>1</v>
      </c>
      <c r="AJ251">
        <v>4</v>
      </c>
      <c r="AK251">
        <v>3</v>
      </c>
      <c r="AL251" s="11">
        <v>37</v>
      </c>
      <c r="AM251" s="11">
        <v>37</v>
      </c>
      <c r="AN251" s="11">
        <v>37</v>
      </c>
      <c r="AO251" s="11">
        <v>14.395</v>
      </c>
      <c r="AP251" s="11">
        <v>127</v>
      </c>
      <c r="AQ251" s="11">
        <v>127</v>
      </c>
      <c r="AR251" s="11">
        <v>0</v>
      </c>
      <c r="AS251" s="11">
        <v>27.486999999999998</v>
      </c>
      <c r="AT251" t="s">
        <v>77</v>
      </c>
      <c r="AU251" t="s">
        <v>77</v>
      </c>
      <c r="AV251" t="s">
        <v>84</v>
      </c>
      <c r="AW251" t="s">
        <v>77</v>
      </c>
      <c r="AX251" t="s">
        <v>77</v>
      </c>
      <c r="AY251" t="s">
        <v>77</v>
      </c>
      <c r="AZ251" t="s">
        <v>77</v>
      </c>
      <c r="BA251" t="s">
        <v>84</v>
      </c>
      <c r="BB251">
        <v>37</v>
      </c>
      <c r="BC251">
        <v>37</v>
      </c>
      <c r="BD251">
        <v>26</v>
      </c>
      <c r="BE251">
        <v>37</v>
      </c>
      <c r="BF251">
        <v>15.7</v>
      </c>
      <c r="BG251">
        <v>7.1</v>
      </c>
      <c r="BH251">
        <v>37</v>
      </c>
      <c r="BI251">
        <v>26</v>
      </c>
      <c r="BJ251" s="11">
        <v>156170000</v>
      </c>
      <c r="BK251" s="11">
        <f t="shared" si="9"/>
        <v>3.5467003774137993</v>
      </c>
      <c r="BL251" s="11">
        <f t="shared" si="10"/>
        <v>0.58565998942316722</v>
      </c>
      <c r="BM251" s="18">
        <f t="shared" si="11"/>
        <v>6.0559034959978106</v>
      </c>
      <c r="BN251" s="3">
        <v>48620000</v>
      </c>
      <c r="BO251" s="3">
        <v>48173000</v>
      </c>
      <c r="BP251" s="2">
        <v>12947000</v>
      </c>
      <c r="BQ251" s="2">
        <v>14344000</v>
      </c>
      <c r="BR251" s="4">
        <v>10280000</v>
      </c>
      <c r="BS251" s="4">
        <v>1569600</v>
      </c>
      <c r="BT251" s="5">
        <v>8891900</v>
      </c>
      <c r="BU251" s="5">
        <v>11341000</v>
      </c>
    </row>
    <row r="252" spans="1:73" x14ac:dyDescent="0.2">
      <c r="A252" s="11" t="s">
        <v>3732</v>
      </c>
      <c r="B252" s="11" t="s">
        <v>3733</v>
      </c>
      <c r="C252" s="11" t="s">
        <v>1146</v>
      </c>
      <c r="D252" s="11" t="s">
        <v>1146</v>
      </c>
      <c r="E252" s="11" t="s">
        <v>1146</v>
      </c>
      <c r="F252" s="11" t="s">
        <v>3734</v>
      </c>
      <c r="G252" s="11" t="s">
        <v>3735</v>
      </c>
      <c r="H252" s="11" t="s">
        <v>3735</v>
      </c>
      <c r="I252" s="11" t="s">
        <v>3736</v>
      </c>
      <c r="J252" s="15">
        <v>2</v>
      </c>
      <c r="K252" s="15">
        <v>12</v>
      </c>
      <c r="L252" s="15">
        <v>12</v>
      </c>
      <c r="M252" s="15">
        <v>12</v>
      </c>
      <c r="N252">
        <v>11</v>
      </c>
      <c r="O252">
        <v>10</v>
      </c>
      <c r="P252">
        <v>6</v>
      </c>
      <c r="Q252">
        <v>6</v>
      </c>
      <c r="R252">
        <v>4</v>
      </c>
      <c r="S252">
        <v>2</v>
      </c>
      <c r="T252">
        <v>6</v>
      </c>
      <c r="U252">
        <v>5</v>
      </c>
      <c r="V252">
        <v>11</v>
      </c>
      <c r="W252">
        <v>10</v>
      </c>
      <c r="X252">
        <v>6</v>
      </c>
      <c r="Y252">
        <v>6</v>
      </c>
      <c r="Z252">
        <v>4</v>
      </c>
      <c r="AA252">
        <v>2</v>
      </c>
      <c r="AB252">
        <v>6</v>
      </c>
      <c r="AC252">
        <v>5</v>
      </c>
      <c r="AD252">
        <v>11</v>
      </c>
      <c r="AE252">
        <v>10</v>
      </c>
      <c r="AF252">
        <v>6</v>
      </c>
      <c r="AG252">
        <v>6</v>
      </c>
      <c r="AH252">
        <v>4</v>
      </c>
      <c r="AI252">
        <v>2</v>
      </c>
      <c r="AJ252">
        <v>6</v>
      </c>
      <c r="AK252">
        <v>5</v>
      </c>
      <c r="AL252" s="11">
        <v>11.2</v>
      </c>
      <c r="AM252" s="11">
        <v>11.2</v>
      </c>
      <c r="AN252" s="11">
        <v>11.2</v>
      </c>
      <c r="AO252" s="11">
        <v>152.44999999999999</v>
      </c>
      <c r="AP252" s="11">
        <v>1410</v>
      </c>
      <c r="AQ252" s="11" t="s">
        <v>3737</v>
      </c>
      <c r="AR252" s="11">
        <v>0</v>
      </c>
      <c r="AS252" s="11">
        <v>78.768000000000001</v>
      </c>
      <c r="AT252" t="s">
        <v>77</v>
      </c>
      <c r="AU252" t="s">
        <v>77</v>
      </c>
      <c r="AV252" t="s">
        <v>77</v>
      </c>
      <c r="AW252" t="s">
        <v>77</v>
      </c>
      <c r="AX252" t="s">
        <v>77</v>
      </c>
      <c r="AY252" t="s">
        <v>77</v>
      </c>
      <c r="AZ252" t="s">
        <v>84</v>
      </c>
      <c r="BA252" t="s">
        <v>84</v>
      </c>
      <c r="BB252">
        <v>10.6</v>
      </c>
      <c r="BC252">
        <v>9.8000000000000007</v>
      </c>
      <c r="BD252">
        <v>5</v>
      </c>
      <c r="BE252">
        <v>5</v>
      </c>
      <c r="BF252">
        <v>3.3</v>
      </c>
      <c r="BG252">
        <v>1.5</v>
      </c>
      <c r="BH252">
        <v>5</v>
      </c>
      <c r="BI252">
        <v>3.8</v>
      </c>
      <c r="BJ252" s="11">
        <v>84978000</v>
      </c>
      <c r="BK252" s="11">
        <f t="shared" si="9"/>
        <v>4.278857827346747</v>
      </c>
      <c r="BL252" s="11">
        <f t="shared" si="10"/>
        <v>0.7192509180778669</v>
      </c>
      <c r="BM252" s="18">
        <f t="shared" si="11"/>
        <v>5.9490474322669034</v>
      </c>
      <c r="BN252" s="3">
        <v>32013000</v>
      </c>
      <c r="BO252" s="3">
        <v>20854000</v>
      </c>
      <c r="BP252" s="2">
        <v>7707400</v>
      </c>
      <c r="BQ252" s="2">
        <v>4648000</v>
      </c>
      <c r="BR252" s="4">
        <v>5658500</v>
      </c>
      <c r="BS252" s="4">
        <v>2606700</v>
      </c>
      <c r="BT252" s="5">
        <v>5883300</v>
      </c>
      <c r="BU252" s="5">
        <v>5608100</v>
      </c>
    </row>
    <row r="253" spans="1:73" x14ac:dyDescent="0.2">
      <c r="A253" s="11" t="s">
        <v>1604</v>
      </c>
      <c r="B253" s="11" t="s">
        <v>1604</v>
      </c>
      <c r="C253" s="11">
        <v>4</v>
      </c>
      <c r="D253" s="11">
        <v>4</v>
      </c>
      <c r="E253" s="11">
        <v>4</v>
      </c>
      <c r="F253" s="11" t="s">
        <v>1605</v>
      </c>
      <c r="G253" s="11" t="s">
        <v>1606</v>
      </c>
      <c r="H253" s="11" t="s">
        <v>1606</v>
      </c>
      <c r="I253" s="11" t="s">
        <v>1607</v>
      </c>
      <c r="J253" s="15">
        <v>1</v>
      </c>
      <c r="K253" s="15">
        <v>4</v>
      </c>
      <c r="L253" s="15">
        <v>4</v>
      </c>
      <c r="M253" s="15">
        <v>4</v>
      </c>
      <c r="N253">
        <v>3</v>
      </c>
      <c r="O253">
        <v>4</v>
      </c>
      <c r="P253">
        <v>4</v>
      </c>
      <c r="Q253">
        <v>3</v>
      </c>
      <c r="R253">
        <v>1</v>
      </c>
      <c r="S253">
        <v>1</v>
      </c>
      <c r="T253">
        <v>3</v>
      </c>
      <c r="U253">
        <v>3</v>
      </c>
      <c r="V253">
        <v>3</v>
      </c>
      <c r="W253">
        <v>4</v>
      </c>
      <c r="X253">
        <v>4</v>
      </c>
      <c r="Y253">
        <v>3</v>
      </c>
      <c r="Z253">
        <v>1</v>
      </c>
      <c r="AA253">
        <v>1</v>
      </c>
      <c r="AB253">
        <v>3</v>
      </c>
      <c r="AC253">
        <v>3</v>
      </c>
      <c r="AD253">
        <v>3</v>
      </c>
      <c r="AE253">
        <v>4</v>
      </c>
      <c r="AF253">
        <v>4</v>
      </c>
      <c r="AG253">
        <v>3</v>
      </c>
      <c r="AH253">
        <v>1</v>
      </c>
      <c r="AI253">
        <v>1</v>
      </c>
      <c r="AJ253">
        <v>3</v>
      </c>
      <c r="AK253">
        <v>3</v>
      </c>
      <c r="AL253" s="11">
        <v>29.5</v>
      </c>
      <c r="AM253" s="11">
        <v>29.5</v>
      </c>
      <c r="AN253" s="11">
        <v>29.5</v>
      </c>
      <c r="AO253" s="11">
        <v>31.553999999999998</v>
      </c>
      <c r="AP253" s="11">
        <v>332</v>
      </c>
      <c r="AQ253" s="11">
        <v>332</v>
      </c>
      <c r="AR253" s="11">
        <v>0</v>
      </c>
      <c r="AS253" s="11">
        <v>57.781999999999996</v>
      </c>
      <c r="AT253" t="s">
        <v>77</v>
      </c>
      <c r="AU253" t="s">
        <v>77</v>
      </c>
      <c r="AV253" t="s">
        <v>77</v>
      </c>
      <c r="AW253" t="s">
        <v>77</v>
      </c>
      <c r="AX253" t="s">
        <v>77</v>
      </c>
      <c r="AY253" t="s">
        <v>77</v>
      </c>
      <c r="AZ253" t="s">
        <v>77</v>
      </c>
      <c r="BA253" t="s">
        <v>77</v>
      </c>
      <c r="BB253">
        <v>19.899999999999999</v>
      </c>
      <c r="BC253">
        <v>29.5</v>
      </c>
      <c r="BD253">
        <v>29.5</v>
      </c>
      <c r="BE253">
        <v>19.899999999999999</v>
      </c>
      <c r="BF253">
        <v>4.5</v>
      </c>
      <c r="BG253">
        <v>4.5</v>
      </c>
      <c r="BH253">
        <v>19.899999999999999</v>
      </c>
      <c r="BI253">
        <v>19.899999999999999</v>
      </c>
      <c r="BJ253" s="11">
        <v>171970000</v>
      </c>
      <c r="BK253" s="11">
        <f t="shared" si="9"/>
        <v>3.0503901527640398</v>
      </c>
      <c r="BL253" s="11">
        <f t="shared" si="10"/>
        <v>0.51766851067775133</v>
      </c>
      <c r="BM253" s="18">
        <f t="shared" si="11"/>
        <v>5.8925549648951083</v>
      </c>
      <c r="BN253" s="3">
        <v>58503000</v>
      </c>
      <c r="BO253" s="3">
        <v>52519000</v>
      </c>
      <c r="BP253" s="2">
        <v>20238000</v>
      </c>
      <c r="BQ253" s="2">
        <v>16158000</v>
      </c>
      <c r="BR253" s="4">
        <v>3598900</v>
      </c>
      <c r="BS253" s="4">
        <v>4776200</v>
      </c>
      <c r="BT253" s="5">
        <v>8486400</v>
      </c>
      <c r="BU253" s="5">
        <v>7692100</v>
      </c>
    </row>
    <row r="254" spans="1:73" x14ac:dyDescent="0.2">
      <c r="A254" s="11" t="s">
        <v>2248</v>
      </c>
      <c r="B254" s="11" t="s">
        <v>2248</v>
      </c>
      <c r="C254" s="11">
        <v>1</v>
      </c>
      <c r="D254" s="11">
        <v>1</v>
      </c>
      <c r="E254" s="11">
        <v>1</v>
      </c>
      <c r="F254" s="11" t="s">
        <v>2249</v>
      </c>
      <c r="G254" s="11" t="s">
        <v>2250</v>
      </c>
      <c r="H254" s="11" t="s">
        <v>2250</v>
      </c>
      <c r="I254" s="11" t="s">
        <v>2251</v>
      </c>
      <c r="J254" s="15">
        <v>1</v>
      </c>
      <c r="K254" s="15">
        <v>1</v>
      </c>
      <c r="L254" s="15">
        <v>1</v>
      </c>
      <c r="M254" s="15">
        <v>1</v>
      </c>
      <c r="N254">
        <v>1</v>
      </c>
      <c r="O254">
        <v>1</v>
      </c>
      <c r="P254">
        <v>1</v>
      </c>
      <c r="Q254">
        <v>1</v>
      </c>
      <c r="R254">
        <v>1</v>
      </c>
      <c r="S254">
        <v>1</v>
      </c>
      <c r="T254">
        <v>1</v>
      </c>
      <c r="U254">
        <v>1</v>
      </c>
      <c r="V254">
        <v>1</v>
      </c>
      <c r="W254">
        <v>1</v>
      </c>
      <c r="X254">
        <v>1</v>
      </c>
      <c r="Y254">
        <v>1</v>
      </c>
      <c r="Z254">
        <v>1</v>
      </c>
      <c r="AA254">
        <v>1</v>
      </c>
      <c r="AB254">
        <v>1</v>
      </c>
      <c r="AC254">
        <v>1</v>
      </c>
      <c r="AD254">
        <v>1</v>
      </c>
      <c r="AE254">
        <v>1</v>
      </c>
      <c r="AF254">
        <v>1</v>
      </c>
      <c r="AG254">
        <v>1</v>
      </c>
      <c r="AH254">
        <v>1</v>
      </c>
      <c r="AI254">
        <v>1</v>
      </c>
      <c r="AJ254">
        <v>1</v>
      </c>
      <c r="AK254">
        <v>1</v>
      </c>
      <c r="AL254" s="11">
        <v>8.4</v>
      </c>
      <c r="AM254" s="11">
        <v>8.4</v>
      </c>
      <c r="AN254" s="11">
        <v>8.4</v>
      </c>
      <c r="AO254" s="11">
        <v>13.714</v>
      </c>
      <c r="AP254" s="11">
        <v>119</v>
      </c>
      <c r="AQ254" s="11">
        <v>119</v>
      </c>
      <c r="AR254" s="11">
        <v>0</v>
      </c>
      <c r="AS254" s="11">
        <v>11.82</v>
      </c>
      <c r="AT254" t="s">
        <v>77</v>
      </c>
      <c r="AU254" t="s">
        <v>77</v>
      </c>
      <c r="AV254" t="s">
        <v>77</v>
      </c>
      <c r="AW254" t="s">
        <v>77</v>
      </c>
      <c r="AX254" t="s">
        <v>77</v>
      </c>
      <c r="AY254" t="s">
        <v>84</v>
      </c>
      <c r="AZ254" t="s">
        <v>77</v>
      </c>
      <c r="BA254" t="s">
        <v>77</v>
      </c>
      <c r="BB254">
        <v>8.4</v>
      </c>
      <c r="BC254">
        <v>8.4</v>
      </c>
      <c r="BD254">
        <v>8.4</v>
      </c>
      <c r="BE254">
        <v>8.4</v>
      </c>
      <c r="BF254">
        <v>8.4</v>
      </c>
      <c r="BG254">
        <v>8.4</v>
      </c>
      <c r="BH254">
        <v>8.4</v>
      </c>
      <c r="BI254">
        <v>8.4</v>
      </c>
      <c r="BJ254" s="11">
        <v>127190000</v>
      </c>
      <c r="BK254" s="11">
        <f t="shared" si="9"/>
        <v>6.6315047021943574</v>
      </c>
      <c r="BL254" s="11">
        <f t="shared" si="10"/>
        <v>1.1288553412409932</v>
      </c>
      <c r="BM254" s="18">
        <f t="shared" si="11"/>
        <v>5.8745389776019437</v>
      </c>
      <c r="BN254" s="3">
        <v>47028000</v>
      </c>
      <c r="BO254" s="3">
        <v>37590000</v>
      </c>
      <c r="BP254" s="2">
        <v>8578500</v>
      </c>
      <c r="BQ254" s="2">
        <v>4181500</v>
      </c>
      <c r="BR254" s="4">
        <v>13169000</v>
      </c>
      <c r="BS254" s="4">
        <v>2638700</v>
      </c>
      <c r="BT254" s="5">
        <v>5608000</v>
      </c>
      <c r="BU254" s="5">
        <v>8395300</v>
      </c>
    </row>
    <row r="255" spans="1:73" x14ac:dyDescent="0.2">
      <c r="A255" s="11" t="s">
        <v>3487</v>
      </c>
      <c r="B255" s="11" t="s">
        <v>3487</v>
      </c>
      <c r="C255" s="11">
        <v>5</v>
      </c>
      <c r="D255" s="11">
        <v>3</v>
      </c>
      <c r="E255" s="11">
        <v>3</v>
      </c>
      <c r="F255" s="11" t="s">
        <v>3488</v>
      </c>
      <c r="G255" s="11" t="s">
        <v>3489</v>
      </c>
      <c r="H255" s="11" t="s">
        <v>3489</v>
      </c>
      <c r="I255" s="11" t="s">
        <v>3490</v>
      </c>
      <c r="J255" s="15">
        <v>1</v>
      </c>
      <c r="K255" s="15">
        <v>5</v>
      </c>
      <c r="L255" s="15">
        <v>3</v>
      </c>
      <c r="M255" s="15">
        <v>3</v>
      </c>
      <c r="N255">
        <v>5</v>
      </c>
      <c r="O255">
        <v>5</v>
      </c>
      <c r="P255">
        <v>1</v>
      </c>
      <c r="Q255">
        <v>1</v>
      </c>
      <c r="R255">
        <v>3</v>
      </c>
      <c r="S255">
        <v>3</v>
      </c>
      <c r="T255">
        <v>1</v>
      </c>
      <c r="U255">
        <v>1</v>
      </c>
      <c r="V255">
        <v>3</v>
      </c>
      <c r="W255">
        <v>3</v>
      </c>
      <c r="X255">
        <v>0</v>
      </c>
      <c r="Y255">
        <v>0</v>
      </c>
      <c r="Z255">
        <v>1</v>
      </c>
      <c r="AA255">
        <v>1</v>
      </c>
      <c r="AB255">
        <v>0</v>
      </c>
      <c r="AC255">
        <v>0</v>
      </c>
      <c r="AD255">
        <v>3</v>
      </c>
      <c r="AE255">
        <v>3</v>
      </c>
      <c r="AF255">
        <v>0</v>
      </c>
      <c r="AG255">
        <v>0</v>
      </c>
      <c r="AH255">
        <v>1</v>
      </c>
      <c r="AI255">
        <v>1</v>
      </c>
      <c r="AJ255">
        <v>0</v>
      </c>
      <c r="AK255">
        <v>0</v>
      </c>
      <c r="AL255" s="11">
        <v>16.5</v>
      </c>
      <c r="AM255" s="11">
        <v>13.6</v>
      </c>
      <c r="AN255" s="11">
        <v>13.6</v>
      </c>
      <c r="AO255" s="11">
        <v>42.823</v>
      </c>
      <c r="AP255" s="11">
        <v>375</v>
      </c>
      <c r="AQ255" s="11">
        <v>375</v>
      </c>
      <c r="AR255" s="11">
        <v>0</v>
      </c>
      <c r="AS255" s="11">
        <v>84.688999999999993</v>
      </c>
      <c r="AT255" t="s">
        <v>77</v>
      </c>
      <c r="AU255" t="s">
        <v>77</v>
      </c>
      <c r="AV255" t="s">
        <v>84</v>
      </c>
      <c r="AW255" t="s">
        <v>84</v>
      </c>
      <c r="AX255" t="s">
        <v>84</v>
      </c>
      <c r="AY255" t="s">
        <v>84</v>
      </c>
      <c r="AZ255" t="s">
        <v>84</v>
      </c>
      <c r="BA255" t="s">
        <v>84</v>
      </c>
      <c r="BB255">
        <v>16.5</v>
      </c>
      <c r="BC255">
        <v>16.5</v>
      </c>
      <c r="BD255">
        <v>2.7</v>
      </c>
      <c r="BE255">
        <v>2.7</v>
      </c>
      <c r="BF255">
        <v>7.7</v>
      </c>
      <c r="BG255">
        <v>7.7</v>
      </c>
      <c r="BH255">
        <v>2.7</v>
      </c>
      <c r="BI255">
        <v>2.7</v>
      </c>
      <c r="BJ255" s="11">
        <v>19100000</v>
      </c>
      <c r="BK255" s="11">
        <f t="shared" si="9"/>
        <v>8159750</v>
      </c>
      <c r="BL255" s="11">
        <f t="shared" si="10"/>
        <v>1389950</v>
      </c>
      <c r="BM255" s="18">
        <f t="shared" si="11"/>
        <v>5.8705349113277459</v>
      </c>
      <c r="BN255" s="3">
        <v>7902800</v>
      </c>
      <c r="BO255" s="3">
        <v>8416700</v>
      </c>
      <c r="BP255" s="2">
        <v>1</v>
      </c>
      <c r="BQ255" s="2">
        <v>1</v>
      </c>
      <c r="BR255" s="4">
        <v>1016800</v>
      </c>
      <c r="BS255" s="4">
        <v>1763100</v>
      </c>
      <c r="BT255" s="5">
        <v>1</v>
      </c>
      <c r="BU255" s="5">
        <v>1</v>
      </c>
    </row>
    <row r="256" spans="1:73" x14ac:dyDescent="0.2">
      <c r="A256" s="11" t="s">
        <v>2356</v>
      </c>
      <c r="B256" s="11" t="s">
        <v>2357</v>
      </c>
      <c r="C256" s="11" t="s">
        <v>2358</v>
      </c>
      <c r="D256" s="11" t="s">
        <v>2358</v>
      </c>
      <c r="E256" s="11" t="s">
        <v>2358</v>
      </c>
      <c r="F256" s="11" t="s">
        <v>2359</v>
      </c>
      <c r="G256" s="11" t="s">
        <v>2360</v>
      </c>
      <c r="H256" s="11" t="s">
        <v>2360</v>
      </c>
      <c r="I256" s="11" t="s">
        <v>2361</v>
      </c>
      <c r="J256" s="15">
        <v>3</v>
      </c>
      <c r="K256" s="15">
        <v>3</v>
      </c>
      <c r="L256" s="15">
        <v>3</v>
      </c>
      <c r="M256" s="15">
        <v>3</v>
      </c>
      <c r="N256">
        <v>3</v>
      </c>
      <c r="O256">
        <v>3</v>
      </c>
      <c r="P256">
        <v>2</v>
      </c>
      <c r="Q256">
        <v>2</v>
      </c>
      <c r="R256">
        <v>2</v>
      </c>
      <c r="S256">
        <v>1</v>
      </c>
      <c r="T256">
        <v>1</v>
      </c>
      <c r="U256">
        <v>1</v>
      </c>
      <c r="V256">
        <v>3</v>
      </c>
      <c r="W256">
        <v>3</v>
      </c>
      <c r="X256">
        <v>2</v>
      </c>
      <c r="Y256">
        <v>2</v>
      </c>
      <c r="Z256">
        <v>2</v>
      </c>
      <c r="AA256">
        <v>1</v>
      </c>
      <c r="AB256">
        <v>1</v>
      </c>
      <c r="AC256">
        <v>1</v>
      </c>
      <c r="AD256">
        <v>3</v>
      </c>
      <c r="AE256">
        <v>3</v>
      </c>
      <c r="AF256">
        <v>2</v>
      </c>
      <c r="AG256">
        <v>2</v>
      </c>
      <c r="AH256">
        <v>2</v>
      </c>
      <c r="AI256">
        <v>1</v>
      </c>
      <c r="AJ256">
        <v>1</v>
      </c>
      <c r="AK256">
        <v>1</v>
      </c>
      <c r="AL256" s="11">
        <v>11.4</v>
      </c>
      <c r="AM256" s="11">
        <v>11.4</v>
      </c>
      <c r="AN256" s="11">
        <v>11.4</v>
      </c>
      <c r="AO256" s="11">
        <v>29.597000000000001</v>
      </c>
      <c r="AP256" s="11">
        <v>263</v>
      </c>
      <c r="AQ256" s="11" t="s">
        <v>2362</v>
      </c>
      <c r="AR256" s="11">
        <v>0</v>
      </c>
      <c r="AS256" s="11">
        <v>16.670999999999999</v>
      </c>
      <c r="AT256" t="s">
        <v>77</v>
      </c>
      <c r="AU256" t="s">
        <v>77</v>
      </c>
      <c r="AV256" t="s">
        <v>84</v>
      </c>
      <c r="AW256" t="s">
        <v>84</v>
      </c>
      <c r="AX256" t="s">
        <v>84</v>
      </c>
      <c r="AY256" t="s">
        <v>84</v>
      </c>
      <c r="AZ256" t="s">
        <v>84</v>
      </c>
      <c r="BA256" t="s">
        <v>84</v>
      </c>
      <c r="BB256">
        <v>11.4</v>
      </c>
      <c r="BC256">
        <v>11.4</v>
      </c>
      <c r="BD256">
        <v>7.2</v>
      </c>
      <c r="BE256">
        <v>7.2</v>
      </c>
      <c r="BF256">
        <v>8</v>
      </c>
      <c r="BG256">
        <v>3.8</v>
      </c>
      <c r="BH256">
        <v>3.4</v>
      </c>
      <c r="BI256">
        <v>3.4</v>
      </c>
      <c r="BJ256" s="11">
        <v>14466000</v>
      </c>
      <c r="BK256" s="11">
        <f t="shared" si="9"/>
        <v>5.5854886888438049</v>
      </c>
      <c r="BL256" s="11">
        <f t="shared" si="10"/>
        <v>0.95209369242030339</v>
      </c>
      <c r="BM256" s="18">
        <f t="shared" si="11"/>
        <v>5.8665326042072774</v>
      </c>
      <c r="BN256" s="3">
        <v>5762300</v>
      </c>
      <c r="BO256" s="3">
        <v>5195200</v>
      </c>
      <c r="BP256" s="2">
        <v>917080</v>
      </c>
      <c r="BQ256" s="2">
        <v>1044700</v>
      </c>
      <c r="BR256" s="4">
        <v>560260</v>
      </c>
      <c r="BS256" s="4">
        <v>194160</v>
      </c>
      <c r="BT256" s="5">
        <v>334320</v>
      </c>
      <c r="BU256" s="5">
        <v>458060</v>
      </c>
    </row>
    <row r="257" spans="1:73" x14ac:dyDescent="0.2">
      <c r="A257" s="11" t="s">
        <v>1191</v>
      </c>
      <c r="B257" s="11" t="s">
        <v>1192</v>
      </c>
      <c r="C257" s="11" t="s">
        <v>275</v>
      </c>
      <c r="D257" s="11" t="s">
        <v>275</v>
      </c>
      <c r="E257" s="11" t="s">
        <v>275</v>
      </c>
      <c r="F257" s="11" t="s">
        <v>1193</v>
      </c>
      <c r="G257" s="11" t="s">
        <v>1194</v>
      </c>
      <c r="H257" s="11" t="s">
        <v>1194</v>
      </c>
      <c r="I257" s="11" t="s">
        <v>1195</v>
      </c>
      <c r="J257" s="15">
        <v>2</v>
      </c>
      <c r="K257" s="15">
        <v>3</v>
      </c>
      <c r="L257" s="15">
        <v>3</v>
      </c>
      <c r="M257" s="15">
        <v>3</v>
      </c>
      <c r="N257">
        <v>3</v>
      </c>
      <c r="O257">
        <v>3</v>
      </c>
      <c r="P257">
        <v>0</v>
      </c>
      <c r="Q257">
        <v>1</v>
      </c>
      <c r="R257">
        <v>2</v>
      </c>
      <c r="S257">
        <v>2</v>
      </c>
      <c r="T257">
        <v>0</v>
      </c>
      <c r="U257">
        <v>1</v>
      </c>
      <c r="V257">
        <v>3</v>
      </c>
      <c r="W257">
        <v>3</v>
      </c>
      <c r="X257">
        <v>0</v>
      </c>
      <c r="Y257">
        <v>1</v>
      </c>
      <c r="Z257">
        <v>2</v>
      </c>
      <c r="AA257">
        <v>2</v>
      </c>
      <c r="AB257">
        <v>0</v>
      </c>
      <c r="AC257">
        <v>1</v>
      </c>
      <c r="AD257">
        <v>3</v>
      </c>
      <c r="AE257">
        <v>3</v>
      </c>
      <c r="AF257">
        <v>0</v>
      </c>
      <c r="AG257">
        <v>1</v>
      </c>
      <c r="AH257">
        <v>2</v>
      </c>
      <c r="AI257">
        <v>2</v>
      </c>
      <c r="AJ257">
        <v>0</v>
      </c>
      <c r="AK257">
        <v>1</v>
      </c>
      <c r="AL257" s="11">
        <v>20.9</v>
      </c>
      <c r="AM257" s="11">
        <v>20.9</v>
      </c>
      <c r="AN257" s="11">
        <v>20.9</v>
      </c>
      <c r="AO257" s="11">
        <v>19.594999999999999</v>
      </c>
      <c r="AP257" s="11">
        <v>172</v>
      </c>
      <c r="AQ257" s="11" t="s">
        <v>1196</v>
      </c>
      <c r="AR257" s="11">
        <v>0</v>
      </c>
      <c r="AS257" s="11">
        <v>66.167000000000002</v>
      </c>
      <c r="AT257" t="s">
        <v>77</v>
      </c>
      <c r="AU257" t="s">
        <v>77</v>
      </c>
      <c r="AW257" t="s">
        <v>84</v>
      </c>
      <c r="AX257" t="s">
        <v>77</v>
      </c>
      <c r="AY257" t="s">
        <v>77</v>
      </c>
      <c r="BA257" t="s">
        <v>84</v>
      </c>
      <c r="BB257">
        <v>20.9</v>
      </c>
      <c r="BC257">
        <v>20.9</v>
      </c>
      <c r="BD257">
        <v>0</v>
      </c>
      <c r="BE257">
        <v>8.6999999999999993</v>
      </c>
      <c r="BF257">
        <v>12.2</v>
      </c>
      <c r="BG257">
        <v>12.2</v>
      </c>
      <c r="BH257">
        <v>0</v>
      </c>
      <c r="BI257">
        <v>8.1</v>
      </c>
      <c r="BJ257" s="11">
        <v>82311000</v>
      </c>
      <c r="BK257" s="11">
        <f t="shared" si="9"/>
        <v>178.99827642478172</v>
      </c>
      <c r="BL257" s="11">
        <f t="shared" si="10"/>
        <v>31.074489747596722</v>
      </c>
      <c r="BM257" s="18">
        <f t="shared" si="11"/>
        <v>5.7602965608992927</v>
      </c>
      <c r="BN257" s="3">
        <v>33843000</v>
      </c>
      <c r="BO257" s="3">
        <v>32519000</v>
      </c>
      <c r="BP257" s="2">
        <v>1</v>
      </c>
      <c r="BQ257" s="2">
        <v>370740</v>
      </c>
      <c r="BR257" s="4">
        <v>7873300</v>
      </c>
      <c r="BS257" s="4">
        <v>7219300</v>
      </c>
      <c r="BT257" s="5">
        <v>1</v>
      </c>
      <c r="BU257" s="5">
        <v>485690</v>
      </c>
    </row>
    <row r="258" spans="1:73" x14ac:dyDescent="0.2">
      <c r="A258" s="11" t="s">
        <v>3138</v>
      </c>
      <c r="B258" s="11" t="s">
        <v>3138</v>
      </c>
      <c r="C258" s="11">
        <v>2</v>
      </c>
      <c r="D258" s="11">
        <v>2</v>
      </c>
      <c r="E258" s="11">
        <v>2</v>
      </c>
      <c r="F258" s="11" t="s">
        <v>3139</v>
      </c>
      <c r="G258" s="11" t="s">
        <v>3140</v>
      </c>
      <c r="H258" s="11" t="s">
        <v>3140</v>
      </c>
      <c r="I258" s="11" t="s">
        <v>3141</v>
      </c>
      <c r="J258" s="15">
        <v>1</v>
      </c>
      <c r="K258" s="15">
        <v>2</v>
      </c>
      <c r="L258" s="15">
        <v>2</v>
      </c>
      <c r="M258" s="15">
        <v>2</v>
      </c>
      <c r="N258">
        <v>1</v>
      </c>
      <c r="O258">
        <v>2</v>
      </c>
      <c r="P258">
        <v>0</v>
      </c>
      <c r="Q258">
        <v>0</v>
      </c>
      <c r="R258">
        <v>1</v>
      </c>
      <c r="S258">
        <v>0</v>
      </c>
      <c r="T258">
        <v>0</v>
      </c>
      <c r="U258">
        <v>0</v>
      </c>
      <c r="V258">
        <v>1</v>
      </c>
      <c r="W258">
        <v>2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1</v>
      </c>
      <c r="AE258">
        <v>2</v>
      </c>
      <c r="AF258">
        <v>0</v>
      </c>
      <c r="AG258">
        <v>0</v>
      </c>
      <c r="AH258">
        <v>1</v>
      </c>
      <c r="AI258">
        <v>0</v>
      </c>
      <c r="AJ258">
        <v>0</v>
      </c>
      <c r="AK258">
        <v>0</v>
      </c>
      <c r="AL258" s="11">
        <v>9.1</v>
      </c>
      <c r="AM258" s="11">
        <v>9.1</v>
      </c>
      <c r="AN258" s="11">
        <v>9.1</v>
      </c>
      <c r="AO258" s="11">
        <v>28.663</v>
      </c>
      <c r="AP258" s="11">
        <v>274</v>
      </c>
      <c r="AQ258" s="11">
        <v>274</v>
      </c>
      <c r="AR258" s="11">
        <v>0</v>
      </c>
      <c r="AS258" s="11">
        <v>14.224</v>
      </c>
      <c r="AT258" t="s">
        <v>77</v>
      </c>
      <c r="AU258" t="s">
        <v>77</v>
      </c>
      <c r="AX258" t="s">
        <v>77</v>
      </c>
      <c r="BB258">
        <v>4</v>
      </c>
      <c r="BC258">
        <v>9.1</v>
      </c>
      <c r="BD258">
        <v>0</v>
      </c>
      <c r="BE258">
        <v>0</v>
      </c>
      <c r="BF258">
        <v>4</v>
      </c>
      <c r="BG258">
        <v>0</v>
      </c>
      <c r="BH258">
        <v>0</v>
      </c>
      <c r="BI258">
        <v>0</v>
      </c>
      <c r="BJ258" s="11">
        <v>6996600</v>
      </c>
      <c r="BK258" s="11">
        <f t="shared" ref="BK258:BK321" si="12">(((BN258+BO258)/2)/((BP258+BQ258)/2))</f>
        <v>2978250</v>
      </c>
      <c r="BL258" s="11">
        <f t="shared" ref="BL258:BL321" si="13">((BR258+BS258)/2)/((BT258+BU258)/2)</f>
        <v>520050.5</v>
      </c>
      <c r="BM258" s="18">
        <f t="shared" ref="BM258:BM321" si="14">BK258/BL258</f>
        <v>5.7268476811386586</v>
      </c>
      <c r="BN258" s="3">
        <v>1913200</v>
      </c>
      <c r="BO258" s="3">
        <v>4043300</v>
      </c>
      <c r="BP258" s="2">
        <v>1</v>
      </c>
      <c r="BQ258" s="2">
        <v>1</v>
      </c>
      <c r="BR258" s="4">
        <v>1040100</v>
      </c>
      <c r="BS258" s="4">
        <v>1</v>
      </c>
      <c r="BT258" s="5">
        <v>1</v>
      </c>
      <c r="BU258" s="5">
        <v>1</v>
      </c>
    </row>
    <row r="259" spans="1:73" x14ac:dyDescent="0.2">
      <c r="A259" s="11" t="s">
        <v>313</v>
      </c>
      <c r="B259" s="11" t="s">
        <v>313</v>
      </c>
      <c r="C259" s="11" t="s">
        <v>314</v>
      </c>
      <c r="D259" s="11" t="s">
        <v>314</v>
      </c>
      <c r="E259" s="11" t="s">
        <v>315</v>
      </c>
      <c r="F259" s="11" t="s">
        <v>316</v>
      </c>
      <c r="G259" s="11" t="s">
        <v>317</v>
      </c>
      <c r="H259" s="11" t="s">
        <v>317</v>
      </c>
      <c r="I259" s="11" t="s">
        <v>318</v>
      </c>
      <c r="J259" s="15">
        <v>3</v>
      </c>
      <c r="K259" s="15">
        <v>62</v>
      </c>
      <c r="L259" s="15">
        <v>62</v>
      </c>
      <c r="M259" s="15">
        <v>40</v>
      </c>
      <c r="N259">
        <v>51</v>
      </c>
      <c r="O259">
        <v>53</v>
      </c>
      <c r="P259">
        <v>42</v>
      </c>
      <c r="Q259">
        <v>47</v>
      </c>
      <c r="R259">
        <v>53</v>
      </c>
      <c r="S259">
        <v>51</v>
      </c>
      <c r="T259">
        <v>59</v>
      </c>
      <c r="U259">
        <v>58</v>
      </c>
      <c r="V259">
        <v>51</v>
      </c>
      <c r="W259">
        <v>53</v>
      </c>
      <c r="X259">
        <v>42</v>
      </c>
      <c r="Y259">
        <v>47</v>
      </c>
      <c r="Z259">
        <v>53</v>
      </c>
      <c r="AA259">
        <v>51</v>
      </c>
      <c r="AB259">
        <v>59</v>
      </c>
      <c r="AC259">
        <v>58</v>
      </c>
      <c r="AD259">
        <v>33</v>
      </c>
      <c r="AE259">
        <v>35</v>
      </c>
      <c r="AF259">
        <v>25</v>
      </c>
      <c r="AG259">
        <v>29</v>
      </c>
      <c r="AH259">
        <v>35</v>
      </c>
      <c r="AI259">
        <v>33</v>
      </c>
      <c r="AJ259">
        <v>38</v>
      </c>
      <c r="AK259">
        <v>37</v>
      </c>
      <c r="AL259" s="11">
        <v>86.5</v>
      </c>
      <c r="AM259" s="11">
        <v>86.5</v>
      </c>
      <c r="AN259" s="11">
        <v>69.5</v>
      </c>
      <c r="AO259" s="11">
        <v>65.432000000000002</v>
      </c>
      <c r="AP259" s="11">
        <v>639</v>
      </c>
      <c r="AQ259" s="11" t="s">
        <v>319</v>
      </c>
      <c r="AR259" s="11">
        <v>0</v>
      </c>
      <c r="AS259" s="11">
        <v>323.31</v>
      </c>
      <c r="AT259" t="s">
        <v>77</v>
      </c>
      <c r="AU259" t="s">
        <v>77</v>
      </c>
      <c r="AV259" t="s">
        <v>77</v>
      </c>
      <c r="AW259" t="s">
        <v>77</v>
      </c>
      <c r="AX259" t="s">
        <v>77</v>
      </c>
      <c r="AY259" t="s">
        <v>77</v>
      </c>
      <c r="AZ259" t="s">
        <v>77</v>
      </c>
      <c r="BA259" t="s">
        <v>77</v>
      </c>
      <c r="BB259">
        <v>78.099999999999994</v>
      </c>
      <c r="BC259">
        <v>79.3</v>
      </c>
      <c r="BD259">
        <v>58.5</v>
      </c>
      <c r="BE259">
        <v>64.3</v>
      </c>
      <c r="BF259">
        <v>79.3</v>
      </c>
      <c r="BG259">
        <v>78.099999999999994</v>
      </c>
      <c r="BH259">
        <v>76.2</v>
      </c>
      <c r="BI259">
        <v>72.3</v>
      </c>
      <c r="BJ259" s="11">
        <v>46337000000</v>
      </c>
      <c r="BK259" s="11">
        <f t="shared" si="12"/>
        <v>3.5062386632221183</v>
      </c>
      <c r="BL259" s="11">
        <f t="shared" si="13"/>
        <v>0.61597374769941549</v>
      </c>
      <c r="BM259" s="18">
        <f t="shared" si="14"/>
        <v>5.6921884679622776</v>
      </c>
      <c r="BN259" s="3">
        <v>6754700000</v>
      </c>
      <c r="BO259" s="3">
        <v>6003100000</v>
      </c>
      <c r="BP259" s="2">
        <v>1825900000</v>
      </c>
      <c r="BQ259" s="2">
        <v>1812700000</v>
      </c>
      <c r="BR259" s="4">
        <v>5780700000</v>
      </c>
      <c r="BS259" s="4">
        <v>5632000000</v>
      </c>
      <c r="BT259" s="5">
        <v>9054900000</v>
      </c>
      <c r="BU259" s="5">
        <v>9473000000</v>
      </c>
    </row>
    <row r="260" spans="1:73" x14ac:dyDescent="0.2">
      <c r="A260" s="11" t="s">
        <v>1732</v>
      </c>
      <c r="B260" s="11" t="s">
        <v>1732</v>
      </c>
      <c r="C260" s="11">
        <v>1</v>
      </c>
      <c r="D260" s="11">
        <v>1</v>
      </c>
      <c r="E260" s="11">
        <v>1</v>
      </c>
      <c r="F260" s="11" t="s">
        <v>1733</v>
      </c>
      <c r="G260" s="11" t="s">
        <v>1734</v>
      </c>
      <c r="H260" s="11" t="s">
        <v>1734</v>
      </c>
      <c r="I260" s="11" t="s">
        <v>1735</v>
      </c>
      <c r="J260" s="15">
        <v>1</v>
      </c>
      <c r="K260" s="15">
        <v>1</v>
      </c>
      <c r="L260" s="15">
        <v>1</v>
      </c>
      <c r="M260" s="15">
        <v>1</v>
      </c>
      <c r="N260">
        <v>1</v>
      </c>
      <c r="O260">
        <v>1</v>
      </c>
      <c r="P260">
        <v>0</v>
      </c>
      <c r="Q260">
        <v>0</v>
      </c>
      <c r="R260">
        <v>1</v>
      </c>
      <c r="S260">
        <v>0</v>
      </c>
      <c r="T260">
        <v>0</v>
      </c>
      <c r="U260">
        <v>0</v>
      </c>
      <c r="V260">
        <v>1</v>
      </c>
      <c r="W260">
        <v>1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1</v>
      </c>
      <c r="AE260">
        <v>1</v>
      </c>
      <c r="AF260">
        <v>0</v>
      </c>
      <c r="AG260">
        <v>0</v>
      </c>
      <c r="AH260">
        <v>1</v>
      </c>
      <c r="AI260">
        <v>0</v>
      </c>
      <c r="AJ260">
        <v>0</v>
      </c>
      <c r="AK260">
        <v>0</v>
      </c>
      <c r="AL260" s="11">
        <v>2.1</v>
      </c>
      <c r="AM260" s="11">
        <v>2.1</v>
      </c>
      <c r="AN260" s="11">
        <v>2.1</v>
      </c>
      <c r="AO260" s="11">
        <v>81.307000000000002</v>
      </c>
      <c r="AP260" s="11">
        <v>719</v>
      </c>
      <c r="AQ260" s="11">
        <v>719</v>
      </c>
      <c r="AR260" s="11">
        <v>0</v>
      </c>
      <c r="AS260" s="11">
        <v>7.4932999999999996</v>
      </c>
      <c r="AT260" t="s">
        <v>77</v>
      </c>
      <c r="AU260" t="s">
        <v>77</v>
      </c>
      <c r="AX260" t="s">
        <v>84</v>
      </c>
      <c r="BB260">
        <v>2.1</v>
      </c>
      <c r="BC260">
        <v>2.1</v>
      </c>
      <c r="BD260">
        <v>0</v>
      </c>
      <c r="BE260">
        <v>0</v>
      </c>
      <c r="BF260">
        <v>2.1</v>
      </c>
      <c r="BG260">
        <v>0</v>
      </c>
      <c r="BH260">
        <v>0</v>
      </c>
      <c r="BI260">
        <v>0</v>
      </c>
      <c r="BJ260" s="11">
        <v>2685300</v>
      </c>
      <c r="BK260" s="11">
        <f t="shared" si="12"/>
        <v>1140810</v>
      </c>
      <c r="BL260" s="11">
        <f t="shared" si="13"/>
        <v>201820.5</v>
      </c>
      <c r="BM260" s="18">
        <f t="shared" si="14"/>
        <v>5.6525972336804235</v>
      </c>
      <c r="BN260" s="3">
        <v>1297700</v>
      </c>
      <c r="BO260" s="3">
        <v>983920</v>
      </c>
      <c r="BP260" s="2">
        <v>1</v>
      </c>
      <c r="BQ260" s="2">
        <v>1</v>
      </c>
      <c r="BR260" s="4">
        <v>403640</v>
      </c>
      <c r="BS260" s="4">
        <v>1</v>
      </c>
      <c r="BT260" s="5">
        <v>1</v>
      </c>
      <c r="BU260" s="5">
        <v>1</v>
      </c>
    </row>
    <row r="261" spans="1:73" x14ac:dyDescent="0.2">
      <c r="A261" s="11" t="s">
        <v>2751</v>
      </c>
      <c r="B261" s="11" t="s">
        <v>2751</v>
      </c>
      <c r="C261" s="11">
        <v>2</v>
      </c>
      <c r="D261" s="11">
        <v>2</v>
      </c>
      <c r="E261" s="11">
        <v>2</v>
      </c>
      <c r="F261" s="11" t="s">
        <v>2752</v>
      </c>
      <c r="G261" s="11" t="s">
        <v>2753</v>
      </c>
      <c r="H261" s="11" t="s">
        <v>2753</v>
      </c>
      <c r="I261" s="11" t="s">
        <v>2754</v>
      </c>
      <c r="J261" s="15">
        <v>1</v>
      </c>
      <c r="K261" s="15">
        <v>2</v>
      </c>
      <c r="L261" s="15">
        <v>2</v>
      </c>
      <c r="M261" s="15">
        <v>2</v>
      </c>
      <c r="N261">
        <v>2</v>
      </c>
      <c r="O261">
        <v>2</v>
      </c>
      <c r="P261">
        <v>1</v>
      </c>
      <c r="Q261">
        <v>1</v>
      </c>
      <c r="R261">
        <v>0</v>
      </c>
      <c r="S261">
        <v>0</v>
      </c>
      <c r="T261">
        <v>0</v>
      </c>
      <c r="U261">
        <v>0</v>
      </c>
      <c r="V261">
        <v>2</v>
      </c>
      <c r="W261">
        <v>2</v>
      </c>
      <c r="X261">
        <v>1</v>
      </c>
      <c r="Y261">
        <v>1</v>
      </c>
      <c r="Z261">
        <v>0</v>
      </c>
      <c r="AA261">
        <v>0</v>
      </c>
      <c r="AB261">
        <v>0</v>
      </c>
      <c r="AC261">
        <v>0</v>
      </c>
      <c r="AD261">
        <v>2</v>
      </c>
      <c r="AE261">
        <v>2</v>
      </c>
      <c r="AF261">
        <v>1</v>
      </c>
      <c r="AG261">
        <v>1</v>
      </c>
      <c r="AH261">
        <v>0</v>
      </c>
      <c r="AI261">
        <v>0</v>
      </c>
      <c r="AJ261">
        <v>0</v>
      </c>
      <c r="AK261">
        <v>0</v>
      </c>
      <c r="AL261" s="11">
        <v>2.2000000000000002</v>
      </c>
      <c r="AM261" s="11">
        <v>2.2000000000000002</v>
      </c>
      <c r="AN261" s="11">
        <v>2.2000000000000002</v>
      </c>
      <c r="AO261" s="11">
        <v>95.337000000000003</v>
      </c>
      <c r="AP261" s="11">
        <v>894</v>
      </c>
      <c r="AQ261" s="11">
        <v>894</v>
      </c>
      <c r="AR261" s="11">
        <v>0</v>
      </c>
      <c r="AS261" s="11">
        <v>11.416</v>
      </c>
      <c r="AT261" t="s">
        <v>77</v>
      </c>
      <c r="AU261" t="s">
        <v>77</v>
      </c>
      <c r="AV261" t="s">
        <v>84</v>
      </c>
      <c r="AW261" t="s">
        <v>84</v>
      </c>
      <c r="BB261">
        <v>2.2000000000000002</v>
      </c>
      <c r="BC261">
        <v>2.2000000000000002</v>
      </c>
      <c r="BD261">
        <v>1.1000000000000001</v>
      </c>
      <c r="BE261">
        <v>1.1000000000000001</v>
      </c>
      <c r="BF261">
        <v>0</v>
      </c>
      <c r="BG261">
        <v>0</v>
      </c>
      <c r="BH261">
        <v>0</v>
      </c>
      <c r="BI261">
        <v>0</v>
      </c>
      <c r="BJ261" s="11">
        <v>6864800</v>
      </c>
      <c r="BK261" s="11">
        <f t="shared" si="12"/>
        <v>5.6160370084811104</v>
      </c>
      <c r="BL261" s="11">
        <f t="shared" si="13"/>
        <v>1</v>
      </c>
      <c r="BM261" s="18">
        <f t="shared" si="14"/>
        <v>5.6160370084811104</v>
      </c>
      <c r="BN261" s="3">
        <v>2853000</v>
      </c>
      <c r="BO261" s="3">
        <v>2974200</v>
      </c>
      <c r="BP261" s="2">
        <v>456260</v>
      </c>
      <c r="BQ261" s="2">
        <v>581340</v>
      </c>
      <c r="BR261" s="4">
        <v>1</v>
      </c>
      <c r="BS261" s="4">
        <v>1</v>
      </c>
      <c r="BT261" s="5">
        <v>1</v>
      </c>
      <c r="BU261" s="5">
        <v>1</v>
      </c>
    </row>
    <row r="262" spans="1:73" x14ac:dyDescent="0.2">
      <c r="A262" s="11" t="s">
        <v>1205</v>
      </c>
      <c r="B262" s="11" t="s">
        <v>1205</v>
      </c>
      <c r="C262" s="11">
        <v>14</v>
      </c>
      <c r="D262" s="11">
        <v>14</v>
      </c>
      <c r="E262" s="11">
        <v>14</v>
      </c>
      <c r="F262" s="11" t="s">
        <v>1206</v>
      </c>
      <c r="G262" s="11" t="s">
        <v>1207</v>
      </c>
      <c r="H262" s="11" t="s">
        <v>1207</v>
      </c>
      <c r="I262" s="11" t="s">
        <v>1208</v>
      </c>
      <c r="J262" s="15">
        <v>1</v>
      </c>
      <c r="K262" s="15">
        <v>14</v>
      </c>
      <c r="L262" s="15">
        <v>14</v>
      </c>
      <c r="M262" s="15">
        <v>14</v>
      </c>
      <c r="N262">
        <v>12</v>
      </c>
      <c r="O262">
        <v>13</v>
      </c>
      <c r="P262">
        <v>8</v>
      </c>
      <c r="Q262">
        <v>10</v>
      </c>
      <c r="R262">
        <v>6</v>
      </c>
      <c r="S262">
        <v>5</v>
      </c>
      <c r="T262">
        <v>10</v>
      </c>
      <c r="U262">
        <v>8</v>
      </c>
      <c r="V262">
        <v>12</v>
      </c>
      <c r="W262">
        <v>13</v>
      </c>
      <c r="X262">
        <v>8</v>
      </c>
      <c r="Y262">
        <v>10</v>
      </c>
      <c r="Z262">
        <v>6</v>
      </c>
      <c r="AA262">
        <v>5</v>
      </c>
      <c r="AB262">
        <v>10</v>
      </c>
      <c r="AC262">
        <v>8</v>
      </c>
      <c r="AD262">
        <v>12</v>
      </c>
      <c r="AE262">
        <v>13</v>
      </c>
      <c r="AF262">
        <v>8</v>
      </c>
      <c r="AG262">
        <v>10</v>
      </c>
      <c r="AH262">
        <v>6</v>
      </c>
      <c r="AI262">
        <v>5</v>
      </c>
      <c r="AJ262">
        <v>10</v>
      </c>
      <c r="AK262">
        <v>8</v>
      </c>
      <c r="AL262" s="11">
        <v>33.9</v>
      </c>
      <c r="AM262" s="11">
        <v>33.9</v>
      </c>
      <c r="AN262" s="11">
        <v>33.9</v>
      </c>
      <c r="AO262" s="11">
        <v>59.424999999999997</v>
      </c>
      <c r="AP262" s="11">
        <v>528</v>
      </c>
      <c r="AQ262" s="11">
        <v>528</v>
      </c>
      <c r="AR262" s="11">
        <v>0</v>
      </c>
      <c r="AS262" s="11">
        <v>106.24</v>
      </c>
      <c r="AT262" t="s">
        <v>77</v>
      </c>
      <c r="AU262" t="s">
        <v>77</v>
      </c>
      <c r="AV262" t="s">
        <v>77</v>
      </c>
      <c r="AW262" t="s">
        <v>77</v>
      </c>
      <c r="AX262" t="s">
        <v>84</v>
      </c>
      <c r="AY262" t="s">
        <v>77</v>
      </c>
      <c r="AZ262" t="s">
        <v>77</v>
      </c>
      <c r="BA262" t="s">
        <v>77</v>
      </c>
      <c r="BB262">
        <v>31.4</v>
      </c>
      <c r="BC262">
        <v>33.5</v>
      </c>
      <c r="BD262">
        <v>17.8</v>
      </c>
      <c r="BE262">
        <v>24.8</v>
      </c>
      <c r="BF262">
        <v>12.1</v>
      </c>
      <c r="BG262">
        <v>9.8000000000000007</v>
      </c>
      <c r="BH262">
        <v>24.2</v>
      </c>
      <c r="BI262">
        <v>16.899999999999999</v>
      </c>
      <c r="BJ262" s="11">
        <v>465600000</v>
      </c>
      <c r="BK262" s="11">
        <f t="shared" si="12"/>
        <v>4.8424188818025229</v>
      </c>
      <c r="BL262" s="11">
        <f t="shared" si="13"/>
        <v>0.87156001848661824</v>
      </c>
      <c r="BM262" s="18">
        <f t="shared" si="14"/>
        <v>5.5560360492567415</v>
      </c>
      <c r="BN262" s="3">
        <v>159140000</v>
      </c>
      <c r="BO262" s="3">
        <v>152920000</v>
      </c>
      <c r="BP262" s="2">
        <v>31923000</v>
      </c>
      <c r="BQ262" s="2">
        <v>32520000</v>
      </c>
      <c r="BR262" s="4">
        <v>16073000</v>
      </c>
      <c r="BS262" s="4">
        <v>25415000</v>
      </c>
      <c r="BT262" s="5">
        <v>24589000</v>
      </c>
      <c r="BU262" s="5">
        <v>23013000</v>
      </c>
    </row>
    <row r="263" spans="1:73" x14ac:dyDescent="0.2">
      <c r="A263" s="11" t="s">
        <v>3336</v>
      </c>
      <c r="B263" s="11" t="s">
        <v>3336</v>
      </c>
      <c r="C263" s="11">
        <v>3</v>
      </c>
      <c r="D263" s="11">
        <v>3</v>
      </c>
      <c r="E263" s="11">
        <v>3</v>
      </c>
      <c r="F263" s="11" t="s">
        <v>3337</v>
      </c>
      <c r="G263" s="11" t="s">
        <v>3338</v>
      </c>
      <c r="H263" s="11" t="s">
        <v>3338</v>
      </c>
      <c r="I263" s="11" t="s">
        <v>3339</v>
      </c>
      <c r="J263" s="15">
        <v>1</v>
      </c>
      <c r="K263" s="15">
        <v>3</v>
      </c>
      <c r="L263" s="15">
        <v>3</v>
      </c>
      <c r="M263" s="15">
        <v>3</v>
      </c>
      <c r="N263">
        <v>3</v>
      </c>
      <c r="O263">
        <v>2</v>
      </c>
      <c r="P263">
        <v>2</v>
      </c>
      <c r="Q263">
        <v>2</v>
      </c>
      <c r="R263">
        <v>1</v>
      </c>
      <c r="S263">
        <v>1</v>
      </c>
      <c r="T263">
        <v>2</v>
      </c>
      <c r="U263">
        <v>2</v>
      </c>
      <c r="V263">
        <v>3</v>
      </c>
      <c r="W263">
        <v>2</v>
      </c>
      <c r="X263">
        <v>2</v>
      </c>
      <c r="Y263">
        <v>2</v>
      </c>
      <c r="Z263">
        <v>1</v>
      </c>
      <c r="AA263">
        <v>1</v>
      </c>
      <c r="AB263">
        <v>2</v>
      </c>
      <c r="AC263">
        <v>2</v>
      </c>
      <c r="AD263">
        <v>3</v>
      </c>
      <c r="AE263">
        <v>2</v>
      </c>
      <c r="AF263">
        <v>2</v>
      </c>
      <c r="AG263">
        <v>2</v>
      </c>
      <c r="AH263">
        <v>1</v>
      </c>
      <c r="AI263">
        <v>1</v>
      </c>
      <c r="AJ263">
        <v>2</v>
      </c>
      <c r="AK263">
        <v>2</v>
      </c>
      <c r="AL263" s="11">
        <v>12.8</v>
      </c>
      <c r="AM263" s="11">
        <v>12.8</v>
      </c>
      <c r="AN263" s="11">
        <v>12.8</v>
      </c>
      <c r="AO263" s="11">
        <v>43.447000000000003</v>
      </c>
      <c r="AP263" s="11">
        <v>400</v>
      </c>
      <c r="AQ263" s="11">
        <v>400</v>
      </c>
      <c r="AR263" s="11">
        <v>0</v>
      </c>
      <c r="AS263" s="11">
        <v>41.765999999999998</v>
      </c>
      <c r="AT263" t="s">
        <v>77</v>
      </c>
      <c r="AU263" t="s">
        <v>77</v>
      </c>
      <c r="AV263" t="s">
        <v>84</v>
      </c>
      <c r="AW263" t="s">
        <v>84</v>
      </c>
      <c r="AX263" t="s">
        <v>84</v>
      </c>
      <c r="AY263" t="s">
        <v>84</v>
      </c>
      <c r="AZ263" t="s">
        <v>84</v>
      </c>
      <c r="BA263" t="s">
        <v>84</v>
      </c>
      <c r="BB263">
        <v>12.8</v>
      </c>
      <c r="BC263">
        <v>6.8</v>
      </c>
      <c r="BD263">
        <v>6.8</v>
      </c>
      <c r="BE263">
        <v>6.8</v>
      </c>
      <c r="BF263">
        <v>4.2</v>
      </c>
      <c r="BG263">
        <v>4.2</v>
      </c>
      <c r="BH263">
        <v>6.8</v>
      </c>
      <c r="BI263">
        <v>6.8</v>
      </c>
      <c r="BJ263" s="11">
        <v>46792000</v>
      </c>
      <c r="BK263" s="11">
        <f t="shared" si="12"/>
        <v>4.7523820902655398</v>
      </c>
      <c r="BL263" s="11">
        <f t="shared" si="13"/>
        <v>0.87059514929590198</v>
      </c>
      <c r="BM263" s="18">
        <f t="shared" si="14"/>
        <v>5.4587739135797522</v>
      </c>
      <c r="BN263" s="3">
        <v>20147000</v>
      </c>
      <c r="BO263" s="3">
        <v>11674000</v>
      </c>
      <c r="BP263" s="2">
        <v>3495500</v>
      </c>
      <c r="BQ263" s="2">
        <v>3200300</v>
      </c>
      <c r="BR263" s="4">
        <v>1771000</v>
      </c>
      <c r="BS263" s="4">
        <v>2080600</v>
      </c>
      <c r="BT263" s="5">
        <v>2053000</v>
      </c>
      <c r="BU263" s="5">
        <v>2371100</v>
      </c>
    </row>
    <row r="264" spans="1:73" x14ac:dyDescent="0.2">
      <c r="A264" s="11" t="s">
        <v>1791</v>
      </c>
      <c r="B264" s="11" t="s">
        <v>1791</v>
      </c>
      <c r="C264" s="11">
        <v>8</v>
      </c>
      <c r="D264" s="11">
        <v>8</v>
      </c>
      <c r="E264" s="11">
        <v>2</v>
      </c>
      <c r="F264" s="11" t="s">
        <v>1792</v>
      </c>
      <c r="G264" s="11" t="s">
        <v>1793</v>
      </c>
      <c r="H264" s="11" t="s">
        <v>1793</v>
      </c>
      <c r="I264" s="11" t="s">
        <v>1794</v>
      </c>
      <c r="J264" s="15">
        <v>1</v>
      </c>
      <c r="K264" s="15">
        <v>8</v>
      </c>
      <c r="L264" s="15">
        <v>8</v>
      </c>
      <c r="M264" s="15">
        <v>2</v>
      </c>
      <c r="N264">
        <v>8</v>
      </c>
      <c r="O264">
        <v>8</v>
      </c>
      <c r="P264">
        <v>4</v>
      </c>
      <c r="Q264">
        <v>3</v>
      </c>
      <c r="R264">
        <v>3</v>
      </c>
      <c r="S264">
        <v>1</v>
      </c>
      <c r="T264">
        <v>2</v>
      </c>
      <c r="U264">
        <v>1</v>
      </c>
      <c r="V264">
        <v>8</v>
      </c>
      <c r="W264">
        <v>8</v>
      </c>
      <c r="X264">
        <v>4</v>
      </c>
      <c r="Y264">
        <v>3</v>
      </c>
      <c r="Z264">
        <v>3</v>
      </c>
      <c r="AA264">
        <v>1</v>
      </c>
      <c r="AB264">
        <v>2</v>
      </c>
      <c r="AC264">
        <v>1</v>
      </c>
      <c r="AD264">
        <v>2</v>
      </c>
      <c r="AE264">
        <v>2</v>
      </c>
      <c r="AF264">
        <v>1</v>
      </c>
      <c r="AG264">
        <v>1</v>
      </c>
      <c r="AH264">
        <v>0</v>
      </c>
      <c r="AI264">
        <v>0</v>
      </c>
      <c r="AJ264">
        <v>1</v>
      </c>
      <c r="AK264">
        <v>0</v>
      </c>
      <c r="AL264" s="11">
        <v>31</v>
      </c>
      <c r="AM264" s="11">
        <v>31</v>
      </c>
      <c r="AN264" s="11">
        <v>5.9</v>
      </c>
      <c r="AO264" s="11">
        <v>36.982999999999997</v>
      </c>
      <c r="AP264" s="11">
        <v>323</v>
      </c>
      <c r="AQ264" s="11">
        <v>323</v>
      </c>
      <c r="AR264" s="11">
        <v>0</v>
      </c>
      <c r="AS264" s="11">
        <v>52.646000000000001</v>
      </c>
      <c r="AT264" t="s">
        <v>77</v>
      </c>
      <c r="AU264" t="s">
        <v>77</v>
      </c>
      <c r="AV264" t="s">
        <v>84</v>
      </c>
      <c r="AW264" t="s">
        <v>84</v>
      </c>
      <c r="AX264" t="s">
        <v>84</v>
      </c>
      <c r="AY264" t="s">
        <v>84</v>
      </c>
      <c r="AZ264" t="s">
        <v>84</v>
      </c>
      <c r="BA264" t="s">
        <v>84</v>
      </c>
      <c r="BB264">
        <v>31</v>
      </c>
      <c r="BC264">
        <v>31</v>
      </c>
      <c r="BD264">
        <v>14.6</v>
      </c>
      <c r="BE264">
        <v>10.199999999999999</v>
      </c>
      <c r="BF264">
        <v>12.4</v>
      </c>
      <c r="BG264">
        <v>5.3</v>
      </c>
      <c r="BH264">
        <v>5.9</v>
      </c>
      <c r="BI264">
        <v>2.8</v>
      </c>
      <c r="BJ264" s="11">
        <v>76804000</v>
      </c>
      <c r="BK264" s="11">
        <f t="shared" si="12"/>
        <v>12.740323495472238</v>
      </c>
      <c r="BL264" s="11">
        <f t="shared" si="13"/>
        <v>2.3362009249638369</v>
      </c>
      <c r="BM264" s="18">
        <f t="shared" si="14"/>
        <v>5.4534365427791496</v>
      </c>
      <c r="BN264" s="3">
        <v>34125000</v>
      </c>
      <c r="BO264" s="3">
        <v>31015000</v>
      </c>
      <c r="BP264" s="2">
        <v>2803100</v>
      </c>
      <c r="BQ264" s="2">
        <v>2309800</v>
      </c>
      <c r="BR264" s="4">
        <v>3781900</v>
      </c>
      <c r="BS264" s="4">
        <v>804810</v>
      </c>
      <c r="BT264" s="5">
        <v>1489200</v>
      </c>
      <c r="BU264" s="5">
        <v>474120</v>
      </c>
    </row>
    <row r="265" spans="1:73" x14ac:dyDescent="0.2">
      <c r="A265" s="11" t="s">
        <v>1803</v>
      </c>
      <c r="B265" s="11" t="s">
        <v>1803</v>
      </c>
      <c r="C265" s="11">
        <v>11</v>
      </c>
      <c r="D265" s="11">
        <v>11</v>
      </c>
      <c r="E265" s="11">
        <v>11</v>
      </c>
      <c r="F265" s="11" t="s">
        <v>1804</v>
      </c>
      <c r="G265" s="11" t="s">
        <v>1805</v>
      </c>
      <c r="H265" s="11" t="s">
        <v>1805</v>
      </c>
      <c r="I265" s="11" t="s">
        <v>1806</v>
      </c>
      <c r="J265" s="15">
        <v>1</v>
      </c>
      <c r="K265" s="15">
        <v>11</v>
      </c>
      <c r="L265" s="15">
        <v>11</v>
      </c>
      <c r="M265" s="15">
        <v>11</v>
      </c>
      <c r="N265">
        <v>11</v>
      </c>
      <c r="O265">
        <v>11</v>
      </c>
      <c r="P265">
        <v>4</v>
      </c>
      <c r="Q265">
        <v>4</v>
      </c>
      <c r="R265">
        <v>5</v>
      </c>
      <c r="S265">
        <v>5</v>
      </c>
      <c r="T265">
        <v>4</v>
      </c>
      <c r="U265">
        <v>5</v>
      </c>
      <c r="V265">
        <v>11</v>
      </c>
      <c r="W265">
        <v>11</v>
      </c>
      <c r="X265">
        <v>4</v>
      </c>
      <c r="Y265">
        <v>4</v>
      </c>
      <c r="Z265">
        <v>5</v>
      </c>
      <c r="AA265">
        <v>5</v>
      </c>
      <c r="AB265">
        <v>4</v>
      </c>
      <c r="AC265">
        <v>5</v>
      </c>
      <c r="AD265">
        <v>11</v>
      </c>
      <c r="AE265">
        <v>11</v>
      </c>
      <c r="AF265">
        <v>4</v>
      </c>
      <c r="AG265">
        <v>4</v>
      </c>
      <c r="AH265">
        <v>5</v>
      </c>
      <c r="AI265">
        <v>5</v>
      </c>
      <c r="AJ265">
        <v>4</v>
      </c>
      <c r="AK265">
        <v>5</v>
      </c>
      <c r="AL265" s="11">
        <v>63.3</v>
      </c>
      <c r="AM265" s="11">
        <v>63.3</v>
      </c>
      <c r="AN265" s="11">
        <v>63.3</v>
      </c>
      <c r="AO265" s="11">
        <v>22.390999999999998</v>
      </c>
      <c r="AP265" s="11">
        <v>199</v>
      </c>
      <c r="AQ265" s="11">
        <v>199</v>
      </c>
      <c r="AR265" s="11">
        <v>0</v>
      </c>
      <c r="AS265" s="11">
        <v>145.38999999999999</v>
      </c>
      <c r="AT265" t="s">
        <v>77</v>
      </c>
      <c r="AU265" t="s">
        <v>77</v>
      </c>
      <c r="AV265" t="s">
        <v>84</v>
      </c>
      <c r="AW265" t="s">
        <v>84</v>
      </c>
      <c r="AX265" t="s">
        <v>77</v>
      </c>
      <c r="AY265" t="s">
        <v>77</v>
      </c>
      <c r="AZ265" t="s">
        <v>84</v>
      </c>
      <c r="BA265" t="s">
        <v>84</v>
      </c>
      <c r="BB265">
        <v>63.3</v>
      </c>
      <c r="BC265">
        <v>63.3</v>
      </c>
      <c r="BD265">
        <v>25.6</v>
      </c>
      <c r="BE265">
        <v>22.6</v>
      </c>
      <c r="BF265">
        <v>33.200000000000003</v>
      </c>
      <c r="BG265">
        <v>33.200000000000003</v>
      </c>
      <c r="BH265">
        <v>24.1</v>
      </c>
      <c r="BI265">
        <v>28.1</v>
      </c>
      <c r="BJ265" s="11">
        <v>166580000</v>
      </c>
      <c r="BK265" s="11">
        <f t="shared" si="12"/>
        <v>17.415715458566169</v>
      </c>
      <c r="BL265" s="11">
        <f t="shared" si="13"/>
        <v>3.208870733311914</v>
      </c>
      <c r="BM265" s="18">
        <f t="shared" si="14"/>
        <v>5.4273658573311243</v>
      </c>
      <c r="BN265" s="3">
        <v>69640000</v>
      </c>
      <c r="BO265" s="3">
        <v>61880000</v>
      </c>
      <c r="BP265" s="2">
        <v>3188300</v>
      </c>
      <c r="BQ265" s="2">
        <v>4363500</v>
      </c>
      <c r="BR265" s="4">
        <v>10992000</v>
      </c>
      <c r="BS265" s="4">
        <v>9981500</v>
      </c>
      <c r="BT265" s="5">
        <v>2814400</v>
      </c>
      <c r="BU265" s="5">
        <v>3721700</v>
      </c>
    </row>
    <row r="266" spans="1:73" x14ac:dyDescent="0.2">
      <c r="A266" s="11" t="s">
        <v>2659</v>
      </c>
      <c r="B266" s="11" t="s">
        <v>2659</v>
      </c>
      <c r="C266" s="11">
        <v>10</v>
      </c>
      <c r="D266" s="11">
        <v>9</v>
      </c>
      <c r="E266" s="11">
        <v>9</v>
      </c>
      <c r="F266" s="11" t="s">
        <v>2660</v>
      </c>
      <c r="G266" s="11" t="s">
        <v>2661</v>
      </c>
      <c r="H266" s="11" t="s">
        <v>2661</v>
      </c>
      <c r="I266" s="11" t="s">
        <v>2662</v>
      </c>
      <c r="J266" s="15">
        <v>1</v>
      </c>
      <c r="K266" s="15">
        <v>10</v>
      </c>
      <c r="L266" s="15">
        <v>9</v>
      </c>
      <c r="M266" s="15">
        <v>9</v>
      </c>
      <c r="N266">
        <v>9</v>
      </c>
      <c r="O266">
        <v>10</v>
      </c>
      <c r="P266">
        <v>5</v>
      </c>
      <c r="Q266">
        <v>3</v>
      </c>
      <c r="R266">
        <v>4</v>
      </c>
      <c r="S266">
        <v>4</v>
      </c>
      <c r="T266">
        <v>5</v>
      </c>
      <c r="U266">
        <v>3</v>
      </c>
      <c r="V266">
        <v>8</v>
      </c>
      <c r="W266">
        <v>9</v>
      </c>
      <c r="X266">
        <v>4</v>
      </c>
      <c r="Y266">
        <v>2</v>
      </c>
      <c r="Z266">
        <v>3</v>
      </c>
      <c r="AA266">
        <v>3</v>
      </c>
      <c r="AB266">
        <v>4</v>
      </c>
      <c r="AC266">
        <v>2</v>
      </c>
      <c r="AD266">
        <v>8</v>
      </c>
      <c r="AE266">
        <v>9</v>
      </c>
      <c r="AF266">
        <v>4</v>
      </c>
      <c r="AG266">
        <v>2</v>
      </c>
      <c r="AH266">
        <v>3</v>
      </c>
      <c r="AI266">
        <v>3</v>
      </c>
      <c r="AJ266">
        <v>4</v>
      </c>
      <c r="AK266">
        <v>2</v>
      </c>
      <c r="AL266" s="11">
        <v>16</v>
      </c>
      <c r="AM266" s="11">
        <v>14.7</v>
      </c>
      <c r="AN266" s="11">
        <v>14.7</v>
      </c>
      <c r="AO266" s="11">
        <v>69.947999999999993</v>
      </c>
      <c r="AP266" s="11">
        <v>620</v>
      </c>
      <c r="AQ266" s="11">
        <v>620</v>
      </c>
      <c r="AR266" s="11">
        <v>0</v>
      </c>
      <c r="AS266" s="11">
        <v>57.026000000000003</v>
      </c>
      <c r="AT266" t="s">
        <v>77</v>
      </c>
      <c r="AU266" t="s">
        <v>77</v>
      </c>
      <c r="AV266" t="s">
        <v>84</v>
      </c>
      <c r="AW266" t="s">
        <v>84</v>
      </c>
      <c r="AX266" t="s">
        <v>77</v>
      </c>
      <c r="AY266" t="s">
        <v>77</v>
      </c>
      <c r="AZ266" t="s">
        <v>84</v>
      </c>
      <c r="BA266" t="s">
        <v>84</v>
      </c>
      <c r="BB266">
        <v>14.7</v>
      </c>
      <c r="BC266">
        <v>16</v>
      </c>
      <c r="BD266">
        <v>8.6999999999999993</v>
      </c>
      <c r="BE266">
        <v>4.8</v>
      </c>
      <c r="BF266">
        <v>5.6</v>
      </c>
      <c r="BG266">
        <v>6.6</v>
      </c>
      <c r="BH266">
        <v>7.1</v>
      </c>
      <c r="BI266">
        <v>3.9</v>
      </c>
      <c r="BJ266" s="11">
        <v>78506000</v>
      </c>
      <c r="BK266" s="11">
        <f t="shared" si="12"/>
        <v>18.813071503522711</v>
      </c>
      <c r="BL266" s="11">
        <f t="shared" si="13"/>
        <v>3.4987864517297589</v>
      </c>
      <c r="BM266" s="18">
        <f t="shared" si="14"/>
        <v>5.3770276531800762</v>
      </c>
      <c r="BN266" s="3">
        <v>27269000</v>
      </c>
      <c r="BO266" s="3">
        <v>35482000</v>
      </c>
      <c r="BP266" s="2">
        <v>1899300</v>
      </c>
      <c r="BQ266" s="2">
        <v>1436200</v>
      </c>
      <c r="BR266" s="4">
        <v>6925500</v>
      </c>
      <c r="BS266" s="4">
        <v>2732900</v>
      </c>
      <c r="BT266" s="5">
        <v>1561800</v>
      </c>
      <c r="BU266" s="5">
        <v>1198700</v>
      </c>
    </row>
    <row r="267" spans="1:73" x14ac:dyDescent="0.2">
      <c r="A267" s="11" t="s">
        <v>3308</v>
      </c>
      <c r="B267" s="11" t="s">
        <v>3308</v>
      </c>
      <c r="C267" s="11">
        <v>2</v>
      </c>
      <c r="D267" s="11">
        <v>2</v>
      </c>
      <c r="E267" s="11">
        <v>2</v>
      </c>
      <c r="F267" s="11" t="s">
        <v>3309</v>
      </c>
      <c r="G267" s="11" t="s">
        <v>3310</v>
      </c>
      <c r="H267" s="11" t="s">
        <v>3310</v>
      </c>
      <c r="I267" s="11" t="s">
        <v>3311</v>
      </c>
      <c r="J267" s="15">
        <v>1</v>
      </c>
      <c r="K267" s="15">
        <v>2</v>
      </c>
      <c r="L267" s="15">
        <v>2</v>
      </c>
      <c r="M267" s="15">
        <v>2</v>
      </c>
      <c r="N267">
        <v>2</v>
      </c>
      <c r="O267">
        <v>2</v>
      </c>
      <c r="P267">
        <v>0</v>
      </c>
      <c r="Q267">
        <v>0</v>
      </c>
      <c r="R267">
        <v>1</v>
      </c>
      <c r="S267">
        <v>1</v>
      </c>
      <c r="T267">
        <v>0</v>
      </c>
      <c r="U267">
        <v>0</v>
      </c>
      <c r="V267">
        <v>2</v>
      </c>
      <c r="W267">
        <v>2</v>
      </c>
      <c r="X267">
        <v>0</v>
      </c>
      <c r="Y267">
        <v>0</v>
      </c>
      <c r="Z267">
        <v>1</v>
      </c>
      <c r="AA267">
        <v>1</v>
      </c>
      <c r="AB267">
        <v>0</v>
      </c>
      <c r="AC267">
        <v>0</v>
      </c>
      <c r="AD267">
        <v>2</v>
      </c>
      <c r="AE267">
        <v>2</v>
      </c>
      <c r="AF267">
        <v>0</v>
      </c>
      <c r="AG267">
        <v>0</v>
      </c>
      <c r="AH267">
        <v>1</v>
      </c>
      <c r="AI267">
        <v>1</v>
      </c>
      <c r="AJ267">
        <v>0</v>
      </c>
      <c r="AK267">
        <v>0</v>
      </c>
      <c r="AL267" s="11">
        <v>11.2</v>
      </c>
      <c r="AM267" s="11">
        <v>11.2</v>
      </c>
      <c r="AN267" s="11">
        <v>11.2</v>
      </c>
      <c r="AO267" s="11">
        <v>29.908999999999999</v>
      </c>
      <c r="AP267" s="11">
        <v>260</v>
      </c>
      <c r="AQ267" s="11">
        <v>260</v>
      </c>
      <c r="AR267" s="11">
        <v>0</v>
      </c>
      <c r="AS267" s="11">
        <v>10.94</v>
      </c>
      <c r="AT267" t="s">
        <v>84</v>
      </c>
      <c r="AU267" t="s">
        <v>77</v>
      </c>
      <c r="AX267" t="s">
        <v>84</v>
      </c>
      <c r="AY267" t="s">
        <v>84</v>
      </c>
      <c r="BB267">
        <v>11.2</v>
      </c>
      <c r="BC267">
        <v>11.2</v>
      </c>
      <c r="BD267">
        <v>0</v>
      </c>
      <c r="BE267">
        <v>0</v>
      </c>
      <c r="BF267">
        <v>3.5</v>
      </c>
      <c r="BG267">
        <v>3.5</v>
      </c>
      <c r="BH267">
        <v>0</v>
      </c>
      <c r="BI267">
        <v>0</v>
      </c>
      <c r="BJ267" s="11">
        <v>4473700</v>
      </c>
      <c r="BK267" s="11">
        <f t="shared" si="12"/>
        <v>1885900</v>
      </c>
      <c r="BL267" s="11">
        <f t="shared" si="13"/>
        <v>350985</v>
      </c>
      <c r="BM267" s="18">
        <f t="shared" si="14"/>
        <v>5.3731640953317097</v>
      </c>
      <c r="BN267" s="3">
        <v>1714700</v>
      </c>
      <c r="BO267" s="3">
        <v>2057100</v>
      </c>
      <c r="BP267" s="2">
        <v>1</v>
      </c>
      <c r="BQ267" s="2">
        <v>1</v>
      </c>
      <c r="BR267" s="4">
        <v>402140</v>
      </c>
      <c r="BS267" s="4">
        <v>299830</v>
      </c>
      <c r="BT267" s="5">
        <v>1</v>
      </c>
      <c r="BU267" s="5">
        <v>1</v>
      </c>
    </row>
    <row r="268" spans="1:73" x14ac:dyDescent="0.2">
      <c r="A268" s="11" t="s">
        <v>893</v>
      </c>
      <c r="B268" s="11" t="s">
        <v>894</v>
      </c>
      <c r="C268" s="11" t="s">
        <v>895</v>
      </c>
      <c r="D268" s="11" t="s">
        <v>895</v>
      </c>
      <c r="E268" s="11" t="s">
        <v>896</v>
      </c>
      <c r="F268" s="11" t="s">
        <v>897</v>
      </c>
      <c r="G268" s="11" t="s">
        <v>898</v>
      </c>
      <c r="H268" s="11" t="s">
        <v>898</v>
      </c>
      <c r="I268" s="11" t="s">
        <v>899</v>
      </c>
      <c r="J268" s="15">
        <v>2</v>
      </c>
      <c r="K268" s="15">
        <v>21</v>
      </c>
      <c r="L268" s="15">
        <v>21</v>
      </c>
      <c r="M268" s="15">
        <v>19</v>
      </c>
      <c r="N268">
        <v>21</v>
      </c>
      <c r="O268">
        <v>21</v>
      </c>
      <c r="P268">
        <v>14</v>
      </c>
      <c r="Q268">
        <v>13</v>
      </c>
      <c r="R268">
        <v>17</v>
      </c>
      <c r="S268">
        <v>16</v>
      </c>
      <c r="T268">
        <v>15</v>
      </c>
      <c r="U268">
        <v>15</v>
      </c>
      <c r="V268">
        <v>21</v>
      </c>
      <c r="W268">
        <v>21</v>
      </c>
      <c r="X268">
        <v>14</v>
      </c>
      <c r="Y268">
        <v>13</v>
      </c>
      <c r="Z268">
        <v>17</v>
      </c>
      <c r="AA268">
        <v>16</v>
      </c>
      <c r="AB268">
        <v>15</v>
      </c>
      <c r="AC268">
        <v>15</v>
      </c>
      <c r="AD268">
        <v>19</v>
      </c>
      <c r="AE268">
        <v>19</v>
      </c>
      <c r="AF268">
        <v>13</v>
      </c>
      <c r="AG268">
        <v>12</v>
      </c>
      <c r="AH268">
        <v>15</v>
      </c>
      <c r="AI268">
        <v>14</v>
      </c>
      <c r="AJ268">
        <v>13</v>
      </c>
      <c r="AK268">
        <v>14</v>
      </c>
      <c r="AL268" s="11">
        <v>65.2</v>
      </c>
      <c r="AM268" s="11">
        <v>65.2</v>
      </c>
      <c r="AN268" s="11">
        <v>60.1</v>
      </c>
      <c r="AO268" s="11">
        <v>47.167999999999999</v>
      </c>
      <c r="AP268" s="11">
        <v>434</v>
      </c>
      <c r="AQ268" s="11" t="s">
        <v>900</v>
      </c>
      <c r="AR268" s="11">
        <v>0</v>
      </c>
      <c r="AS268" s="11">
        <v>323.31</v>
      </c>
      <c r="AT268" t="s">
        <v>77</v>
      </c>
      <c r="AU268" t="s">
        <v>77</v>
      </c>
      <c r="AV268" t="s">
        <v>77</v>
      </c>
      <c r="AW268" t="s">
        <v>77</v>
      </c>
      <c r="AX268" t="s">
        <v>77</v>
      </c>
      <c r="AY268" t="s">
        <v>77</v>
      </c>
      <c r="AZ268" t="s">
        <v>77</v>
      </c>
      <c r="BA268" t="s">
        <v>77</v>
      </c>
      <c r="BB268">
        <v>65.2</v>
      </c>
      <c r="BC268">
        <v>65.2</v>
      </c>
      <c r="BD268">
        <v>35.700000000000003</v>
      </c>
      <c r="BE268">
        <v>35.5</v>
      </c>
      <c r="BF268">
        <v>51.6</v>
      </c>
      <c r="BG268">
        <v>51.4</v>
      </c>
      <c r="BH268">
        <v>40.799999999999997</v>
      </c>
      <c r="BI268">
        <v>40.299999999999997</v>
      </c>
      <c r="BJ268" s="11">
        <v>2451800000</v>
      </c>
      <c r="BK268" s="11">
        <f t="shared" si="12"/>
        <v>10.204225231255041</v>
      </c>
      <c r="BL268" s="11">
        <f t="shared" si="13"/>
        <v>1.9045263418253773</v>
      </c>
      <c r="BM268" s="18">
        <f t="shared" si="14"/>
        <v>5.3578808584369</v>
      </c>
      <c r="BN268" s="3">
        <v>877310000</v>
      </c>
      <c r="BO268" s="3">
        <v>906460000</v>
      </c>
      <c r="BP268" s="2">
        <v>107250000</v>
      </c>
      <c r="BQ268" s="2">
        <v>67557000</v>
      </c>
      <c r="BR268" s="4">
        <v>161620000</v>
      </c>
      <c r="BS268" s="4">
        <v>161780000</v>
      </c>
      <c r="BT268" s="5">
        <v>74305000</v>
      </c>
      <c r="BU268" s="5">
        <v>95501000</v>
      </c>
    </row>
    <row r="269" spans="1:73" x14ac:dyDescent="0.2">
      <c r="A269" s="11" t="s">
        <v>3260</v>
      </c>
      <c r="B269" s="11" t="s">
        <v>3260</v>
      </c>
      <c r="C269" s="11">
        <v>10</v>
      </c>
      <c r="D269" s="11">
        <v>10</v>
      </c>
      <c r="E269" s="11">
        <v>10</v>
      </c>
      <c r="F269" s="11" t="s">
        <v>3261</v>
      </c>
      <c r="G269" s="11" t="s">
        <v>3262</v>
      </c>
      <c r="H269" s="11" t="s">
        <v>3262</v>
      </c>
      <c r="I269" s="11" t="s">
        <v>3263</v>
      </c>
      <c r="J269" s="15">
        <v>1</v>
      </c>
      <c r="K269" s="15">
        <v>10</v>
      </c>
      <c r="L269" s="15">
        <v>10</v>
      </c>
      <c r="M269" s="15">
        <v>10</v>
      </c>
      <c r="N269">
        <v>9</v>
      </c>
      <c r="O269">
        <v>10</v>
      </c>
      <c r="P269">
        <v>6</v>
      </c>
      <c r="Q269">
        <v>7</v>
      </c>
      <c r="R269">
        <v>8</v>
      </c>
      <c r="S269">
        <v>6</v>
      </c>
      <c r="T269">
        <v>8</v>
      </c>
      <c r="U269">
        <v>8</v>
      </c>
      <c r="V269">
        <v>9</v>
      </c>
      <c r="W269">
        <v>10</v>
      </c>
      <c r="X269">
        <v>6</v>
      </c>
      <c r="Y269">
        <v>7</v>
      </c>
      <c r="Z269">
        <v>8</v>
      </c>
      <c r="AA269">
        <v>6</v>
      </c>
      <c r="AB269">
        <v>8</v>
      </c>
      <c r="AC269">
        <v>8</v>
      </c>
      <c r="AD269">
        <v>9</v>
      </c>
      <c r="AE269">
        <v>10</v>
      </c>
      <c r="AF269">
        <v>6</v>
      </c>
      <c r="AG269">
        <v>7</v>
      </c>
      <c r="AH269">
        <v>8</v>
      </c>
      <c r="AI269">
        <v>6</v>
      </c>
      <c r="AJ269">
        <v>8</v>
      </c>
      <c r="AK269">
        <v>8</v>
      </c>
      <c r="AL269" s="11">
        <v>29.7</v>
      </c>
      <c r="AM269" s="11">
        <v>29.7</v>
      </c>
      <c r="AN269" s="11">
        <v>29.7</v>
      </c>
      <c r="AO269" s="11">
        <v>44.965000000000003</v>
      </c>
      <c r="AP269" s="11">
        <v>408</v>
      </c>
      <c r="AQ269" s="11">
        <v>408</v>
      </c>
      <c r="AR269" s="11">
        <v>0</v>
      </c>
      <c r="AS269" s="11">
        <v>114.35</v>
      </c>
      <c r="AT269" t="s">
        <v>77</v>
      </c>
      <c r="AU269" t="s">
        <v>77</v>
      </c>
      <c r="AV269" t="s">
        <v>77</v>
      </c>
      <c r="AW269" t="s">
        <v>77</v>
      </c>
      <c r="AX269" t="s">
        <v>77</v>
      </c>
      <c r="AY269" t="s">
        <v>77</v>
      </c>
      <c r="AZ269" t="s">
        <v>77</v>
      </c>
      <c r="BA269" t="s">
        <v>84</v>
      </c>
      <c r="BB269">
        <v>26.7</v>
      </c>
      <c r="BC269">
        <v>29.7</v>
      </c>
      <c r="BD269">
        <v>20.100000000000001</v>
      </c>
      <c r="BE269">
        <v>21.8</v>
      </c>
      <c r="BF269">
        <v>24</v>
      </c>
      <c r="BG269">
        <v>18.100000000000001</v>
      </c>
      <c r="BH269">
        <v>22.8</v>
      </c>
      <c r="BI269">
        <v>22.8</v>
      </c>
      <c r="BJ269" s="11">
        <v>256840000</v>
      </c>
      <c r="BK269" s="11">
        <f t="shared" si="12"/>
        <v>4.6173990099614981</v>
      </c>
      <c r="BL269" s="11">
        <f t="shared" si="13"/>
        <v>0.87840584557593848</v>
      </c>
      <c r="BM269" s="18">
        <f t="shared" si="14"/>
        <v>5.2565668058982906</v>
      </c>
      <c r="BN269" s="3">
        <v>74708000</v>
      </c>
      <c r="BO269" s="3">
        <v>76401000</v>
      </c>
      <c r="BP269" s="2">
        <v>10517000</v>
      </c>
      <c r="BQ269" s="2">
        <v>22209000</v>
      </c>
      <c r="BR269" s="4">
        <v>19147000</v>
      </c>
      <c r="BS269" s="4">
        <v>14994000</v>
      </c>
      <c r="BT269" s="5">
        <v>19619000</v>
      </c>
      <c r="BU269" s="5">
        <v>19248000</v>
      </c>
    </row>
    <row r="270" spans="1:73" x14ac:dyDescent="0.2">
      <c r="A270" s="11" t="s">
        <v>266</v>
      </c>
      <c r="B270" s="11" t="s">
        <v>266</v>
      </c>
      <c r="C270" s="11" t="s">
        <v>267</v>
      </c>
      <c r="D270" s="11" t="s">
        <v>117</v>
      </c>
      <c r="E270" s="11" t="s">
        <v>268</v>
      </c>
      <c r="F270" s="11" t="s">
        <v>269</v>
      </c>
      <c r="G270" s="11" t="s">
        <v>270</v>
      </c>
      <c r="H270" s="11" t="s">
        <v>270</v>
      </c>
      <c r="I270" s="11" t="s">
        <v>271</v>
      </c>
      <c r="J270" s="15">
        <v>3</v>
      </c>
      <c r="K270" s="15">
        <v>17</v>
      </c>
      <c r="L270" s="15">
        <v>1</v>
      </c>
      <c r="M270" s="15">
        <v>0</v>
      </c>
      <c r="N270">
        <v>13</v>
      </c>
      <c r="O270">
        <v>12</v>
      </c>
      <c r="P270">
        <v>12</v>
      </c>
      <c r="Q270">
        <v>11</v>
      </c>
      <c r="R270">
        <v>11</v>
      </c>
      <c r="S270">
        <v>10</v>
      </c>
      <c r="T270">
        <v>16</v>
      </c>
      <c r="U270">
        <v>17</v>
      </c>
      <c r="V270">
        <v>1</v>
      </c>
      <c r="W270">
        <v>1</v>
      </c>
      <c r="X270">
        <v>1</v>
      </c>
      <c r="Y270">
        <v>0</v>
      </c>
      <c r="Z270">
        <v>1</v>
      </c>
      <c r="AA270">
        <v>1</v>
      </c>
      <c r="AB270">
        <v>0</v>
      </c>
      <c r="AC270">
        <v>1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 s="11">
        <v>13.5</v>
      </c>
      <c r="AM270" s="11">
        <v>1.6</v>
      </c>
      <c r="AN270" s="11">
        <v>0</v>
      </c>
      <c r="AO270" s="11">
        <v>64.503</v>
      </c>
      <c r="AP270" s="11">
        <v>629</v>
      </c>
      <c r="AQ270" s="11" t="s">
        <v>272</v>
      </c>
      <c r="AR270" s="11">
        <v>3.6232E-3</v>
      </c>
      <c r="AS270" s="11">
        <v>6.1547999999999998</v>
      </c>
      <c r="AT270" t="s">
        <v>77</v>
      </c>
      <c r="AU270" t="s">
        <v>84</v>
      </c>
      <c r="AV270" t="s">
        <v>84</v>
      </c>
      <c r="AW270" t="s">
        <v>84</v>
      </c>
      <c r="AX270" t="s">
        <v>77</v>
      </c>
      <c r="AY270" t="s">
        <v>77</v>
      </c>
      <c r="AZ270" t="s">
        <v>84</v>
      </c>
      <c r="BA270" t="s">
        <v>77</v>
      </c>
      <c r="BB270">
        <v>11.8</v>
      </c>
      <c r="BC270">
        <v>11</v>
      </c>
      <c r="BD270">
        <v>10.8</v>
      </c>
      <c r="BE270">
        <v>9.1999999999999993</v>
      </c>
      <c r="BF270">
        <v>11</v>
      </c>
      <c r="BG270">
        <v>9.1</v>
      </c>
      <c r="BH270">
        <v>11.9</v>
      </c>
      <c r="BI270">
        <v>13.5</v>
      </c>
      <c r="BJ270" s="11">
        <v>13172000</v>
      </c>
      <c r="BK270" s="11">
        <f t="shared" si="12"/>
        <v>7.9302167013258371</v>
      </c>
      <c r="BL270" s="11">
        <f t="shared" si="13"/>
        <v>1.5202238731805813</v>
      </c>
      <c r="BM270" s="18">
        <f t="shared" si="14"/>
        <v>5.2164795207000667</v>
      </c>
      <c r="BN270" s="3">
        <v>2883200</v>
      </c>
      <c r="BO270" s="3">
        <v>2711100</v>
      </c>
      <c r="BP270" s="2">
        <v>705440</v>
      </c>
      <c r="BQ270" s="2">
        <v>1</v>
      </c>
      <c r="BR270" s="4">
        <v>2288700</v>
      </c>
      <c r="BS270" s="4">
        <v>1856800</v>
      </c>
      <c r="BT270" s="5">
        <v>1</v>
      </c>
      <c r="BU270" s="5">
        <v>2726900</v>
      </c>
    </row>
    <row r="271" spans="1:73" x14ac:dyDescent="0.2">
      <c r="A271" s="11" t="s">
        <v>913</v>
      </c>
      <c r="B271" s="11" t="s">
        <v>913</v>
      </c>
      <c r="C271" s="11">
        <v>12</v>
      </c>
      <c r="D271" s="11">
        <v>12</v>
      </c>
      <c r="E271" s="11">
        <v>12</v>
      </c>
      <c r="F271" s="11" t="s">
        <v>914</v>
      </c>
      <c r="G271" s="11" t="s">
        <v>915</v>
      </c>
      <c r="H271" s="11" t="s">
        <v>915</v>
      </c>
      <c r="I271" s="11" t="s">
        <v>916</v>
      </c>
      <c r="J271" s="15">
        <v>1</v>
      </c>
      <c r="K271" s="15">
        <v>12</v>
      </c>
      <c r="L271" s="15">
        <v>12</v>
      </c>
      <c r="M271" s="15">
        <v>12</v>
      </c>
      <c r="N271">
        <v>12</v>
      </c>
      <c r="O271">
        <v>12</v>
      </c>
      <c r="P271">
        <v>8</v>
      </c>
      <c r="Q271">
        <v>6</v>
      </c>
      <c r="R271">
        <v>8</v>
      </c>
      <c r="S271">
        <v>8</v>
      </c>
      <c r="T271">
        <v>6</v>
      </c>
      <c r="U271">
        <v>7</v>
      </c>
      <c r="V271">
        <v>12</v>
      </c>
      <c r="W271">
        <v>12</v>
      </c>
      <c r="X271">
        <v>8</v>
      </c>
      <c r="Y271">
        <v>6</v>
      </c>
      <c r="Z271">
        <v>8</v>
      </c>
      <c r="AA271">
        <v>8</v>
      </c>
      <c r="AB271">
        <v>6</v>
      </c>
      <c r="AC271">
        <v>7</v>
      </c>
      <c r="AD271">
        <v>12</v>
      </c>
      <c r="AE271">
        <v>12</v>
      </c>
      <c r="AF271">
        <v>8</v>
      </c>
      <c r="AG271">
        <v>6</v>
      </c>
      <c r="AH271">
        <v>8</v>
      </c>
      <c r="AI271">
        <v>8</v>
      </c>
      <c r="AJ271">
        <v>6</v>
      </c>
      <c r="AK271">
        <v>7</v>
      </c>
      <c r="AL271" s="11">
        <v>29.7</v>
      </c>
      <c r="AM271" s="11">
        <v>29.7</v>
      </c>
      <c r="AN271" s="11">
        <v>29.7</v>
      </c>
      <c r="AO271" s="11">
        <v>57.116</v>
      </c>
      <c r="AP271" s="11">
        <v>508</v>
      </c>
      <c r="AQ271" s="11">
        <v>508</v>
      </c>
      <c r="AR271" s="11">
        <v>0</v>
      </c>
      <c r="AS271" s="11">
        <v>117.77</v>
      </c>
      <c r="AT271" t="s">
        <v>77</v>
      </c>
      <c r="AU271" t="s">
        <v>77</v>
      </c>
      <c r="AV271" t="s">
        <v>77</v>
      </c>
      <c r="AW271" t="s">
        <v>77</v>
      </c>
      <c r="AX271" t="s">
        <v>77</v>
      </c>
      <c r="AY271" t="s">
        <v>77</v>
      </c>
      <c r="AZ271" t="s">
        <v>77</v>
      </c>
      <c r="BA271" t="s">
        <v>77</v>
      </c>
      <c r="BB271">
        <v>29.7</v>
      </c>
      <c r="BC271">
        <v>29.7</v>
      </c>
      <c r="BD271">
        <v>16.899999999999999</v>
      </c>
      <c r="BE271">
        <v>11.8</v>
      </c>
      <c r="BF271">
        <v>20.3</v>
      </c>
      <c r="BG271">
        <v>17.3</v>
      </c>
      <c r="BH271">
        <v>12.2</v>
      </c>
      <c r="BI271">
        <v>13.6</v>
      </c>
      <c r="BJ271" s="11">
        <v>260760000</v>
      </c>
      <c r="BK271" s="11">
        <f t="shared" si="12"/>
        <v>9.1427412661284233</v>
      </c>
      <c r="BL271" s="11">
        <f t="shared" si="13"/>
        <v>1.753802195417473</v>
      </c>
      <c r="BM271" s="18">
        <f t="shared" si="14"/>
        <v>5.2130971725417963</v>
      </c>
      <c r="BN271" s="3">
        <v>102020000</v>
      </c>
      <c r="BO271" s="3">
        <v>91850000</v>
      </c>
      <c r="BP271" s="2">
        <v>12524000</v>
      </c>
      <c r="BQ271" s="2">
        <v>8680800</v>
      </c>
      <c r="BR271" s="4">
        <v>15298000</v>
      </c>
      <c r="BS271" s="4">
        <v>13796000</v>
      </c>
      <c r="BT271" s="5">
        <v>7374600</v>
      </c>
      <c r="BU271" s="5">
        <v>9214500</v>
      </c>
    </row>
    <row r="272" spans="1:73" x14ac:dyDescent="0.2">
      <c r="A272" s="11" t="s">
        <v>699</v>
      </c>
      <c r="B272" s="11" t="s">
        <v>699</v>
      </c>
      <c r="C272" s="11" t="s">
        <v>130</v>
      </c>
      <c r="D272" s="11" t="s">
        <v>130</v>
      </c>
      <c r="E272" s="11" t="s">
        <v>130</v>
      </c>
      <c r="F272" s="11" t="s">
        <v>700</v>
      </c>
      <c r="G272" s="11" t="s">
        <v>701</v>
      </c>
      <c r="H272" s="11" t="s">
        <v>3940</v>
      </c>
      <c r="I272" s="11" t="s">
        <v>702</v>
      </c>
      <c r="J272" s="15">
        <v>2</v>
      </c>
      <c r="K272" s="15">
        <v>2</v>
      </c>
      <c r="L272" s="15">
        <v>2</v>
      </c>
      <c r="M272" s="15">
        <v>2</v>
      </c>
      <c r="N272">
        <v>2</v>
      </c>
      <c r="O272">
        <v>2</v>
      </c>
      <c r="P272">
        <v>1</v>
      </c>
      <c r="Q272">
        <v>1</v>
      </c>
      <c r="R272">
        <v>2</v>
      </c>
      <c r="S272">
        <v>2</v>
      </c>
      <c r="T272">
        <v>1</v>
      </c>
      <c r="U272">
        <v>1</v>
      </c>
      <c r="V272">
        <v>2</v>
      </c>
      <c r="W272">
        <v>2</v>
      </c>
      <c r="X272">
        <v>1</v>
      </c>
      <c r="Y272">
        <v>1</v>
      </c>
      <c r="Z272">
        <v>2</v>
      </c>
      <c r="AA272">
        <v>2</v>
      </c>
      <c r="AB272">
        <v>1</v>
      </c>
      <c r="AC272">
        <v>1</v>
      </c>
      <c r="AD272">
        <v>2</v>
      </c>
      <c r="AE272">
        <v>2</v>
      </c>
      <c r="AF272">
        <v>1</v>
      </c>
      <c r="AG272">
        <v>1</v>
      </c>
      <c r="AH272">
        <v>2</v>
      </c>
      <c r="AI272">
        <v>2</v>
      </c>
      <c r="AJ272">
        <v>1</v>
      </c>
      <c r="AK272">
        <v>1</v>
      </c>
      <c r="AL272" s="11">
        <v>6.1</v>
      </c>
      <c r="AM272" s="11">
        <v>6.1</v>
      </c>
      <c r="AN272" s="11">
        <v>6.1</v>
      </c>
      <c r="AO272" s="11">
        <v>40.622999999999998</v>
      </c>
      <c r="AP272" s="11">
        <v>359</v>
      </c>
      <c r="AQ272" s="11" t="s">
        <v>703</v>
      </c>
      <c r="AR272" s="11">
        <v>0</v>
      </c>
      <c r="AS272" s="11">
        <v>13.401999999999999</v>
      </c>
      <c r="AT272" t="s">
        <v>77</v>
      </c>
      <c r="AU272" t="s">
        <v>77</v>
      </c>
      <c r="AV272" t="s">
        <v>84</v>
      </c>
      <c r="AW272" t="s">
        <v>84</v>
      </c>
      <c r="AX272" t="s">
        <v>84</v>
      </c>
      <c r="AY272" t="s">
        <v>84</v>
      </c>
      <c r="AZ272" t="s">
        <v>84</v>
      </c>
      <c r="BA272" t="s">
        <v>84</v>
      </c>
      <c r="BB272">
        <v>6.1</v>
      </c>
      <c r="BC272">
        <v>6.1</v>
      </c>
      <c r="BD272">
        <v>3.9</v>
      </c>
      <c r="BE272">
        <v>3.9</v>
      </c>
      <c r="BF272">
        <v>6.1</v>
      </c>
      <c r="BG272">
        <v>6.1</v>
      </c>
      <c r="BH272">
        <v>2.2000000000000002</v>
      </c>
      <c r="BI272">
        <v>2.2000000000000002</v>
      </c>
      <c r="BJ272" s="11">
        <v>21138000</v>
      </c>
      <c r="BK272" s="11">
        <f t="shared" si="12"/>
        <v>11.314556523772268</v>
      </c>
      <c r="BL272" s="11">
        <f t="shared" si="13"/>
        <v>2.177522622502988</v>
      </c>
      <c r="BM272" s="18">
        <f t="shared" si="14"/>
        <v>5.1960684159352484</v>
      </c>
      <c r="BN272" s="3">
        <v>5840200</v>
      </c>
      <c r="BO272" s="3">
        <v>6741700</v>
      </c>
      <c r="BP272" s="2">
        <v>749200</v>
      </c>
      <c r="BQ272" s="2">
        <v>362810</v>
      </c>
      <c r="BR272" s="4">
        <v>2795400</v>
      </c>
      <c r="BS272" s="4">
        <v>2306100</v>
      </c>
      <c r="BT272" s="5">
        <v>1135000</v>
      </c>
      <c r="BU272" s="5">
        <v>1207800</v>
      </c>
    </row>
    <row r="273" spans="1:73" x14ac:dyDescent="0.2">
      <c r="A273" s="11" t="s">
        <v>2036</v>
      </c>
      <c r="B273" s="11" t="s">
        <v>2036</v>
      </c>
      <c r="C273" s="11">
        <v>5</v>
      </c>
      <c r="D273" s="11">
        <v>5</v>
      </c>
      <c r="E273" s="11">
        <v>5</v>
      </c>
      <c r="F273" s="11" t="s">
        <v>2037</v>
      </c>
      <c r="G273" s="11" t="s">
        <v>2038</v>
      </c>
      <c r="H273" s="11" t="s">
        <v>2038</v>
      </c>
      <c r="I273" s="11" t="s">
        <v>2039</v>
      </c>
      <c r="J273" s="15">
        <v>1</v>
      </c>
      <c r="K273" s="15">
        <v>5</v>
      </c>
      <c r="L273" s="15">
        <v>5</v>
      </c>
      <c r="M273" s="15">
        <v>5</v>
      </c>
      <c r="N273">
        <v>4</v>
      </c>
      <c r="O273">
        <v>5</v>
      </c>
      <c r="P273">
        <v>0</v>
      </c>
      <c r="Q273">
        <v>0</v>
      </c>
      <c r="R273">
        <v>2</v>
      </c>
      <c r="S273">
        <v>2</v>
      </c>
      <c r="T273">
        <v>0</v>
      </c>
      <c r="U273">
        <v>0</v>
      </c>
      <c r="V273">
        <v>4</v>
      </c>
      <c r="W273">
        <v>5</v>
      </c>
      <c r="X273">
        <v>0</v>
      </c>
      <c r="Y273">
        <v>0</v>
      </c>
      <c r="Z273">
        <v>2</v>
      </c>
      <c r="AA273">
        <v>2</v>
      </c>
      <c r="AB273">
        <v>0</v>
      </c>
      <c r="AC273">
        <v>0</v>
      </c>
      <c r="AD273">
        <v>4</v>
      </c>
      <c r="AE273">
        <v>5</v>
      </c>
      <c r="AF273">
        <v>0</v>
      </c>
      <c r="AG273">
        <v>0</v>
      </c>
      <c r="AH273">
        <v>2</v>
      </c>
      <c r="AI273">
        <v>2</v>
      </c>
      <c r="AJ273">
        <v>0</v>
      </c>
      <c r="AK273">
        <v>0</v>
      </c>
      <c r="AL273" s="11">
        <v>16.3</v>
      </c>
      <c r="AM273" s="11">
        <v>16.3</v>
      </c>
      <c r="AN273" s="11">
        <v>16.3</v>
      </c>
      <c r="AO273" s="11">
        <v>39.829000000000001</v>
      </c>
      <c r="AP273" s="11">
        <v>380</v>
      </c>
      <c r="AQ273" s="11">
        <v>380</v>
      </c>
      <c r="AR273" s="11">
        <v>0</v>
      </c>
      <c r="AS273" s="11">
        <v>31.823</v>
      </c>
      <c r="AT273" t="s">
        <v>77</v>
      </c>
      <c r="AU273" t="s">
        <v>77</v>
      </c>
      <c r="AX273" t="s">
        <v>84</v>
      </c>
      <c r="AY273" t="s">
        <v>77</v>
      </c>
      <c r="BB273">
        <v>13.9</v>
      </c>
      <c r="BC273">
        <v>16.3</v>
      </c>
      <c r="BD273">
        <v>0</v>
      </c>
      <c r="BE273">
        <v>0</v>
      </c>
      <c r="BF273">
        <v>7.6</v>
      </c>
      <c r="BG273">
        <v>7.6</v>
      </c>
      <c r="BH273">
        <v>0</v>
      </c>
      <c r="BI273">
        <v>0</v>
      </c>
      <c r="BJ273" s="11">
        <v>36179000</v>
      </c>
      <c r="BK273" s="11">
        <f t="shared" si="12"/>
        <v>15166500</v>
      </c>
      <c r="BL273" s="11">
        <f t="shared" si="13"/>
        <v>2923150</v>
      </c>
      <c r="BM273" s="18">
        <f t="shared" si="14"/>
        <v>5.1884097634401245</v>
      </c>
      <c r="BN273" s="3">
        <v>21286000</v>
      </c>
      <c r="BO273" s="3">
        <v>9047000</v>
      </c>
      <c r="BP273" s="2">
        <v>1</v>
      </c>
      <c r="BQ273" s="2">
        <v>1</v>
      </c>
      <c r="BR273" s="4">
        <v>3020400</v>
      </c>
      <c r="BS273" s="4">
        <v>2825900</v>
      </c>
      <c r="BT273" s="5">
        <v>1</v>
      </c>
      <c r="BU273" s="5">
        <v>1</v>
      </c>
    </row>
    <row r="274" spans="1:73" x14ac:dyDescent="0.2">
      <c r="A274" s="11" t="s">
        <v>277</v>
      </c>
      <c r="B274" s="11" t="s">
        <v>278</v>
      </c>
      <c r="C274" s="11" t="s">
        <v>279</v>
      </c>
      <c r="D274" s="11" t="s">
        <v>279</v>
      </c>
      <c r="E274" s="11" t="s">
        <v>280</v>
      </c>
      <c r="F274" s="11" t="s">
        <v>281</v>
      </c>
      <c r="G274" s="11" t="s">
        <v>282</v>
      </c>
      <c r="H274" s="11" t="s">
        <v>282</v>
      </c>
      <c r="I274" s="11" t="s">
        <v>283</v>
      </c>
      <c r="J274" s="15">
        <v>38</v>
      </c>
      <c r="K274" s="15">
        <v>40</v>
      </c>
      <c r="L274" s="15">
        <v>40</v>
      </c>
      <c r="M274" s="15">
        <v>32</v>
      </c>
      <c r="N274">
        <v>34</v>
      </c>
      <c r="O274">
        <v>34</v>
      </c>
      <c r="P274">
        <v>29</v>
      </c>
      <c r="Q274">
        <v>27</v>
      </c>
      <c r="R274">
        <v>31</v>
      </c>
      <c r="S274">
        <v>31</v>
      </c>
      <c r="T274">
        <v>38</v>
      </c>
      <c r="U274">
        <v>37</v>
      </c>
      <c r="V274">
        <v>34</v>
      </c>
      <c r="W274">
        <v>34</v>
      </c>
      <c r="X274">
        <v>29</v>
      </c>
      <c r="Y274">
        <v>27</v>
      </c>
      <c r="Z274">
        <v>31</v>
      </c>
      <c r="AA274">
        <v>31</v>
      </c>
      <c r="AB274">
        <v>38</v>
      </c>
      <c r="AC274">
        <v>37</v>
      </c>
      <c r="AD274">
        <v>27</v>
      </c>
      <c r="AE274">
        <v>27</v>
      </c>
      <c r="AF274">
        <v>22</v>
      </c>
      <c r="AG274">
        <v>20</v>
      </c>
      <c r="AH274">
        <v>24</v>
      </c>
      <c r="AI274">
        <v>24</v>
      </c>
      <c r="AJ274">
        <v>30</v>
      </c>
      <c r="AK274">
        <v>29</v>
      </c>
      <c r="AL274" s="11">
        <v>65.400000000000006</v>
      </c>
      <c r="AM274" s="11">
        <v>65.400000000000006</v>
      </c>
      <c r="AN274" s="11">
        <v>57.7</v>
      </c>
      <c r="AO274" s="11">
        <v>59.51</v>
      </c>
      <c r="AP274" s="11">
        <v>593</v>
      </c>
      <c r="AQ274" s="11" t="s">
        <v>284</v>
      </c>
      <c r="AR274" s="11">
        <v>0</v>
      </c>
      <c r="AS274" s="11">
        <v>323.31</v>
      </c>
      <c r="AT274" t="s">
        <v>77</v>
      </c>
      <c r="AU274" t="s">
        <v>77</v>
      </c>
      <c r="AV274" t="s">
        <v>77</v>
      </c>
      <c r="AW274" t="s">
        <v>77</v>
      </c>
      <c r="AX274" t="s">
        <v>77</v>
      </c>
      <c r="AY274" t="s">
        <v>77</v>
      </c>
      <c r="AZ274" t="s">
        <v>77</v>
      </c>
      <c r="BA274" t="s">
        <v>77</v>
      </c>
      <c r="BB274">
        <v>57.7</v>
      </c>
      <c r="BC274">
        <v>56.8</v>
      </c>
      <c r="BD274">
        <v>53.3</v>
      </c>
      <c r="BE274">
        <v>49.7</v>
      </c>
      <c r="BF274">
        <v>57.2</v>
      </c>
      <c r="BG274">
        <v>57.2</v>
      </c>
      <c r="BH274">
        <v>61.6</v>
      </c>
      <c r="BI274">
        <v>61.6</v>
      </c>
      <c r="BJ274" s="11">
        <v>65814000000</v>
      </c>
      <c r="BK274" s="11">
        <f t="shared" si="12"/>
        <v>4.8718557190317986</v>
      </c>
      <c r="BL274" s="11">
        <f t="shared" si="13"/>
        <v>0.94380398378283092</v>
      </c>
      <c r="BM274" s="18">
        <f t="shared" si="14"/>
        <v>5.1619359557109172</v>
      </c>
      <c r="BN274" s="3">
        <v>11455000000</v>
      </c>
      <c r="BO274" s="3">
        <v>11128000000</v>
      </c>
      <c r="BP274" s="2">
        <v>2313300000</v>
      </c>
      <c r="BQ274" s="2">
        <v>2322100000</v>
      </c>
      <c r="BR274" s="4">
        <v>8906100000</v>
      </c>
      <c r="BS274" s="4">
        <v>9833600000</v>
      </c>
      <c r="BT274" s="5">
        <v>10007000000</v>
      </c>
      <c r="BU274" s="5">
        <v>9848500000</v>
      </c>
    </row>
    <row r="275" spans="1:73" x14ac:dyDescent="0.2">
      <c r="A275" s="11" t="s">
        <v>2815</v>
      </c>
      <c r="B275" s="11" t="s">
        <v>2815</v>
      </c>
      <c r="C275" s="11">
        <v>2</v>
      </c>
      <c r="D275" s="11">
        <v>2</v>
      </c>
      <c r="E275" s="11">
        <v>2</v>
      </c>
      <c r="F275" s="11" t="s">
        <v>2816</v>
      </c>
      <c r="G275" s="11" t="s">
        <v>2817</v>
      </c>
      <c r="H275" s="11" t="s">
        <v>2817</v>
      </c>
      <c r="I275" s="11" t="s">
        <v>2818</v>
      </c>
      <c r="J275" s="15">
        <v>1</v>
      </c>
      <c r="K275" s="15">
        <v>2</v>
      </c>
      <c r="L275" s="15">
        <v>2</v>
      </c>
      <c r="M275" s="15">
        <v>2</v>
      </c>
      <c r="N275">
        <v>2</v>
      </c>
      <c r="O275">
        <v>2</v>
      </c>
      <c r="P275">
        <v>2</v>
      </c>
      <c r="Q275">
        <v>1</v>
      </c>
      <c r="R275">
        <v>2</v>
      </c>
      <c r="S275">
        <v>0</v>
      </c>
      <c r="T275">
        <v>2</v>
      </c>
      <c r="U275">
        <v>2</v>
      </c>
      <c r="V275">
        <v>2</v>
      </c>
      <c r="W275">
        <v>2</v>
      </c>
      <c r="X275">
        <v>2</v>
      </c>
      <c r="Y275">
        <v>1</v>
      </c>
      <c r="Z275">
        <v>2</v>
      </c>
      <c r="AA275">
        <v>0</v>
      </c>
      <c r="AB275">
        <v>2</v>
      </c>
      <c r="AC275">
        <v>2</v>
      </c>
      <c r="AD275">
        <v>2</v>
      </c>
      <c r="AE275">
        <v>2</v>
      </c>
      <c r="AF275">
        <v>2</v>
      </c>
      <c r="AG275">
        <v>1</v>
      </c>
      <c r="AH275">
        <v>2</v>
      </c>
      <c r="AI275">
        <v>0</v>
      </c>
      <c r="AJ275">
        <v>2</v>
      </c>
      <c r="AK275">
        <v>2</v>
      </c>
      <c r="AL275" s="11">
        <v>3.8</v>
      </c>
      <c r="AM275" s="11">
        <v>3.8</v>
      </c>
      <c r="AN275" s="11">
        <v>3.8</v>
      </c>
      <c r="AO275" s="11">
        <v>71.456000000000003</v>
      </c>
      <c r="AP275" s="11">
        <v>638</v>
      </c>
      <c r="AQ275" s="11">
        <v>638</v>
      </c>
      <c r="AR275" s="11">
        <v>0</v>
      </c>
      <c r="AS275" s="11">
        <v>12.936999999999999</v>
      </c>
      <c r="AT275" t="s">
        <v>77</v>
      </c>
      <c r="AU275" t="s">
        <v>77</v>
      </c>
      <c r="AV275" t="s">
        <v>84</v>
      </c>
      <c r="AW275" t="s">
        <v>84</v>
      </c>
      <c r="AX275" t="s">
        <v>84</v>
      </c>
      <c r="AZ275" t="s">
        <v>84</v>
      </c>
      <c r="BA275" t="s">
        <v>84</v>
      </c>
      <c r="BB275">
        <v>3.8</v>
      </c>
      <c r="BC275">
        <v>3.8</v>
      </c>
      <c r="BD275">
        <v>3.8</v>
      </c>
      <c r="BE275">
        <v>2.2000000000000002</v>
      </c>
      <c r="BF275">
        <v>3.8</v>
      </c>
      <c r="BG275">
        <v>0</v>
      </c>
      <c r="BH275">
        <v>3.8</v>
      </c>
      <c r="BI275">
        <v>3.8</v>
      </c>
      <c r="BJ275" s="11">
        <v>23611000</v>
      </c>
      <c r="BK275" s="11">
        <f t="shared" si="12"/>
        <v>3.9500048761587467</v>
      </c>
      <c r="BL275" s="11">
        <f t="shared" si="13"/>
        <v>0.76681700135337794</v>
      </c>
      <c r="BM275" s="18">
        <f t="shared" si="14"/>
        <v>5.151170186872835</v>
      </c>
      <c r="BN275" s="3">
        <v>7766900</v>
      </c>
      <c r="BO275" s="3">
        <v>7219300</v>
      </c>
      <c r="BP275" s="2">
        <v>2934400</v>
      </c>
      <c r="BQ275" s="2">
        <v>859570</v>
      </c>
      <c r="BR275" s="4">
        <v>2096400</v>
      </c>
      <c r="BS275" s="4">
        <v>1</v>
      </c>
      <c r="BT275" s="5">
        <v>1528500</v>
      </c>
      <c r="BU275" s="5">
        <v>1205400</v>
      </c>
    </row>
    <row r="276" spans="1:73" x14ac:dyDescent="0.2">
      <c r="A276" s="11" t="s">
        <v>1497</v>
      </c>
      <c r="B276" s="11" t="s">
        <v>1497</v>
      </c>
      <c r="C276" s="11">
        <v>1</v>
      </c>
      <c r="D276" s="11">
        <v>1</v>
      </c>
      <c r="E276" s="11">
        <v>1</v>
      </c>
      <c r="F276" s="11" t="s">
        <v>1498</v>
      </c>
      <c r="G276" s="11" t="s">
        <v>1499</v>
      </c>
      <c r="H276" s="11" t="s">
        <v>1499</v>
      </c>
      <c r="I276" s="11" t="s">
        <v>1500</v>
      </c>
      <c r="J276" s="15">
        <v>1</v>
      </c>
      <c r="K276" s="15">
        <v>1</v>
      </c>
      <c r="L276" s="15">
        <v>1</v>
      </c>
      <c r="M276" s="15">
        <v>1</v>
      </c>
      <c r="N276">
        <v>1</v>
      </c>
      <c r="O276">
        <v>1</v>
      </c>
      <c r="P276">
        <v>1</v>
      </c>
      <c r="Q276">
        <v>1</v>
      </c>
      <c r="R276">
        <v>0</v>
      </c>
      <c r="S276">
        <v>0</v>
      </c>
      <c r="T276">
        <v>0</v>
      </c>
      <c r="U276">
        <v>0</v>
      </c>
      <c r="V276">
        <v>1</v>
      </c>
      <c r="W276">
        <v>1</v>
      </c>
      <c r="X276">
        <v>1</v>
      </c>
      <c r="Y276">
        <v>1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1</v>
      </c>
      <c r="AF276">
        <v>1</v>
      </c>
      <c r="AG276">
        <v>1</v>
      </c>
      <c r="AH276">
        <v>0</v>
      </c>
      <c r="AI276">
        <v>0</v>
      </c>
      <c r="AJ276">
        <v>0</v>
      </c>
      <c r="AK276">
        <v>0</v>
      </c>
      <c r="AL276" s="11">
        <v>4.8</v>
      </c>
      <c r="AM276" s="11">
        <v>4.8</v>
      </c>
      <c r="AN276" s="11">
        <v>4.8</v>
      </c>
      <c r="AO276" s="11">
        <v>44.712000000000003</v>
      </c>
      <c r="AP276" s="11">
        <v>414</v>
      </c>
      <c r="AQ276" s="11">
        <v>414</v>
      </c>
      <c r="AR276" s="11">
        <v>1.2593999999999999E-3</v>
      </c>
      <c r="AS276" s="11">
        <v>6.3818999999999999</v>
      </c>
      <c r="AT276" t="s">
        <v>84</v>
      </c>
      <c r="AU276" t="s">
        <v>77</v>
      </c>
      <c r="AV276" t="s">
        <v>84</v>
      </c>
      <c r="AW276" t="s">
        <v>84</v>
      </c>
      <c r="BB276">
        <v>4.8</v>
      </c>
      <c r="BC276">
        <v>4.8</v>
      </c>
      <c r="BD276">
        <v>4.8</v>
      </c>
      <c r="BE276">
        <v>4.8</v>
      </c>
      <c r="BF276">
        <v>0</v>
      </c>
      <c r="BG276">
        <v>0</v>
      </c>
      <c r="BH276">
        <v>0</v>
      </c>
      <c r="BI276">
        <v>0</v>
      </c>
      <c r="BJ276" s="11">
        <v>5725100</v>
      </c>
      <c r="BK276" s="11">
        <f t="shared" si="12"/>
        <v>5.0650451290308913</v>
      </c>
      <c r="BL276" s="11">
        <f t="shared" si="13"/>
        <v>1</v>
      </c>
      <c r="BM276" s="18">
        <f t="shared" si="14"/>
        <v>5.0650451290308913</v>
      </c>
      <c r="BN276" s="3">
        <v>2326100</v>
      </c>
      <c r="BO276" s="3">
        <v>2455100</v>
      </c>
      <c r="BP276" s="2">
        <v>517470</v>
      </c>
      <c r="BQ276" s="2">
        <v>426490</v>
      </c>
      <c r="BR276" s="4">
        <v>1</v>
      </c>
      <c r="BS276" s="4">
        <v>1</v>
      </c>
      <c r="BT276" s="5">
        <v>1</v>
      </c>
      <c r="BU276" s="5">
        <v>1</v>
      </c>
    </row>
    <row r="277" spans="1:73" x14ac:dyDescent="0.2">
      <c r="A277" s="11" t="s">
        <v>3471</v>
      </c>
      <c r="B277" s="11" t="s">
        <v>3471</v>
      </c>
      <c r="C277" s="11">
        <v>2</v>
      </c>
      <c r="D277" s="11">
        <v>2</v>
      </c>
      <c r="E277" s="11">
        <v>2</v>
      </c>
      <c r="F277" s="11" t="s">
        <v>3472</v>
      </c>
      <c r="G277" s="11" t="s">
        <v>3473</v>
      </c>
      <c r="H277" s="11" t="s">
        <v>3473</v>
      </c>
      <c r="I277" s="11" t="s">
        <v>3474</v>
      </c>
      <c r="J277" s="15">
        <v>1</v>
      </c>
      <c r="K277" s="15">
        <v>2</v>
      </c>
      <c r="L277" s="15">
        <v>2</v>
      </c>
      <c r="M277" s="15">
        <v>2</v>
      </c>
      <c r="N277">
        <v>2</v>
      </c>
      <c r="O277">
        <v>2</v>
      </c>
      <c r="P277">
        <v>1</v>
      </c>
      <c r="Q277">
        <v>1</v>
      </c>
      <c r="R277">
        <v>1</v>
      </c>
      <c r="S277">
        <v>0</v>
      </c>
      <c r="T277">
        <v>1</v>
      </c>
      <c r="U277">
        <v>1</v>
      </c>
      <c r="V277">
        <v>2</v>
      </c>
      <c r="W277">
        <v>2</v>
      </c>
      <c r="X277">
        <v>1</v>
      </c>
      <c r="Y277">
        <v>1</v>
      </c>
      <c r="Z277">
        <v>1</v>
      </c>
      <c r="AA277">
        <v>0</v>
      </c>
      <c r="AB277">
        <v>1</v>
      </c>
      <c r="AC277">
        <v>1</v>
      </c>
      <c r="AD277">
        <v>2</v>
      </c>
      <c r="AE277">
        <v>2</v>
      </c>
      <c r="AF277">
        <v>1</v>
      </c>
      <c r="AG277">
        <v>1</v>
      </c>
      <c r="AH277">
        <v>1</v>
      </c>
      <c r="AI277">
        <v>0</v>
      </c>
      <c r="AJ277">
        <v>1</v>
      </c>
      <c r="AK277">
        <v>1</v>
      </c>
      <c r="AL277" s="11">
        <v>8.4</v>
      </c>
      <c r="AM277" s="11">
        <v>8.4</v>
      </c>
      <c r="AN277" s="11">
        <v>8.4</v>
      </c>
      <c r="AO277" s="11">
        <v>33.295999999999999</v>
      </c>
      <c r="AP277" s="11">
        <v>299</v>
      </c>
      <c r="AQ277" s="11">
        <v>299</v>
      </c>
      <c r="AR277" s="11">
        <v>0</v>
      </c>
      <c r="AS277" s="11">
        <v>16.984999999999999</v>
      </c>
      <c r="AT277" t="s">
        <v>77</v>
      </c>
      <c r="AU277" t="s">
        <v>77</v>
      </c>
      <c r="AV277" t="s">
        <v>77</v>
      </c>
      <c r="AW277" t="s">
        <v>77</v>
      </c>
      <c r="AX277" t="s">
        <v>84</v>
      </c>
      <c r="AZ277" t="s">
        <v>84</v>
      </c>
      <c r="BA277" t="s">
        <v>84</v>
      </c>
      <c r="BB277">
        <v>8.4</v>
      </c>
      <c r="BC277">
        <v>8.4</v>
      </c>
      <c r="BD277">
        <v>4</v>
      </c>
      <c r="BE277">
        <v>4</v>
      </c>
      <c r="BF277">
        <v>4</v>
      </c>
      <c r="BG277">
        <v>0</v>
      </c>
      <c r="BH277">
        <v>4</v>
      </c>
      <c r="BI277">
        <v>4</v>
      </c>
      <c r="BJ277" s="11">
        <v>26345000</v>
      </c>
      <c r="BK277" s="11">
        <f t="shared" si="12"/>
        <v>5.9556657694982915</v>
      </c>
      <c r="BL277" s="11">
        <f t="shared" si="13"/>
        <v>1.1763410840605741</v>
      </c>
      <c r="BM277" s="18">
        <f t="shared" si="14"/>
        <v>5.0628732178086642</v>
      </c>
      <c r="BN277" s="3">
        <v>10323000</v>
      </c>
      <c r="BO277" s="3">
        <v>9370600</v>
      </c>
      <c r="BP277" s="2">
        <v>1378800</v>
      </c>
      <c r="BQ277" s="2">
        <v>1927900</v>
      </c>
      <c r="BR277" s="4">
        <v>1807600</v>
      </c>
      <c r="BS277" s="4">
        <v>1</v>
      </c>
      <c r="BT277" s="5">
        <v>1041100</v>
      </c>
      <c r="BU277" s="5">
        <v>495530</v>
      </c>
    </row>
    <row r="278" spans="1:73" x14ac:dyDescent="0.2">
      <c r="A278" s="11" t="s">
        <v>3252</v>
      </c>
      <c r="B278" s="11" t="s">
        <v>3252</v>
      </c>
      <c r="C278" s="11">
        <v>3</v>
      </c>
      <c r="D278" s="11">
        <v>3</v>
      </c>
      <c r="E278" s="11">
        <v>3</v>
      </c>
      <c r="F278" s="11" t="s">
        <v>3253</v>
      </c>
      <c r="G278" s="11" t="s">
        <v>3254</v>
      </c>
      <c r="H278" s="11" t="s">
        <v>3254</v>
      </c>
      <c r="I278" s="11" t="s">
        <v>3255</v>
      </c>
      <c r="J278" s="15">
        <v>1</v>
      </c>
      <c r="K278" s="15">
        <v>3</v>
      </c>
      <c r="L278" s="15">
        <v>3</v>
      </c>
      <c r="M278" s="15">
        <v>3</v>
      </c>
      <c r="N278">
        <v>3</v>
      </c>
      <c r="O278">
        <v>3</v>
      </c>
      <c r="P278">
        <v>2</v>
      </c>
      <c r="Q278">
        <v>2</v>
      </c>
      <c r="R278">
        <v>3</v>
      </c>
      <c r="S278">
        <v>3</v>
      </c>
      <c r="T278">
        <v>3</v>
      </c>
      <c r="U278">
        <v>3</v>
      </c>
      <c r="V278">
        <v>3</v>
      </c>
      <c r="W278">
        <v>3</v>
      </c>
      <c r="X278">
        <v>2</v>
      </c>
      <c r="Y278">
        <v>2</v>
      </c>
      <c r="Z278">
        <v>3</v>
      </c>
      <c r="AA278">
        <v>3</v>
      </c>
      <c r="AB278">
        <v>3</v>
      </c>
      <c r="AC278">
        <v>3</v>
      </c>
      <c r="AD278">
        <v>3</v>
      </c>
      <c r="AE278">
        <v>3</v>
      </c>
      <c r="AF278">
        <v>2</v>
      </c>
      <c r="AG278">
        <v>2</v>
      </c>
      <c r="AH278">
        <v>3</v>
      </c>
      <c r="AI278">
        <v>3</v>
      </c>
      <c r="AJ278">
        <v>3</v>
      </c>
      <c r="AK278">
        <v>3</v>
      </c>
      <c r="AL278" s="11">
        <v>8.1</v>
      </c>
      <c r="AM278" s="11">
        <v>8.1</v>
      </c>
      <c r="AN278" s="11">
        <v>8.1</v>
      </c>
      <c r="AO278" s="11">
        <v>47.628</v>
      </c>
      <c r="AP278" s="11">
        <v>432</v>
      </c>
      <c r="AQ278" s="11">
        <v>432</v>
      </c>
      <c r="AR278" s="11">
        <v>0</v>
      </c>
      <c r="AS278" s="11">
        <v>30.242000000000001</v>
      </c>
      <c r="AT278" t="s">
        <v>77</v>
      </c>
      <c r="AU278" t="s">
        <v>77</v>
      </c>
      <c r="AV278" t="s">
        <v>77</v>
      </c>
      <c r="AW278" t="s">
        <v>77</v>
      </c>
      <c r="AX278" t="s">
        <v>77</v>
      </c>
      <c r="AY278" t="s">
        <v>77</v>
      </c>
      <c r="AZ278" t="s">
        <v>84</v>
      </c>
      <c r="BA278" t="s">
        <v>77</v>
      </c>
      <c r="BB278">
        <v>8.1</v>
      </c>
      <c r="BC278">
        <v>8.1</v>
      </c>
      <c r="BD278">
        <v>4.4000000000000004</v>
      </c>
      <c r="BE278">
        <v>4.4000000000000004</v>
      </c>
      <c r="BF278">
        <v>8.1</v>
      </c>
      <c r="BG278">
        <v>8.1</v>
      </c>
      <c r="BH278">
        <v>8.1</v>
      </c>
      <c r="BI278">
        <v>8.1</v>
      </c>
      <c r="BJ278" s="11">
        <v>94481000</v>
      </c>
      <c r="BK278" s="11">
        <f t="shared" si="12"/>
        <v>12.178336703741152</v>
      </c>
      <c r="BL278" s="11">
        <f t="shared" si="13"/>
        <v>2.4098959557331168</v>
      </c>
      <c r="BM278" s="18">
        <f t="shared" si="14"/>
        <v>5.0534699121632283</v>
      </c>
      <c r="BN278" s="3">
        <v>31550000</v>
      </c>
      <c r="BO278" s="3">
        <v>26263000</v>
      </c>
      <c r="BP278" s="2">
        <v>2316100</v>
      </c>
      <c r="BQ278" s="2">
        <v>2431100</v>
      </c>
      <c r="BR278" s="4">
        <v>10429000</v>
      </c>
      <c r="BS278" s="4">
        <v>12131000</v>
      </c>
      <c r="BT278" s="5">
        <v>4365400</v>
      </c>
      <c r="BU278" s="5">
        <v>4996000</v>
      </c>
    </row>
    <row r="279" spans="1:73" x14ac:dyDescent="0.2">
      <c r="A279" s="11" t="s">
        <v>472</v>
      </c>
      <c r="B279" s="11" t="s">
        <v>473</v>
      </c>
      <c r="C279" s="11" t="s">
        <v>474</v>
      </c>
      <c r="D279" s="11" t="s">
        <v>474</v>
      </c>
      <c r="E279" s="11" t="s">
        <v>474</v>
      </c>
      <c r="F279" s="11" t="s">
        <v>475</v>
      </c>
      <c r="G279" s="11" t="s">
        <v>476</v>
      </c>
      <c r="H279" s="11" t="s">
        <v>476</v>
      </c>
      <c r="I279" s="11" t="s">
        <v>477</v>
      </c>
      <c r="J279" s="15">
        <v>2</v>
      </c>
      <c r="K279" s="15">
        <v>5</v>
      </c>
      <c r="L279" s="15">
        <v>5</v>
      </c>
      <c r="M279" s="15">
        <v>5</v>
      </c>
      <c r="N279">
        <v>5</v>
      </c>
      <c r="O279">
        <v>2</v>
      </c>
      <c r="P279">
        <v>3</v>
      </c>
      <c r="Q279">
        <v>3</v>
      </c>
      <c r="R279">
        <v>1</v>
      </c>
      <c r="S279">
        <v>0</v>
      </c>
      <c r="T279">
        <v>4</v>
      </c>
      <c r="U279">
        <v>3</v>
      </c>
      <c r="V279">
        <v>5</v>
      </c>
      <c r="W279">
        <v>2</v>
      </c>
      <c r="X279">
        <v>3</v>
      </c>
      <c r="Y279">
        <v>3</v>
      </c>
      <c r="Z279">
        <v>1</v>
      </c>
      <c r="AA279">
        <v>0</v>
      </c>
      <c r="AB279">
        <v>4</v>
      </c>
      <c r="AC279">
        <v>3</v>
      </c>
      <c r="AD279">
        <v>5</v>
      </c>
      <c r="AE279">
        <v>2</v>
      </c>
      <c r="AF279">
        <v>3</v>
      </c>
      <c r="AG279">
        <v>3</v>
      </c>
      <c r="AH279">
        <v>1</v>
      </c>
      <c r="AI279">
        <v>0</v>
      </c>
      <c r="AJ279">
        <v>4</v>
      </c>
      <c r="AK279">
        <v>3</v>
      </c>
      <c r="AL279" s="11">
        <v>23.4</v>
      </c>
      <c r="AM279" s="11">
        <v>23.4</v>
      </c>
      <c r="AN279" s="11">
        <v>23.4</v>
      </c>
      <c r="AO279" s="11">
        <v>27.887</v>
      </c>
      <c r="AP279" s="11">
        <v>248</v>
      </c>
      <c r="AQ279" s="11" t="s">
        <v>478</v>
      </c>
      <c r="AR279" s="11">
        <v>0</v>
      </c>
      <c r="AS279" s="11">
        <v>42.021999999999998</v>
      </c>
      <c r="AT279" t="s">
        <v>77</v>
      </c>
      <c r="AU279" t="s">
        <v>77</v>
      </c>
      <c r="AV279" t="s">
        <v>84</v>
      </c>
      <c r="AW279" t="s">
        <v>77</v>
      </c>
      <c r="AX279" t="s">
        <v>84</v>
      </c>
      <c r="AZ279" t="s">
        <v>84</v>
      </c>
      <c r="BA279" t="s">
        <v>84</v>
      </c>
      <c r="BB279">
        <v>23.4</v>
      </c>
      <c r="BC279">
        <v>11.7</v>
      </c>
      <c r="BD279">
        <v>14.1</v>
      </c>
      <c r="BE279">
        <v>14.1</v>
      </c>
      <c r="BF279">
        <v>5.6</v>
      </c>
      <c r="BG279">
        <v>0</v>
      </c>
      <c r="BH279">
        <v>19.8</v>
      </c>
      <c r="BI279">
        <v>15.3</v>
      </c>
      <c r="BJ279" s="11">
        <v>21224000</v>
      </c>
      <c r="BK279" s="11">
        <f t="shared" si="12"/>
        <v>2.1542667837471061</v>
      </c>
      <c r="BL279" s="11">
        <f t="shared" si="13"/>
        <v>0.43027977934383826</v>
      </c>
      <c r="BM279" s="18">
        <f t="shared" si="14"/>
        <v>5.0066651680269247</v>
      </c>
      <c r="BN279" s="3">
        <v>8133500</v>
      </c>
      <c r="BO279" s="3">
        <v>2661100</v>
      </c>
      <c r="BP279" s="2">
        <v>2360600</v>
      </c>
      <c r="BQ279" s="2">
        <v>2650200</v>
      </c>
      <c r="BR279" s="4">
        <v>1630200</v>
      </c>
      <c r="BS279" s="4">
        <v>1</v>
      </c>
      <c r="BT279" s="5">
        <v>2184300</v>
      </c>
      <c r="BU279" s="5">
        <v>1604400</v>
      </c>
    </row>
    <row r="280" spans="1:73" x14ac:dyDescent="0.2">
      <c r="A280" s="11" t="s">
        <v>2731</v>
      </c>
      <c r="B280" s="11" t="s">
        <v>2731</v>
      </c>
      <c r="C280" s="11">
        <v>8</v>
      </c>
      <c r="D280" s="11">
        <v>8</v>
      </c>
      <c r="E280" s="11">
        <v>8</v>
      </c>
      <c r="F280" s="11" t="s">
        <v>2732</v>
      </c>
      <c r="G280" s="11" t="s">
        <v>2733</v>
      </c>
      <c r="H280" s="11" t="s">
        <v>2733</v>
      </c>
      <c r="I280" s="11" t="s">
        <v>2734</v>
      </c>
      <c r="J280" s="15">
        <v>1</v>
      </c>
      <c r="K280" s="15">
        <v>8</v>
      </c>
      <c r="L280" s="15">
        <v>8</v>
      </c>
      <c r="M280" s="15">
        <v>8</v>
      </c>
      <c r="N280">
        <v>6</v>
      </c>
      <c r="O280">
        <v>6</v>
      </c>
      <c r="P280">
        <v>5</v>
      </c>
      <c r="Q280">
        <v>4</v>
      </c>
      <c r="R280">
        <v>6</v>
      </c>
      <c r="S280">
        <v>8</v>
      </c>
      <c r="T280">
        <v>7</v>
      </c>
      <c r="U280">
        <v>7</v>
      </c>
      <c r="V280">
        <v>6</v>
      </c>
      <c r="W280">
        <v>6</v>
      </c>
      <c r="X280">
        <v>5</v>
      </c>
      <c r="Y280">
        <v>4</v>
      </c>
      <c r="Z280">
        <v>6</v>
      </c>
      <c r="AA280">
        <v>8</v>
      </c>
      <c r="AB280">
        <v>7</v>
      </c>
      <c r="AC280">
        <v>7</v>
      </c>
      <c r="AD280">
        <v>6</v>
      </c>
      <c r="AE280">
        <v>6</v>
      </c>
      <c r="AF280">
        <v>5</v>
      </c>
      <c r="AG280">
        <v>4</v>
      </c>
      <c r="AH280">
        <v>6</v>
      </c>
      <c r="AI280">
        <v>8</v>
      </c>
      <c r="AJ280">
        <v>7</v>
      </c>
      <c r="AK280">
        <v>7</v>
      </c>
      <c r="AL280" s="11">
        <v>11.6</v>
      </c>
      <c r="AM280" s="11">
        <v>11.6</v>
      </c>
      <c r="AN280" s="11">
        <v>11.6</v>
      </c>
      <c r="AO280" s="11">
        <v>99.986000000000004</v>
      </c>
      <c r="AP280" s="11">
        <v>894</v>
      </c>
      <c r="AQ280" s="11">
        <v>894</v>
      </c>
      <c r="AR280" s="11">
        <v>0</v>
      </c>
      <c r="AS280" s="11">
        <v>53.57</v>
      </c>
      <c r="AT280" t="s">
        <v>77</v>
      </c>
      <c r="AU280" t="s">
        <v>77</v>
      </c>
      <c r="AV280" t="s">
        <v>84</v>
      </c>
      <c r="AW280" t="s">
        <v>77</v>
      </c>
      <c r="AX280" t="s">
        <v>77</v>
      </c>
      <c r="AY280" t="s">
        <v>77</v>
      </c>
      <c r="AZ280" t="s">
        <v>77</v>
      </c>
      <c r="BA280" t="s">
        <v>77</v>
      </c>
      <c r="BB280">
        <v>8.4</v>
      </c>
      <c r="BC280">
        <v>8.4</v>
      </c>
      <c r="BD280">
        <v>6.5</v>
      </c>
      <c r="BE280">
        <v>5.3</v>
      </c>
      <c r="BF280">
        <v>8.3000000000000007</v>
      </c>
      <c r="BG280">
        <v>11.6</v>
      </c>
      <c r="BH280">
        <v>10.1</v>
      </c>
      <c r="BI280">
        <v>10.1</v>
      </c>
      <c r="BJ280" s="11">
        <v>277120000</v>
      </c>
      <c r="BK280" s="11">
        <f t="shared" si="12"/>
        <v>3.5582453982862585</v>
      </c>
      <c r="BL280" s="11">
        <f t="shared" si="13"/>
        <v>0.71125485122897802</v>
      </c>
      <c r="BM280" s="18">
        <f t="shared" si="14"/>
        <v>5.0027713584490323</v>
      </c>
      <c r="BN280" s="3">
        <v>39006000</v>
      </c>
      <c r="BO280" s="3">
        <v>32751000</v>
      </c>
      <c r="BP280" s="2">
        <v>11222000</v>
      </c>
      <c r="BQ280" s="2">
        <v>8944400</v>
      </c>
      <c r="BR280" s="4">
        <v>31712000</v>
      </c>
      <c r="BS280" s="4">
        <v>45260000</v>
      </c>
      <c r="BT280" s="5">
        <v>55056000</v>
      </c>
      <c r="BU280" s="5">
        <v>53164000</v>
      </c>
    </row>
    <row r="281" spans="1:73" x14ac:dyDescent="0.2">
      <c r="A281" s="11" t="s">
        <v>1402</v>
      </c>
      <c r="B281" s="11" t="s">
        <v>1402</v>
      </c>
      <c r="C281" s="11">
        <v>2</v>
      </c>
      <c r="D281" s="11">
        <v>2</v>
      </c>
      <c r="E281" s="11">
        <v>2</v>
      </c>
      <c r="F281" s="11" t="s">
        <v>1403</v>
      </c>
      <c r="G281" s="11" t="s">
        <v>1404</v>
      </c>
      <c r="H281" s="11" t="s">
        <v>1404</v>
      </c>
      <c r="I281" s="11" t="s">
        <v>1405</v>
      </c>
      <c r="J281" s="15">
        <v>1</v>
      </c>
      <c r="K281" s="15">
        <v>2</v>
      </c>
      <c r="L281" s="15">
        <v>2</v>
      </c>
      <c r="M281" s="15">
        <v>2</v>
      </c>
      <c r="N281">
        <v>2</v>
      </c>
      <c r="O281">
        <v>1</v>
      </c>
      <c r="P281">
        <v>1</v>
      </c>
      <c r="Q281">
        <v>1</v>
      </c>
      <c r="R281">
        <v>1</v>
      </c>
      <c r="S281">
        <v>0</v>
      </c>
      <c r="T281">
        <v>1</v>
      </c>
      <c r="U281">
        <v>1</v>
      </c>
      <c r="V281">
        <v>2</v>
      </c>
      <c r="W281">
        <v>1</v>
      </c>
      <c r="X281">
        <v>1</v>
      </c>
      <c r="Y281">
        <v>1</v>
      </c>
      <c r="Z281">
        <v>1</v>
      </c>
      <c r="AA281">
        <v>0</v>
      </c>
      <c r="AB281">
        <v>1</v>
      </c>
      <c r="AC281">
        <v>1</v>
      </c>
      <c r="AD281">
        <v>2</v>
      </c>
      <c r="AE281">
        <v>1</v>
      </c>
      <c r="AF281">
        <v>1</v>
      </c>
      <c r="AG281">
        <v>1</v>
      </c>
      <c r="AH281">
        <v>1</v>
      </c>
      <c r="AI281">
        <v>0</v>
      </c>
      <c r="AJ281">
        <v>1</v>
      </c>
      <c r="AK281">
        <v>1</v>
      </c>
      <c r="AL281" s="11">
        <v>15.5</v>
      </c>
      <c r="AM281" s="11">
        <v>15.5</v>
      </c>
      <c r="AN281" s="11">
        <v>15.5</v>
      </c>
      <c r="AO281" s="11">
        <v>20.567</v>
      </c>
      <c r="AP281" s="11">
        <v>193</v>
      </c>
      <c r="AQ281" s="11">
        <v>193</v>
      </c>
      <c r="AR281" s="11">
        <v>0</v>
      </c>
      <c r="AS281" s="11">
        <v>12.846</v>
      </c>
      <c r="AT281" t="s">
        <v>77</v>
      </c>
      <c r="AU281" t="s">
        <v>84</v>
      </c>
      <c r="AV281" t="s">
        <v>84</v>
      </c>
      <c r="AW281" t="s">
        <v>84</v>
      </c>
      <c r="AX281" t="s">
        <v>84</v>
      </c>
      <c r="AZ281" t="s">
        <v>84</v>
      </c>
      <c r="BA281" t="s">
        <v>84</v>
      </c>
      <c r="BB281">
        <v>15.5</v>
      </c>
      <c r="BC281">
        <v>7.8</v>
      </c>
      <c r="BD281">
        <v>7.8</v>
      </c>
      <c r="BE281">
        <v>7.8</v>
      </c>
      <c r="BF281">
        <v>7.8</v>
      </c>
      <c r="BG281">
        <v>0</v>
      </c>
      <c r="BH281">
        <v>7.8</v>
      </c>
      <c r="BI281">
        <v>7.8</v>
      </c>
      <c r="BJ281" s="11">
        <v>9282700</v>
      </c>
      <c r="BK281" s="11">
        <f t="shared" si="12"/>
        <v>1.4545717383447778</v>
      </c>
      <c r="BL281" s="11">
        <f t="shared" si="13"/>
        <v>0.29636312538057591</v>
      </c>
      <c r="BM281" s="18">
        <f t="shared" si="14"/>
        <v>4.9080726101699854</v>
      </c>
      <c r="BN281" s="3">
        <v>2130300</v>
      </c>
      <c r="BO281" s="3">
        <v>1894500</v>
      </c>
      <c r="BP281" s="2">
        <v>1240200</v>
      </c>
      <c r="BQ281" s="2">
        <v>1526800</v>
      </c>
      <c r="BR281" s="4">
        <v>569440</v>
      </c>
      <c r="BS281" s="4">
        <v>1</v>
      </c>
      <c r="BT281" s="5">
        <v>930410</v>
      </c>
      <c r="BU281" s="5">
        <v>991020</v>
      </c>
    </row>
    <row r="282" spans="1:73" x14ac:dyDescent="0.2">
      <c r="A282" s="11" t="s">
        <v>1687</v>
      </c>
      <c r="B282" s="11" t="s">
        <v>1687</v>
      </c>
      <c r="C282" s="11">
        <v>7</v>
      </c>
      <c r="D282" s="11">
        <v>7</v>
      </c>
      <c r="E282" s="11">
        <v>7</v>
      </c>
      <c r="F282" s="11" t="s">
        <v>1688</v>
      </c>
      <c r="G282" s="11" t="s">
        <v>1689</v>
      </c>
      <c r="H282" s="11" t="s">
        <v>1689</v>
      </c>
      <c r="I282" s="11" t="s">
        <v>1690</v>
      </c>
      <c r="J282" s="15">
        <v>1</v>
      </c>
      <c r="K282" s="15">
        <v>7</v>
      </c>
      <c r="L282" s="15">
        <v>7</v>
      </c>
      <c r="M282" s="15">
        <v>7</v>
      </c>
      <c r="N282">
        <v>6</v>
      </c>
      <c r="O282">
        <v>5</v>
      </c>
      <c r="P282">
        <v>4</v>
      </c>
      <c r="Q282">
        <v>5</v>
      </c>
      <c r="R282">
        <v>4</v>
      </c>
      <c r="S282">
        <v>5</v>
      </c>
      <c r="T282">
        <v>6</v>
      </c>
      <c r="U282">
        <v>6</v>
      </c>
      <c r="V282">
        <v>6</v>
      </c>
      <c r="W282">
        <v>5</v>
      </c>
      <c r="X282">
        <v>4</v>
      </c>
      <c r="Y282">
        <v>5</v>
      </c>
      <c r="Z282">
        <v>4</v>
      </c>
      <c r="AA282">
        <v>5</v>
      </c>
      <c r="AB282">
        <v>6</v>
      </c>
      <c r="AC282">
        <v>6</v>
      </c>
      <c r="AD282">
        <v>6</v>
      </c>
      <c r="AE282">
        <v>5</v>
      </c>
      <c r="AF282">
        <v>4</v>
      </c>
      <c r="AG282">
        <v>5</v>
      </c>
      <c r="AH282">
        <v>4</v>
      </c>
      <c r="AI282">
        <v>5</v>
      </c>
      <c r="AJ282">
        <v>6</v>
      </c>
      <c r="AK282">
        <v>6</v>
      </c>
      <c r="AL282" s="11">
        <v>28.9</v>
      </c>
      <c r="AM282" s="11">
        <v>28.9</v>
      </c>
      <c r="AN282" s="11">
        <v>28.9</v>
      </c>
      <c r="AO282" s="11">
        <v>27.678999999999998</v>
      </c>
      <c r="AP282" s="11">
        <v>242</v>
      </c>
      <c r="AQ282" s="11">
        <v>242</v>
      </c>
      <c r="AR282" s="11">
        <v>0</v>
      </c>
      <c r="AS282" s="11">
        <v>45.820999999999998</v>
      </c>
      <c r="AT282" t="s">
        <v>77</v>
      </c>
      <c r="AU282" t="s">
        <v>77</v>
      </c>
      <c r="AV282" t="s">
        <v>84</v>
      </c>
      <c r="AW282" t="s">
        <v>84</v>
      </c>
      <c r="AX282" t="s">
        <v>77</v>
      </c>
      <c r="AY282" t="s">
        <v>77</v>
      </c>
      <c r="AZ282" t="s">
        <v>77</v>
      </c>
      <c r="BA282" t="s">
        <v>77</v>
      </c>
      <c r="BB282">
        <v>24.4</v>
      </c>
      <c r="BC282">
        <v>19.8</v>
      </c>
      <c r="BD282">
        <v>13.6</v>
      </c>
      <c r="BE282">
        <v>18.2</v>
      </c>
      <c r="BF282">
        <v>18.600000000000001</v>
      </c>
      <c r="BG282">
        <v>24.4</v>
      </c>
      <c r="BH282">
        <v>24.4</v>
      </c>
      <c r="BI282">
        <v>24.4</v>
      </c>
      <c r="BJ282" s="11">
        <v>112060000</v>
      </c>
      <c r="BK282" s="11">
        <f t="shared" si="12"/>
        <v>4.3884561944702929</v>
      </c>
      <c r="BL282" s="11">
        <f t="shared" si="13"/>
        <v>0.89897423339591331</v>
      </c>
      <c r="BM282" s="18">
        <f t="shared" si="14"/>
        <v>4.8816262262520178</v>
      </c>
      <c r="BN282" s="3">
        <v>16254000</v>
      </c>
      <c r="BO282" s="3">
        <v>18173000</v>
      </c>
      <c r="BP282" s="2">
        <v>3571500</v>
      </c>
      <c r="BQ282" s="2">
        <v>4273400</v>
      </c>
      <c r="BR282" s="4">
        <v>16263000</v>
      </c>
      <c r="BS282" s="4">
        <v>16777000</v>
      </c>
      <c r="BT282" s="5">
        <v>18867000</v>
      </c>
      <c r="BU282" s="5">
        <v>17886000</v>
      </c>
    </row>
    <row r="283" spans="1:73" x14ac:dyDescent="0.2">
      <c r="A283" s="11" t="s">
        <v>2440</v>
      </c>
      <c r="B283" s="11" t="s">
        <v>2440</v>
      </c>
      <c r="C283" s="11">
        <v>2</v>
      </c>
      <c r="D283" s="11">
        <v>2</v>
      </c>
      <c r="E283" s="11">
        <v>2</v>
      </c>
      <c r="F283" s="11" t="s">
        <v>2441</v>
      </c>
      <c r="G283" s="11" t="s">
        <v>2442</v>
      </c>
      <c r="H283" s="11" t="s">
        <v>2442</v>
      </c>
      <c r="I283" s="11" t="s">
        <v>2443</v>
      </c>
      <c r="J283" s="15">
        <v>1</v>
      </c>
      <c r="K283" s="15">
        <v>2</v>
      </c>
      <c r="L283" s="15">
        <v>2</v>
      </c>
      <c r="M283" s="15">
        <v>2</v>
      </c>
      <c r="N283">
        <v>2</v>
      </c>
      <c r="O283">
        <v>2</v>
      </c>
      <c r="P283">
        <v>1</v>
      </c>
      <c r="Q283">
        <v>1</v>
      </c>
      <c r="R283">
        <v>2</v>
      </c>
      <c r="S283">
        <v>1</v>
      </c>
      <c r="T283">
        <v>1</v>
      </c>
      <c r="U283">
        <v>1</v>
      </c>
      <c r="V283">
        <v>2</v>
      </c>
      <c r="W283">
        <v>2</v>
      </c>
      <c r="X283">
        <v>1</v>
      </c>
      <c r="Y283">
        <v>1</v>
      </c>
      <c r="Z283">
        <v>2</v>
      </c>
      <c r="AA283">
        <v>1</v>
      </c>
      <c r="AB283">
        <v>1</v>
      </c>
      <c r="AC283">
        <v>1</v>
      </c>
      <c r="AD283">
        <v>2</v>
      </c>
      <c r="AE283">
        <v>2</v>
      </c>
      <c r="AF283">
        <v>1</v>
      </c>
      <c r="AG283">
        <v>1</v>
      </c>
      <c r="AH283">
        <v>2</v>
      </c>
      <c r="AI283">
        <v>1</v>
      </c>
      <c r="AJ283">
        <v>1</v>
      </c>
      <c r="AK283">
        <v>1</v>
      </c>
      <c r="AL283" s="11">
        <v>25</v>
      </c>
      <c r="AM283" s="11">
        <v>25</v>
      </c>
      <c r="AN283" s="11">
        <v>25</v>
      </c>
      <c r="AO283" s="11">
        <v>11.951000000000001</v>
      </c>
      <c r="AP283" s="11">
        <v>108</v>
      </c>
      <c r="AQ283" s="11">
        <v>108</v>
      </c>
      <c r="AR283" s="11">
        <v>0</v>
      </c>
      <c r="AS283" s="11">
        <v>14.48</v>
      </c>
      <c r="AT283" t="s">
        <v>77</v>
      </c>
      <c r="AU283" t="s">
        <v>77</v>
      </c>
      <c r="AV283" t="s">
        <v>84</v>
      </c>
      <c r="AW283" t="s">
        <v>84</v>
      </c>
      <c r="AX283" t="s">
        <v>77</v>
      </c>
      <c r="AY283" t="s">
        <v>77</v>
      </c>
      <c r="AZ283" t="s">
        <v>77</v>
      </c>
      <c r="BA283" t="s">
        <v>84</v>
      </c>
      <c r="BB283">
        <v>25</v>
      </c>
      <c r="BC283">
        <v>25</v>
      </c>
      <c r="BD283">
        <v>12</v>
      </c>
      <c r="BE283">
        <v>12</v>
      </c>
      <c r="BF283">
        <v>25</v>
      </c>
      <c r="BG283">
        <v>12</v>
      </c>
      <c r="BH283">
        <v>12</v>
      </c>
      <c r="BI283">
        <v>12</v>
      </c>
      <c r="BJ283" s="11">
        <v>70804000</v>
      </c>
      <c r="BK283" s="11">
        <f t="shared" si="12"/>
        <v>7.2337258287806838</v>
      </c>
      <c r="BL283" s="11">
        <f t="shared" si="13"/>
        <v>1.5151303613753693</v>
      </c>
      <c r="BM283" s="18">
        <f t="shared" si="14"/>
        <v>4.7743257037065927</v>
      </c>
      <c r="BN283" s="3">
        <v>24655000</v>
      </c>
      <c r="BO283" s="3">
        <v>23939000</v>
      </c>
      <c r="BP283" s="2">
        <v>3494700</v>
      </c>
      <c r="BQ283" s="2">
        <v>3223000</v>
      </c>
      <c r="BR283" s="4">
        <v>6216800</v>
      </c>
      <c r="BS283" s="4">
        <v>3116100</v>
      </c>
      <c r="BT283" s="5">
        <v>2896200</v>
      </c>
      <c r="BU283" s="5">
        <v>3263600</v>
      </c>
    </row>
    <row r="284" spans="1:73" x14ac:dyDescent="0.2">
      <c r="A284" s="11" t="s">
        <v>381</v>
      </c>
      <c r="B284" s="11" t="s">
        <v>381</v>
      </c>
      <c r="C284" s="11" t="s">
        <v>382</v>
      </c>
      <c r="D284" s="11" t="s">
        <v>383</v>
      </c>
      <c r="E284" s="11" t="s">
        <v>384</v>
      </c>
      <c r="F284" s="11" t="s">
        <v>385</v>
      </c>
      <c r="G284" s="11" t="s">
        <v>386</v>
      </c>
      <c r="H284" s="11" t="s">
        <v>386</v>
      </c>
      <c r="I284" s="11" t="s">
        <v>387</v>
      </c>
      <c r="J284" s="15">
        <v>3</v>
      </c>
      <c r="K284" s="15">
        <v>18</v>
      </c>
      <c r="L284" s="15">
        <v>12</v>
      </c>
      <c r="M284" s="15">
        <v>10</v>
      </c>
      <c r="N284">
        <v>15</v>
      </c>
      <c r="O284">
        <v>13</v>
      </c>
      <c r="P284">
        <v>5</v>
      </c>
      <c r="Q284">
        <v>5</v>
      </c>
      <c r="R284">
        <v>16</v>
      </c>
      <c r="S284">
        <v>15</v>
      </c>
      <c r="T284">
        <v>10</v>
      </c>
      <c r="U284">
        <v>9</v>
      </c>
      <c r="V284">
        <v>11</v>
      </c>
      <c r="W284">
        <v>9</v>
      </c>
      <c r="X284">
        <v>1</v>
      </c>
      <c r="Y284">
        <v>1</v>
      </c>
      <c r="Z284">
        <v>12</v>
      </c>
      <c r="AA284">
        <v>12</v>
      </c>
      <c r="AB284">
        <v>5</v>
      </c>
      <c r="AC284">
        <v>4</v>
      </c>
      <c r="AD284">
        <v>9</v>
      </c>
      <c r="AE284">
        <v>7</v>
      </c>
      <c r="AF284">
        <v>1</v>
      </c>
      <c r="AG284">
        <v>1</v>
      </c>
      <c r="AH284">
        <v>10</v>
      </c>
      <c r="AI284">
        <v>10</v>
      </c>
      <c r="AJ284">
        <v>3</v>
      </c>
      <c r="AK284">
        <v>3</v>
      </c>
      <c r="AL284" s="11">
        <v>27.9</v>
      </c>
      <c r="AM284" s="11">
        <v>22.5</v>
      </c>
      <c r="AN284" s="11">
        <v>18.899999999999999</v>
      </c>
      <c r="AO284" s="11">
        <v>61.901000000000003</v>
      </c>
      <c r="AP284" s="11">
        <v>578</v>
      </c>
      <c r="AQ284" s="11" t="s">
        <v>388</v>
      </c>
      <c r="AR284" s="11">
        <v>0</v>
      </c>
      <c r="AS284" s="11">
        <v>76.790000000000006</v>
      </c>
      <c r="AT284" t="s">
        <v>77</v>
      </c>
      <c r="AU284" t="s">
        <v>77</v>
      </c>
      <c r="AV284" t="s">
        <v>84</v>
      </c>
      <c r="AW284" t="s">
        <v>84</v>
      </c>
      <c r="AX284" t="s">
        <v>77</v>
      </c>
      <c r="AY284" t="s">
        <v>77</v>
      </c>
      <c r="AZ284" t="s">
        <v>84</v>
      </c>
      <c r="BA284" t="s">
        <v>84</v>
      </c>
      <c r="BB284">
        <v>25.4</v>
      </c>
      <c r="BC284">
        <v>22.1</v>
      </c>
      <c r="BD284">
        <v>6.7</v>
      </c>
      <c r="BE284">
        <v>6.7</v>
      </c>
      <c r="BF284">
        <v>27.2</v>
      </c>
      <c r="BG284">
        <v>27.2</v>
      </c>
      <c r="BH284">
        <v>14</v>
      </c>
      <c r="BI284">
        <v>12.3</v>
      </c>
      <c r="BJ284" s="11">
        <v>194250000</v>
      </c>
      <c r="BK284" s="11">
        <f t="shared" si="12"/>
        <v>91.468638150560352</v>
      </c>
      <c r="BL284" s="11">
        <f t="shared" si="13"/>
        <v>19.381038178372837</v>
      </c>
      <c r="BM284" s="18">
        <f t="shared" si="14"/>
        <v>4.719491149479782</v>
      </c>
      <c r="BN284" s="3">
        <v>37855000</v>
      </c>
      <c r="BO284" s="3">
        <v>24501000</v>
      </c>
      <c r="BP284" s="2">
        <v>263410</v>
      </c>
      <c r="BQ284" s="2">
        <v>418310</v>
      </c>
      <c r="BR284" s="4">
        <v>66860000</v>
      </c>
      <c r="BS284" s="4">
        <v>57919000</v>
      </c>
      <c r="BT284" s="5">
        <v>2082100</v>
      </c>
      <c r="BU284" s="5">
        <v>4356100</v>
      </c>
    </row>
    <row r="285" spans="1:73" x14ac:dyDescent="0.2">
      <c r="A285" s="11" t="s">
        <v>210</v>
      </c>
      <c r="B285" s="11" t="s">
        <v>210</v>
      </c>
      <c r="C285" s="11" t="s">
        <v>211</v>
      </c>
      <c r="D285" s="11" t="s">
        <v>212</v>
      </c>
      <c r="E285" s="11" t="s">
        <v>213</v>
      </c>
      <c r="F285" s="11" t="s">
        <v>214</v>
      </c>
      <c r="G285" s="11" t="s">
        <v>215</v>
      </c>
      <c r="H285" s="11" t="s">
        <v>215</v>
      </c>
      <c r="I285" s="11" t="s">
        <v>216</v>
      </c>
      <c r="J285" s="15">
        <v>3</v>
      </c>
      <c r="K285" s="15">
        <v>54</v>
      </c>
      <c r="L285" s="15">
        <v>49</v>
      </c>
      <c r="M285" s="15">
        <v>35</v>
      </c>
      <c r="N285">
        <v>50</v>
      </c>
      <c r="O285">
        <v>50</v>
      </c>
      <c r="P285">
        <v>42</v>
      </c>
      <c r="Q285">
        <v>41</v>
      </c>
      <c r="R285">
        <v>47</v>
      </c>
      <c r="S285">
        <v>44</v>
      </c>
      <c r="T285">
        <v>48</v>
      </c>
      <c r="U285">
        <v>48</v>
      </c>
      <c r="V285">
        <v>46</v>
      </c>
      <c r="W285">
        <v>46</v>
      </c>
      <c r="X285">
        <v>37</v>
      </c>
      <c r="Y285">
        <v>36</v>
      </c>
      <c r="Z285">
        <v>42</v>
      </c>
      <c r="AA285">
        <v>40</v>
      </c>
      <c r="AB285">
        <v>43</v>
      </c>
      <c r="AC285">
        <v>43</v>
      </c>
      <c r="AD285">
        <v>33</v>
      </c>
      <c r="AE285">
        <v>32</v>
      </c>
      <c r="AF285">
        <v>24</v>
      </c>
      <c r="AG285">
        <v>23</v>
      </c>
      <c r="AH285">
        <v>31</v>
      </c>
      <c r="AI285">
        <v>30</v>
      </c>
      <c r="AJ285">
        <v>29</v>
      </c>
      <c r="AK285">
        <v>29</v>
      </c>
      <c r="AL285" s="11">
        <v>64.3</v>
      </c>
      <c r="AM285" s="11">
        <v>64.3</v>
      </c>
      <c r="AN285" s="11">
        <v>50.9</v>
      </c>
      <c r="AO285" s="11">
        <v>66.037999999999997</v>
      </c>
      <c r="AP285" s="11">
        <v>644</v>
      </c>
      <c r="AQ285" s="11" t="s">
        <v>217</v>
      </c>
      <c r="AR285" s="11">
        <v>0</v>
      </c>
      <c r="AS285" s="11">
        <v>323.31</v>
      </c>
      <c r="AT285" t="s">
        <v>77</v>
      </c>
      <c r="AU285" t="s">
        <v>77</v>
      </c>
      <c r="AV285" t="s">
        <v>77</v>
      </c>
      <c r="AW285" t="s">
        <v>77</v>
      </c>
      <c r="AX285" t="s">
        <v>77</v>
      </c>
      <c r="AY285" t="s">
        <v>77</v>
      </c>
      <c r="AZ285" t="s">
        <v>77</v>
      </c>
      <c r="BA285" t="s">
        <v>77</v>
      </c>
      <c r="BB285">
        <v>63.4</v>
      </c>
      <c r="BC285">
        <v>63.4</v>
      </c>
      <c r="BD285">
        <v>57.9</v>
      </c>
      <c r="BE285">
        <v>55.3</v>
      </c>
      <c r="BF285">
        <v>62.6</v>
      </c>
      <c r="BG285">
        <v>59.6</v>
      </c>
      <c r="BH285">
        <v>61.6</v>
      </c>
      <c r="BI285">
        <v>61.6</v>
      </c>
      <c r="BJ285" s="11">
        <v>65888000000</v>
      </c>
      <c r="BK285" s="11">
        <f t="shared" si="12"/>
        <v>4.8407032681081263</v>
      </c>
      <c r="BL285" s="11">
        <f t="shared" si="13"/>
        <v>1.0277121813609731</v>
      </c>
      <c r="BM285" s="18">
        <f t="shared" si="14"/>
        <v>4.7101740700374943</v>
      </c>
      <c r="BN285" s="3">
        <v>15028000000</v>
      </c>
      <c r="BO285" s="3">
        <v>13248000000</v>
      </c>
      <c r="BP285" s="2">
        <v>2920100000</v>
      </c>
      <c r="BQ285" s="2">
        <v>2921200000</v>
      </c>
      <c r="BR285" s="4">
        <v>8135300000</v>
      </c>
      <c r="BS285" s="4">
        <v>7967100000</v>
      </c>
      <c r="BT285" s="5">
        <v>7605900000</v>
      </c>
      <c r="BU285" s="5">
        <v>8062300000</v>
      </c>
    </row>
    <row r="286" spans="1:73" x14ac:dyDescent="0.2">
      <c r="A286" s="11" t="s">
        <v>2639</v>
      </c>
      <c r="B286" s="11" t="s">
        <v>2639</v>
      </c>
      <c r="C286" s="11">
        <v>4</v>
      </c>
      <c r="D286" s="11">
        <v>4</v>
      </c>
      <c r="E286" s="11">
        <v>4</v>
      </c>
      <c r="F286" s="11" t="s">
        <v>2640</v>
      </c>
      <c r="G286" s="11" t="s">
        <v>2641</v>
      </c>
      <c r="H286" s="11" t="s">
        <v>2641</v>
      </c>
      <c r="I286" s="11" t="s">
        <v>2642</v>
      </c>
      <c r="J286" s="15">
        <v>1</v>
      </c>
      <c r="K286" s="15">
        <v>4</v>
      </c>
      <c r="L286" s="15">
        <v>4</v>
      </c>
      <c r="M286" s="15">
        <v>4</v>
      </c>
      <c r="N286">
        <v>4</v>
      </c>
      <c r="O286">
        <v>3</v>
      </c>
      <c r="P286">
        <v>4</v>
      </c>
      <c r="Q286">
        <v>4</v>
      </c>
      <c r="R286">
        <v>1</v>
      </c>
      <c r="S286">
        <v>2</v>
      </c>
      <c r="T286">
        <v>3</v>
      </c>
      <c r="U286">
        <v>4</v>
      </c>
      <c r="V286">
        <v>4</v>
      </c>
      <c r="W286">
        <v>3</v>
      </c>
      <c r="X286">
        <v>4</v>
      </c>
      <c r="Y286">
        <v>4</v>
      </c>
      <c r="Z286">
        <v>1</v>
      </c>
      <c r="AA286">
        <v>2</v>
      </c>
      <c r="AB286">
        <v>3</v>
      </c>
      <c r="AC286">
        <v>4</v>
      </c>
      <c r="AD286">
        <v>4</v>
      </c>
      <c r="AE286">
        <v>3</v>
      </c>
      <c r="AF286">
        <v>4</v>
      </c>
      <c r="AG286">
        <v>4</v>
      </c>
      <c r="AH286">
        <v>1</v>
      </c>
      <c r="AI286">
        <v>2</v>
      </c>
      <c r="AJ286">
        <v>3</v>
      </c>
      <c r="AK286">
        <v>4</v>
      </c>
      <c r="AL286" s="11">
        <v>9</v>
      </c>
      <c r="AM286" s="11">
        <v>9</v>
      </c>
      <c r="AN286" s="11">
        <v>9</v>
      </c>
      <c r="AO286" s="11">
        <v>68.477000000000004</v>
      </c>
      <c r="AP286" s="11">
        <v>656</v>
      </c>
      <c r="AQ286" s="11">
        <v>656</v>
      </c>
      <c r="AR286" s="11">
        <v>0</v>
      </c>
      <c r="AS286" s="11">
        <v>22.606999999999999</v>
      </c>
      <c r="AT286" t="s">
        <v>77</v>
      </c>
      <c r="AU286" t="s">
        <v>77</v>
      </c>
      <c r="AV286" t="s">
        <v>84</v>
      </c>
      <c r="AW286" t="s">
        <v>84</v>
      </c>
      <c r="AX286" t="s">
        <v>84</v>
      </c>
      <c r="AY286" t="s">
        <v>77</v>
      </c>
      <c r="AZ286" t="s">
        <v>84</v>
      </c>
      <c r="BA286" t="s">
        <v>84</v>
      </c>
      <c r="BB286">
        <v>9</v>
      </c>
      <c r="BC286">
        <v>5.3</v>
      </c>
      <c r="BD286">
        <v>9</v>
      </c>
      <c r="BE286">
        <v>9</v>
      </c>
      <c r="BF286">
        <v>2.1</v>
      </c>
      <c r="BG286">
        <v>3.5</v>
      </c>
      <c r="BH286">
        <v>5.3</v>
      </c>
      <c r="BI286">
        <v>9</v>
      </c>
      <c r="BJ286" s="11">
        <v>62984000</v>
      </c>
      <c r="BK286" s="11">
        <f t="shared" si="12"/>
        <v>1.8623460410557184</v>
      </c>
      <c r="BL286" s="11">
        <f t="shared" si="13"/>
        <v>0.40242274412855378</v>
      </c>
      <c r="BM286" s="18">
        <f t="shared" si="14"/>
        <v>4.6278349527401286</v>
      </c>
      <c r="BN286" s="3">
        <v>18330000</v>
      </c>
      <c r="BO286" s="3">
        <v>13423000</v>
      </c>
      <c r="BP286" s="2">
        <v>8708100</v>
      </c>
      <c r="BQ286" s="2">
        <v>8341900</v>
      </c>
      <c r="BR286" s="4">
        <v>1796500</v>
      </c>
      <c r="BS286" s="4">
        <v>2273000</v>
      </c>
      <c r="BT286" s="5">
        <v>4696200</v>
      </c>
      <c r="BU286" s="5">
        <v>5416300</v>
      </c>
    </row>
    <row r="287" spans="1:73" x14ac:dyDescent="0.2">
      <c r="A287" s="11" t="s">
        <v>1489</v>
      </c>
      <c r="B287" s="11" t="s">
        <v>1489</v>
      </c>
      <c r="C287" s="11">
        <v>1</v>
      </c>
      <c r="D287" s="11">
        <v>1</v>
      </c>
      <c r="E287" s="11">
        <v>1</v>
      </c>
      <c r="F287" s="11" t="s">
        <v>1490</v>
      </c>
      <c r="G287" s="11" t="s">
        <v>1491</v>
      </c>
      <c r="H287" s="11" t="s">
        <v>1491</v>
      </c>
      <c r="I287" s="11" t="s">
        <v>1492</v>
      </c>
      <c r="J287" s="15">
        <v>1</v>
      </c>
      <c r="K287" s="15">
        <v>1</v>
      </c>
      <c r="L287" s="15">
        <v>1</v>
      </c>
      <c r="M287" s="15">
        <v>1</v>
      </c>
      <c r="N287">
        <v>1</v>
      </c>
      <c r="O287">
        <v>1</v>
      </c>
      <c r="P287">
        <v>0</v>
      </c>
      <c r="Q287">
        <v>0</v>
      </c>
      <c r="R287">
        <v>0</v>
      </c>
      <c r="S287">
        <v>1</v>
      </c>
      <c r="T287">
        <v>0</v>
      </c>
      <c r="U287">
        <v>0</v>
      </c>
      <c r="V287">
        <v>1</v>
      </c>
      <c r="W287">
        <v>1</v>
      </c>
      <c r="X287">
        <v>0</v>
      </c>
      <c r="Y287">
        <v>0</v>
      </c>
      <c r="Z287">
        <v>0</v>
      </c>
      <c r="AA287">
        <v>1</v>
      </c>
      <c r="AB287">
        <v>0</v>
      </c>
      <c r="AC287">
        <v>0</v>
      </c>
      <c r="AD287">
        <v>1</v>
      </c>
      <c r="AE287">
        <v>1</v>
      </c>
      <c r="AF287">
        <v>0</v>
      </c>
      <c r="AG287">
        <v>0</v>
      </c>
      <c r="AH287">
        <v>0</v>
      </c>
      <c r="AI287">
        <v>1</v>
      </c>
      <c r="AJ287">
        <v>0</v>
      </c>
      <c r="AK287">
        <v>0</v>
      </c>
      <c r="AL287" s="11">
        <v>9.1</v>
      </c>
      <c r="AM287" s="11">
        <v>9.1</v>
      </c>
      <c r="AN287" s="11">
        <v>9.1</v>
      </c>
      <c r="AO287" s="11">
        <v>33.177999999999997</v>
      </c>
      <c r="AP287" s="11">
        <v>297</v>
      </c>
      <c r="AQ287" s="11">
        <v>297</v>
      </c>
      <c r="AR287" s="11">
        <v>1.2375999999999999E-3</v>
      </c>
      <c r="AS287" s="11">
        <v>6.3151999999999999</v>
      </c>
      <c r="AT287" t="s">
        <v>84</v>
      </c>
      <c r="AU287" t="s">
        <v>77</v>
      </c>
      <c r="AY287" t="s">
        <v>84</v>
      </c>
      <c r="BB287">
        <v>9.1</v>
      </c>
      <c r="BC287">
        <v>9.1</v>
      </c>
      <c r="BD287">
        <v>0</v>
      </c>
      <c r="BE287">
        <v>0</v>
      </c>
      <c r="BF287">
        <v>0</v>
      </c>
      <c r="BG287">
        <v>9.1</v>
      </c>
      <c r="BH287">
        <v>0</v>
      </c>
      <c r="BI287">
        <v>0</v>
      </c>
      <c r="BJ287" s="11">
        <v>2949900</v>
      </c>
      <c r="BK287" s="11">
        <f t="shared" si="12"/>
        <v>1212600</v>
      </c>
      <c r="BL287" s="11">
        <f t="shared" si="13"/>
        <v>262330.5</v>
      </c>
      <c r="BM287" s="18">
        <f t="shared" si="14"/>
        <v>4.6224133297500671</v>
      </c>
      <c r="BN287" s="3">
        <v>1107900</v>
      </c>
      <c r="BO287" s="3">
        <v>1317300</v>
      </c>
      <c r="BP287" s="2">
        <v>1</v>
      </c>
      <c r="BQ287" s="2">
        <v>1</v>
      </c>
      <c r="BR287" s="4">
        <v>1</v>
      </c>
      <c r="BS287" s="4">
        <v>524660</v>
      </c>
      <c r="BT287" s="5">
        <v>1</v>
      </c>
      <c r="BU287" s="5">
        <v>1</v>
      </c>
    </row>
    <row r="288" spans="1:73" x14ac:dyDescent="0.2">
      <c r="A288" s="11" t="s">
        <v>1068</v>
      </c>
      <c r="B288" s="11" t="s">
        <v>1068</v>
      </c>
      <c r="C288" s="11" t="s">
        <v>1069</v>
      </c>
      <c r="D288" s="11" t="s">
        <v>1069</v>
      </c>
      <c r="E288" s="11" t="s">
        <v>1069</v>
      </c>
      <c r="F288" s="11" t="s">
        <v>1070</v>
      </c>
      <c r="G288" s="11" t="s">
        <v>1071</v>
      </c>
      <c r="H288" s="11" t="s">
        <v>3949</v>
      </c>
      <c r="I288" s="11" t="s">
        <v>1072</v>
      </c>
      <c r="J288" s="15">
        <v>3</v>
      </c>
      <c r="K288" s="15">
        <v>4</v>
      </c>
      <c r="L288" s="15">
        <v>4</v>
      </c>
      <c r="M288" s="15">
        <v>4</v>
      </c>
      <c r="N288">
        <v>3</v>
      </c>
      <c r="O288">
        <v>4</v>
      </c>
      <c r="P288">
        <v>2</v>
      </c>
      <c r="Q288">
        <v>2</v>
      </c>
      <c r="R288">
        <v>3</v>
      </c>
      <c r="S288">
        <v>2</v>
      </c>
      <c r="T288">
        <v>2</v>
      </c>
      <c r="U288">
        <v>2</v>
      </c>
      <c r="V288">
        <v>3</v>
      </c>
      <c r="W288">
        <v>4</v>
      </c>
      <c r="X288">
        <v>2</v>
      </c>
      <c r="Y288">
        <v>2</v>
      </c>
      <c r="Z288">
        <v>3</v>
      </c>
      <c r="AA288">
        <v>2</v>
      </c>
      <c r="AB288">
        <v>2</v>
      </c>
      <c r="AC288">
        <v>2</v>
      </c>
      <c r="AD288">
        <v>3</v>
      </c>
      <c r="AE288">
        <v>4</v>
      </c>
      <c r="AF288">
        <v>2</v>
      </c>
      <c r="AG288">
        <v>2</v>
      </c>
      <c r="AH288">
        <v>3</v>
      </c>
      <c r="AI288">
        <v>2</v>
      </c>
      <c r="AJ288">
        <v>2</v>
      </c>
      <c r="AK288">
        <v>2</v>
      </c>
      <c r="AL288" s="11">
        <v>17.100000000000001</v>
      </c>
      <c r="AM288" s="11">
        <v>17.100000000000001</v>
      </c>
      <c r="AN288" s="11">
        <v>17.100000000000001</v>
      </c>
      <c r="AO288" s="11">
        <v>27.872</v>
      </c>
      <c r="AP288" s="11">
        <v>240</v>
      </c>
      <c r="AQ288" s="11" t="s">
        <v>1073</v>
      </c>
      <c r="AR288" s="11">
        <v>0</v>
      </c>
      <c r="AS288" s="11">
        <v>258.73</v>
      </c>
      <c r="AT288" t="s">
        <v>77</v>
      </c>
      <c r="AU288" t="s">
        <v>77</v>
      </c>
      <c r="AV288" t="s">
        <v>77</v>
      </c>
      <c r="AW288" t="s">
        <v>77</v>
      </c>
      <c r="AX288" t="s">
        <v>77</v>
      </c>
      <c r="AY288" t="s">
        <v>77</v>
      </c>
      <c r="AZ288" t="s">
        <v>77</v>
      </c>
      <c r="BA288" t="s">
        <v>77</v>
      </c>
      <c r="BB288">
        <v>13.8</v>
      </c>
      <c r="BC288">
        <v>17.100000000000001</v>
      </c>
      <c r="BD288">
        <v>10.4</v>
      </c>
      <c r="BE288">
        <v>10.4</v>
      </c>
      <c r="BF288">
        <v>13.8</v>
      </c>
      <c r="BG288">
        <v>10.4</v>
      </c>
      <c r="BH288">
        <v>10.4</v>
      </c>
      <c r="BI288">
        <v>10.4</v>
      </c>
      <c r="BJ288" s="11">
        <v>298530000</v>
      </c>
      <c r="BK288" s="11">
        <f t="shared" si="12"/>
        <v>12.629483979799808</v>
      </c>
      <c r="BL288" s="11">
        <f t="shared" si="13"/>
        <v>2.7384810706917531</v>
      </c>
      <c r="BM288" s="18">
        <f t="shared" si="14"/>
        <v>4.6118573230121109</v>
      </c>
      <c r="BN288" s="3">
        <v>164670000</v>
      </c>
      <c r="BO288" s="3">
        <v>72662000</v>
      </c>
      <c r="BP288" s="2">
        <v>9943600</v>
      </c>
      <c r="BQ288" s="2">
        <v>8848300</v>
      </c>
      <c r="BR288" s="4">
        <v>22212000</v>
      </c>
      <c r="BS288" s="4">
        <v>8848400</v>
      </c>
      <c r="BT288" s="5">
        <v>4330700</v>
      </c>
      <c r="BU288" s="5">
        <v>7011500</v>
      </c>
    </row>
    <row r="289" spans="1:73" x14ac:dyDescent="0.2">
      <c r="A289" s="11" t="s">
        <v>485</v>
      </c>
      <c r="B289" s="11" t="s">
        <v>485</v>
      </c>
      <c r="C289" s="11">
        <v>5</v>
      </c>
      <c r="D289" s="11">
        <v>5</v>
      </c>
      <c r="E289" s="11">
        <v>5</v>
      </c>
      <c r="F289" s="11" t="s">
        <v>486</v>
      </c>
      <c r="G289" s="11" t="s">
        <v>487</v>
      </c>
      <c r="H289" s="11" t="s">
        <v>487</v>
      </c>
      <c r="I289" s="11" t="s">
        <v>488</v>
      </c>
      <c r="J289" s="15">
        <v>1</v>
      </c>
      <c r="K289" s="15">
        <v>5</v>
      </c>
      <c r="L289" s="15">
        <v>5</v>
      </c>
      <c r="M289" s="15">
        <v>5</v>
      </c>
      <c r="N289">
        <v>5</v>
      </c>
      <c r="O289">
        <v>4</v>
      </c>
      <c r="P289">
        <v>3</v>
      </c>
      <c r="Q289">
        <v>2</v>
      </c>
      <c r="R289">
        <v>1</v>
      </c>
      <c r="S289">
        <v>2</v>
      </c>
      <c r="T289">
        <v>3</v>
      </c>
      <c r="U289">
        <v>3</v>
      </c>
      <c r="V289">
        <v>5</v>
      </c>
      <c r="W289">
        <v>4</v>
      </c>
      <c r="X289">
        <v>3</v>
      </c>
      <c r="Y289">
        <v>2</v>
      </c>
      <c r="Z289">
        <v>1</v>
      </c>
      <c r="AA289">
        <v>2</v>
      </c>
      <c r="AB289">
        <v>3</v>
      </c>
      <c r="AC289">
        <v>3</v>
      </c>
      <c r="AD289">
        <v>5</v>
      </c>
      <c r="AE289">
        <v>4</v>
      </c>
      <c r="AF289">
        <v>3</v>
      </c>
      <c r="AG289">
        <v>2</v>
      </c>
      <c r="AH289">
        <v>1</v>
      </c>
      <c r="AI289">
        <v>2</v>
      </c>
      <c r="AJ289">
        <v>3</v>
      </c>
      <c r="AK289">
        <v>3</v>
      </c>
      <c r="AL289" s="11">
        <v>5.6</v>
      </c>
      <c r="AM289" s="11">
        <v>5.6</v>
      </c>
      <c r="AN289" s="11">
        <v>5.6</v>
      </c>
      <c r="AO289" s="11">
        <v>115.28</v>
      </c>
      <c r="AP289" s="11">
        <v>1030</v>
      </c>
      <c r="AQ289" s="11">
        <v>1030</v>
      </c>
      <c r="AR289" s="11">
        <v>0</v>
      </c>
      <c r="AS289" s="11">
        <v>30.242999999999999</v>
      </c>
      <c r="AT289" t="s">
        <v>77</v>
      </c>
      <c r="AU289" t="s">
        <v>77</v>
      </c>
      <c r="AV289" t="s">
        <v>84</v>
      </c>
      <c r="AW289" t="s">
        <v>84</v>
      </c>
      <c r="AX289" t="s">
        <v>84</v>
      </c>
      <c r="AY289" t="s">
        <v>84</v>
      </c>
      <c r="AZ289" t="s">
        <v>84</v>
      </c>
      <c r="BA289" t="s">
        <v>84</v>
      </c>
      <c r="BB289">
        <v>5.6</v>
      </c>
      <c r="BC289">
        <v>4.3</v>
      </c>
      <c r="BD289">
        <v>2.9</v>
      </c>
      <c r="BE289">
        <v>2</v>
      </c>
      <c r="BF289">
        <v>1</v>
      </c>
      <c r="BG289">
        <v>1.8</v>
      </c>
      <c r="BH289">
        <v>2.9</v>
      </c>
      <c r="BI289">
        <v>2.9</v>
      </c>
      <c r="BJ289" s="11">
        <v>38243000</v>
      </c>
      <c r="BK289" s="11">
        <f t="shared" si="12"/>
        <v>4.756283100625903</v>
      </c>
      <c r="BL289" s="11">
        <f t="shared" si="13"/>
        <v>1.0503952084049291</v>
      </c>
      <c r="BM289" s="18">
        <f t="shared" si="14"/>
        <v>4.5280891064312128</v>
      </c>
      <c r="BN289" s="3">
        <v>11730000</v>
      </c>
      <c r="BO289" s="3">
        <v>12967000</v>
      </c>
      <c r="BP289" s="2">
        <v>2988000</v>
      </c>
      <c r="BQ289" s="2">
        <v>2204500</v>
      </c>
      <c r="BR289" s="4">
        <v>1344100</v>
      </c>
      <c r="BS289" s="4">
        <v>2935000</v>
      </c>
      <c r="BT289" s="5">
        <v>1943600</v>
      </c>
      <c r="BU289" s="5">
        <v>2130200</v>
      </c>
    </row>
    <row r="290" spans="1:73" x14ac:dyDescent="0.2">
      <c r="A290" s="11" t="s">
        <v>3774</v>
      </c>
      <c r="B290" s="11" t="s">
        <v>3774</v>
      </c>
      <c r="C290" s="11">
        <v>9</v>
      </c>
      <c r="D290" s="11">
        <v>9</v>
      </c>
      <c r="E290" s="11">
        <v>9</v>
      </c>
      <c r="F290" s="11" t="s">
        <v>3775</v>
      </c>
      <c r="G290" s="11" t="s">
        <v>3776</v>
      </c>
      <c r="H290" s="11" t="s">
        <v>3776</v>
      </c>
      <c r="I290" s="11" t="s">
        <v>3777</v>
      </c>
      <c r="J290" s="15">
        <v>1</v>
      </c>
      <c r="K290" s="15">
        <v>9</v>
      </c>
      <c r="L290" s="15">
        <v>9</v>
      </c>
      <c r="M290" s="15">
        <v>9</v>
      </c>
      <c r="N290">
        <v>8</v>
      </c>
      <c r="O290">
        <v>8</v>
      </c>
      <c r="P290">
        <v>6</v>
      </c>
      <c r="Q290">
        <v>5</v>
      </c>
      <c r="R290">
        <v>5</v>
      </c>
      <c r="S290">
        <v>4</v>
      </c>
      <c r="T290">
        <v>6</v>
      </c>
      <c r="U290">
        <v>7</v>
      </c>
      <c r="V290">
        <v>8</v>
      </c>
      <c r="W290">
        <v>8</v>
      </c>
      <c r="X290">
        <v>6</v>
      </c>
      <c r="Y290">
        <v>5</v>
      </c>
      <c r="Z290">
        <v>5</v>
      </c>
      <c r="AA290">
        <v>4</v>
      </c>
      <c r="AB290">
        <v>6</v>
      </c>
      <c r="AC290">
        <v>7</v>
      </c>
      <c r="AD290">
        <v>8</v>
      </c>
      <c r="AE290">
        <v>8</v>
      </c>
      <c r="AF290">
        <v>6</v>
      </c>
      <c r="AG290">
        <v>5</v>
      </c>
      <c r="AH290">
        <v>5</v>
      </c>
      <c r="AI290">
        <v>4</v>
      </c>
      <c r="AJ290">
        <v>6</v>
      </c>
      <c r="AK290">
        <v>7</v>
      </c>
      <c r="AL290" s="11">
        <v>44.3</v>
      </c>
      <c r="AM290" s="11">
        <v>44.3</v>
      </c>
      <c r="AN290" s="11">
        <v>44.3</v>
      </c>
      <c r="AO290" s="11">
        <v>24.327000000000002</v>
      </c>
      <c r="AP290" s="11">
        <v>219</v>
      </c>
      <c r="AQ290" s="11">
        <v>219</v>
      </c>
      <c r="AR290" s="11">
        <v>0</v>
      </c>
      <c r="AS290" s="11">
        <v>57.488</v>
      </c>
      <c r="AT290" t="s">
        <v>77</v>
      </c>
      <c r="AU290" t="s">
        <v>77</v>
      </c>
      <c r="AV290" t="s">
        <v>84</v>
      </c>
      <c r="AW290" t="s">
        <v>84</v>
      </c>
      <c r="AX290" t="s">
        <v>84</v>
      </c>
      <c r="AY290" t="s">
        <v>84</v>
      </c>
      <c r="AZ290" t="s">
        <v>84</v>
      </c>
      <c r="BA290" t="s">
        <v>84</v>
      </c>
      <c r="BB290">
        <v>37</v>
      </c>
      <c r="BC290">
        <v>40.6</v>
      </c>
      <c r="BD290">
        <v>34.700000000000003</v>
      </c>
      <c r="BE290">
        <v>31.1</v>
      </c>
      <c r="BF290">
        <v>26.5</v>
      </c>
      <c r="BG290">
        <v>21.9</v>
      </c>
      <c r="BH290">
        <v>28.3</v>
      </c>
      <c r="BI290">
        <v>33.299999999999997</v>
      </c>
      <c r="BJ290" s="11">
        <v>114390000</v>
      </c>
      <c r="BK290" s="11">
        <f t="shared" si="12"/>
        <v>6.6936367398943375</v>
      </c>
      <c r="BL290" s="11">
        <f t="shared" si="13"/>
        <v>1.4956475191496412</v>
      </c>
      <c r="BM290" s="18">
        <f t="shared" si="14"/>
        <v>4.4754105858444788</v>
      </c>
      <c r="BN290" s="3">
        <v>39620000</v>
      </c>
      <c r="BO290" s="3">
        <v>42861000</v>
      </c>
      <c r="BP290" s="2">
        <v>6179400</v>
      </c>
      <c r="BQ290" s="2">
        <v>6142900</v>
      </c>
      <c r="BR290" s="4">
        <v>6492900</v>
      </c>
      <c r="BS290" s="4">
        <v>5242100</v>
      </c>
      <c r="BT290" s="5">
        <v>3656200</v>
      </c>
      <c r="BU290" s="5">
        <v>4189900</v>
      </c>
    </row>
    <row r="291" spans="1:73" x14ac:dyDescent="0.2">
      <c r="A291" s="11" t="s">
        <v>678</v>
      </c>
      <c r="B291" s="11" t="s">
        <v>678</v>
      </c>
      <c r="C291" s="11">
        <v>2</v>
      </c>
      <c r="D291" s="11">
        <v>2</v>
      </c>
      <c r="E291" s="11">
        <v>2</v>
      </c>
      <c r="F291" s="11" t="s">
        <v>679</v>
      </c>
      <c r="G291" s="11" t="s">
        <v>680</v>
      </c>
      <c r="H291" s="11" t="s">
        <v>680</v>
      </c>
      <c r="I291" s="11" t="s">
        <v>681</v>
      </c>
      <c r="J291" s="15">
        <v>1</v>
      </c>
      <c r="K291" s="15">
        <v>2</v>
      </c>
      <c r="L291" s="15">
        <v>2</v>
      </c>
      <c r="M291" s="15">
        <v>2</v>
      </c>
      <c r="N291">
        <v>2</v>
      </c>
      <c r="O291">
        <v>2</v>
      </c>
      <c r="P291">
        <v>1</v>
      </c>
      <c r="Q291">
        <v>1</v>
      </c>
      <c r="R291">
        <v>1</v>
      </c>
      <c r="S291">
        <v>1</v>
      </c>
      <c r="T291">
        <v>1</v>
      </c>
      <c r="U291">
        <v>1</v>
      </c>
      <c r="V291">
        <v>2</v>
      </c>
      <c r="W291">
        <v>2</v>
      </c>
      <c r="X291">
        <v>1</v>
      </c>
      <c r="Y291">
        <v>1</v>
      </c>
      <c r="Z291">
        <v>1</v>
      </c>
      <c r="AA291">
        <v>1</v>
      </c>
      <c r="AB291">
        <v>1</v>
      </c>
      <c r="AC291">
        <v>1</v>
      </c>
      <c r="AD291">
        <v>2</v>
      </c>
      <c r="AE291">
        <v>2</v>
      </c>
      <c r="AF291">
        <v>1</v>
      </c>
      <c r="AG291">
        <v>1</v>
      </c>
      <c r="AH291">
        <v>1</v>
      </c>
      <c r="AI291">
        <v>1</v>
      </c>
      <c r="AJ291">
        <v>1</v>
      </c>
      <c r="AK291">
        <v>1</v>
      </c>
      <c r="AL291" s="11">
        <v>8</v>
      </c>
      <c r="AM291" s="11">
        <v>8</v>
      </c>
      <c r="AN291" s="11">
        <v>8</v>
      </c>
      <c r="AO291" s="11">
        <v>37.840000000000003</v>
      </c>
      <c r="AP291" s="11">
        <v>339</v>
      </c>
      <c r="AQ291" s="11">
        <v>339</v>
      </c>
      <c r="AR291" s="11">
        <v>0</v>
      </c>
      <c r="AS291" s="11">
        <v>11.717000000000001</v>
      </c>
      <c r="AT291" t="s">
        <v>77</v>
      </c>
      <c r="AU291" t="s">
        <v>77</v>
      </c>
      <c r="AV291" t="s">
        <v>84</v>
      </c>
      <c r="AW291" t="s">
        <v>84</v>
      </c>
      <c r="AX291" t="s">
        <v>77</v>
      </c>
      <c r="AY291" t="s">
        <v>77</v>
      </c>
      <c r="AZ291" t="s">
        <v>84</v>
      </c>
      <c r="BA291" t="s">
        <v>84</v>
      </c>
      <c r="BB291">
        <v>8</v>
      </c>
      <c r="BC291">
        <v>8</v>
      </c>
      <c r="BD291">
        <v>2.4</v>
      </c>
      <c r="BE291">
        <v>2.4</v>
      </c>
      <c r="BF291">
        <v>2.4</v>
      </c>
      <c r="BG291">
        <v>2.4</v>
      </c>
      <c r="BH291">
        <v>2.4</v>
      </c>
      <c r="BI291">
        <v>2.4</v>
      </c>
      <c r="BJ291" s="11">
        <v>14002000</v>
      </c>
      <c r="BK291" s="11">
        <f t="shared" si="12"/>
        <v>12.13262167347245</v>
      </c>
      <c r="BL291" s="11">
        <f t="shared" si="13"/>
        <v>2.7169359295948303</v>
      </c>
      <c r="BM291" s="18">
        <f t="shared" si="14"/>
        <v>4.4655531038899969</v>
      </c>
      <c r="BN291" s="3">
        <v>6450300</v>
      </c>
      <c r="BO291" s="3">
        <v>4869800</v>
      </c>
      <c r="BP291" s="2">
        <v>402260</v>
      </c>
      <c r="BQ291" s="2">
        <v>530770</v>
      </c>
      <c r="BR291" s="4">
        <v>1</v>
      </c>
      <c r="BS291" s="4">
        <v>1278100</v>
      </c>
      <c r="BT291" s="5">
        <v>183850</v>
      </c>
      <c r="BU291" s="5">
        <v>286570</v>
      </c>
    </row>
    <row r="292" spans="1:73" x14ac:dyDescent="0.2">
      <c r="A292" s="11" t="s">
        <v>3099</v>
      </c>
      <c r="B292" s="11" t="s">
        <v>3099</v>
      </c>
      <c r="C292" s="11">
        <v>6</v>
      </c>
      <c r="D292" s="11">
        <v>6</v>
      </c>
      <c r="E292" s="11">
        <v>6</v>
      </c>
      <c r="F292" s="11" t="s">
        <v>3100</v>
      </c>
      <c r="G292" s="11" t="s">
        <v>3101</v>
      </c>
      <c r="H292" s="11" t="s">
        <v>3101</v>
      </c>
      <c r="I292" s="11" t="s">
        <v>3102</v>
      </c>
      <c r="J292" s="15">
        <v>1</v>
      </c>
      <c r="K292" s="15">
        <v>6</v>
      </c>
      <c r="L292" s="15">
        <v>6</v>
      </c>
      <c r="M292" s="15">
        <v>6</v>
      </c>
      <c r="N292">
        <v>6</v>
      </c>
      <c r="O292">
        <v>6</v>
      </c>
      <c r="P292">
        <v>1</v>
      </c>
      <c r="Q292">
        <v>0</v>
      </c>
      <c r="R292">
        <v>3</v>
      </c>
      <c r="S292">
        <v>1</v>
      </c>
      <c r="T292">
        <v>0</v>
      </c>
      <c r="U292">
        <v>1</v>
      </c>
      <c r="V292">
        <v>6</v>
      </c>
      <c r="W292">
        <v>6</v>
      </c>
      <c r="X292">
        <v>1</v>
      </c>
      <c r="Y292">
        <v>0</v>
      </c>
      <c r="Z292">
        <v>3</v>
      </c>
      <c r="AA292">
        <v>1</v>
      </c>
      <c r="AB292">
        <v>0</v>
      </c>
      <c r="AC292">
        <v>1</v>
      </c>
      <c r="AD292">
        <v>6</v>
      </c>
      <c r="AE292">
        <v>6</v>
      </c>
      <c r="AF292">
        <v>1</v>
      </c>
      <c r="AG292">
        <v>0</v>
      </c>
      <c r="AH292">
        <v>3</v>
      </c>
      <c r="AI292">
        <v>1</v>
      </c>
      <c r="AJ292">
        <v>0</v>
      </c>
      <c r="AK292">
        <v>1</v>
      </c>
      <c r="AL292" s="11">
        <v>10.7</v>
      </c>
      <c r="AM292" s="11">
        <v>10.7</v>
      </c>
      <c r="AN292" s="11">
        <v>10.7</v>
      </c>
      <c r="AO292" s="11">
        <v>83.677000000000007</v>
      </c>
      <c r="AP292" s="11">
        <v>758</v>
      </c>
      <c r="AQ292" s="11">
        <v>758</v>
      </c>
      <c r="AR292" s="11">
        <v>0</v>
      </c>
      <c r="AS292" s="11">
        <v>35.628999999999998</v>
      </c>
      <c r="AT292" t="s">
        <v>77</v>
      </c>
      <c r="AU292" t="s">
        <v>77</v>
      </c>
      <c r="AV292" t="s">
        <v>84</v>
      </c>
      <c r="AX292" t="s">
        <v>84</v>
      </c>
      <c r="AY292" t="s">
        <v>84</v>
      </c>
      <c r="BA292" t="s">
        <v>84</v>
      </c>
      <c r="BB292">
        <v>10.7</v>
      </c>
      <c r="BC292">
        <v>10.7</v>
      </c>
      <c r="BD292">
        <v>1.2</v>
      </c>
      <c r="BE292">
        <v>0</v>
      </c>
      <c r="BF292">
        <v>4.5999999999999996</v>
      </c>
      <c r="BG292">
        <v>1.8</v>
      </c>
      <c r="BH292">
        <v>0</v>
      </c>
      <c r="BI292">
        <v>1.2</v>
      </c>
      <c r="BJ292" s="11">
        <v>28753000</v>
      </c>
      <c r="BK292" s="11">
        <f t="shared" si="12"/>
        <v>60.767808497491053</v>
      </c>
      <c r="BL292" s="11">
        <f t="shared" si="13"/>
        <v>13.717287800097049</v>
      </c>
      <c r="BM292" s="18">
        <f t="shared" si="14"/>
        <v>4.4300162964475476</v>
      </c>
      <c r="BN292" s="3">
        <v>12580000</v>
      </c>
      <c r="BO292" s="3">
        <v>12694000</v>
      </c>
      <c r="BP292" s="2">
        <v>415910</v>
      </c>
      <c r="BQ292" s="2">
        <v>1</v>
      </c>
      <c r="BR292" s="4">
        <v>2095700</v>
      </c>
      <c r="BS292" s="4">
        <v>759430</v>
      </c>
      <c r="BT292" s="5">
        <v>1</v>
      </c>
      <c r="BU292" s="5">
        <v>208140</v>
      </c>
    </row>
    <row r="293" spans="1:73" x14ac:dyDescent="0.2">
      <c r="A293" s="11" t="s">
        <v>517</v>
      </c>
      <c r="B293" s="11" t="s">
        <v>517</v>
      </c>
      <c r="C293" s="11" t="s">
        <v>518</v>
      </c>
      <c r="D293" s="11" t="s">
        <v>518</v>
      </c>
      <c r="E293" s="11" t="s">
        <v>518</v>
      </c>
      <c r="F293" s="11" t="s">
        <v>519</v>
      </c>
      <c r="G293" s="11" t="s">
        <v>520</v>
      </c>
      <c r="H293" s="11" t="s">
        <v>3988</v>
      </c>
      <c r="I293" s="11" t="s">
        <v>521</v>
      </c>
      <c r="J293" s="15">
        <v>3</v>
      </c>
      <c r="K293" s="15">
        <v>2</v>
      </c>
      <c r="L293" s="15">
        <v>2</v>
      </c>
      <c r="M293" s="15">
        <v>2</v>
      </c>
      <c r="N293">
        <v>2</v>
      </c>
      <c r="O293">
        <v>2</v>
      </c>
      <c r="P293">
        <v>0</v>
      </c>
      <c r="Q293">
        <v>0</v>
      </c>
      <c r="R293">
        <v>1</v>
      </c>
      <c r="S293">
        <v>0</v>
      </c>
      <c r="T293">
        <v>0</v>
      </c>
      <c r="U293">
        <v>0</v>
      </c>
      <c r="V293">
        <v>2</v>
      </c>
      <c r="W293">
        <v>2</v>
      </c>
      <c r="X293">
        <v>0</v>
      </c>
      <c r="Y293">
        <v>0</v>
      </c>
      <c r="Z293">
        <v>1</v>
      </c>
      <c r="AA293">
        <v>0</v>
      </c>
      <c r="AB293">
        <v>0</v>
      </c>
      <c r="AC293">
        <v>0</v>
      </c>
      <c r="AD293">
        <v>2</v>
      </c>
      <c r="AE293">
        <v>2</v>
      </c>
      <c r="AF293">
        <v>0</v>
      </c>
      <c r="AG293">
        <v>0</v>
      </c>
      <c r="AH293">
        <v>1</v>
      </c>
      <c r="AI293">
        <v>0</v>
      </c>
      <c r="AJ293">
        <v>0</v>
      </c>
      <c r="AK293">
        <v>0</v>
      </c>
      <c r="AL293" s="11">
        <v>9.1999999999999993</v>
      </c>
      <c r="AM293" s="11">
        <v>9.1999999999999993</v>
      </c>
      <c r="AN293" s="11">
        <v>9.1999999999999993</v>
      </c>
      <c r="AO293" s="11">
        <v>41.372999999999998</v>
      </c>
      <c r="AP293" s="11">
        <v>390</v>
      </c>
      <c r="AQ293" s="11" t="s">
        <v>522</v>
      </c>
      <c r="AR293" s="11">
        <v>0</v>
      </c>
      <c r="AS293" s="11">
        <v>15.981999999999999</v>
      </c>
      <c r="AT293" t="s">
        <v>77</v>
      </c>
      <c r="AU293" t="s">
        <v>77</v>
      </c>
      <c r="AX293" t="s">
        <v>77</v>
      </c>
      <c r="BB293">
        <v>9.1999999999999993</v>
      </c>
      <c r="BC293">
        <v>9.1999999999999993</v>
      </c>
      <c r="BD293">
        <v>0</v>
      </c>
      <c r="BE293">
        <v>0</v>
      </c>
      <c r="BF293">
        <v>6.7</v>
      </c>
      <c r="BG293">
        <v>0</v>
      </c>
      <c r="BH293">
        <v>0</v>
      </c>
      <c r="BI293">
        <v>0</v>
      </c>
      <c r="BJ293" s="11">
        <v>15740000</v>
      </c>
      <c r="BK293" s="11">
        <f t="shared" si="12"/>
        <v>6416750</v>
      </c>
      <c r="BL293" s="11">
        <f t="shared" si="13"/>
        <v>1453300.5</v>
      </c>
      <c r="BM293" s="18">
        <f t="shared" si="14"/>
        <v>4.4152947033321741</v>
      </c>
      <c r="BN293" s="3">
        <v>4672400</v>
      </c>
      <c r="BO293" s="3">
        <v>8161100</v>
      </c>
      <c r="BP293" s="2">
        <v>1</v>
      </c>
      <c r="BQ293" s="2">
        <v>1</v>
      </c>
      <c r="BR293" s="4">
        <v>2906600</v>
      </c>
      <c r="BS293" s="4">
        <v>1</v>
      </c>
      <c r="BT293" s="5">
        <v>1</v>
      </c>
      <c r="BU293" s="5">
        <v>1</v>
      </c>
    </row>
    <row r="294" spans="1:73" x14ac:dyDescent="0.2">
      <c r="A294" s="11" t="s">
        <v>100</v>
      </c>
      <c r="B294" s="11" t="s">
        <v>100</v>
      </c>
      <c r="C294" s="11">
        <v>6</v>
      </c>
      <c r="D294" s="11">
        <v>1</v>
      </c>
      <c r="E294" s="11">
        <v>1</v>
      </c>
      <c r="F294" s="11" t="s">
        <v>101</v>
      </c>
      <c r="G294" s="16" t="s">
        <v>102</v>
      </c>
      <c r="H294" s="16" t="s">
        <v>102</v>
      </c>
      <c r="I294" s="11" t="s">
        <v>103</v>
      </c>
      <c r="J294" s="15">
        <v>1</v>
      </c>
      <c r="K294" s="15">
        <v>6</v>
      </c>
      <c r="L294" s="15">
        <v>1</v>
      </c>
      <c r="M294" s="15">
        <v>1</v>
      </c>
      <c r="N294">
        <v>6</v>
      </c>
      <c r="O294">
        <v>6</v>
      </c>
      <c r="P294">
        <v>3</v>
      </c>
      <c r="Q294">
        <v>3</v>
      </c>
      <c r="R294">
        <v>6</v>
      </c>
      <c r="S294">
        <v>6</v>
      </c>
      <c r="T294">
        <v>3</v>
      </c>
      <c r="U294">
        <v>3</v>
      </c>
      <c r="V294">
        <v>1</v>
      </c>
      <c r="W294">
        <v>1</v>
      </c>
      <c r="X294">
        <v>0</v>
      </c>
      <c r="Y294">
        <v>0</v>
      </c>
      <c r="Z294">
        <v>1</v>
      </c>
      <c r="AA294">
        <v>1</v>
      </c>
      <c r="AB294">
        <v>0</v>
      </c>
      <c r="AC294">
        <v>0</v>
      </c>
      <c r="AD294">
        <v>1</v>
      </c>
      <c r="AE294">
        <v>1</v>
      </c>
      <c r="AF294">
        <v>0</v>
      </c>
      <c r="AG294">
        <v>0</v>
      </c>
      <c r="AH294">
        <v>1</v>
      </c>
      <c r="AI294">
        <v>1</v>
      </c>
      <c r="AJ294">
        <v>0</v>
      </c>
      <c r="AK294">
        <v>0</v>
      </c>
      <c r="AL294" s="11">
        <v>11.7</v>
      </c>
      <c r="AM294" s="11">
        <v>3.8</v>
      </c>
      <c r="AN294" s="11">
        <v>3.8</v>
      </c>
      <c r="AO294" s="11">
        <v>49.908000000000001</v>
      </c>
      <c r="AP294" s="11">
        <v>446</v>
      </c>
      <c r="AQ294" s="11">
        <v>446</v>
      </c>
      <c r="AR294" s="11">
        <v>2.4183999999999998E-3</v>
      </c>
      <c r="AS294" s="11">
        <v>6.1631999999999998</v>
      </c>
      <c r="AT294" t="s">
        <v>77</v>
      </c>
      <c r="AU294" t="s">
        <v>77</v>
      </c>
      <c r="AV294" t="s">
        <v>84</v>
      </c>
      <c r="AW294" t="s">
        <v>84</v>
      </c>
      <c r="AX294" t="s">
        <v>77</v>
      </c>
      <c r="AY294" t="s">
        <v>84</v>
      </c>
      <c r="AZ294" t="s">
        <v>84</v>
      </c>
      <c r="BA294" t="s">
        <v>84</v>
      </c>
      <c r="BB294">
        <v>11.7</v>
      </c>
      <c r="BC294">
        <v>11.7</v>
      </c>
      <c r="BD294">
        <v>5.6</v>
      </c>
      <c r="BE294">
        <v>5.6</v>
      </c>
      <c r="BF294">
        <v>11.7</v>
      </c>
      <c r="BG294">
        <v>11.7</v>
      </c>
      <c r="BH294">
        <v>5.6</v>
      </c>
      <c r="BI294">
        <v>5.6</v>
      </c>
      <c r="BJ294" s="11">
        <v>22723000</v>
      </c>
      <c r="BK294" s="11">
        <f t="shared" si="12"/>
        <v>9258900</v>
      </c>
      <c r="BL294" s="11">
        <f t="shared" si="13"/>
        <v>2102650</v>
      </c>
      <c r="BM294" s="18">
        <f t="shared" si="14"/>
        <v>4.4034432739638074</v>
      </c>
      <c r="BN294" s="3">
        <v>10066000</v>
      </c>
      <c r="BO294" s="3">
        <v>8451800</v>
      </c>
      <c r="BP294" s="2">
        <v>1</v>
      </c>
      <c r="BQ294" s="2">
        <v>1</v>
      </c>
      <c r="BR294" s="4">
        <v>2253700</v>
      </c>
      <c r="BS294" s="4">
        <v>1951600</v>
      </c>
      <c r="BT294" s="5">
        <v>1</v>
      </c>
      <c r="BU294" s="5">
        <v>1</v>
      </c>
    </row>
    <row r="295" spans="1:73" x14ac:dyDescent="0.2">
      <c r="A295" s="11" t="s">
        <v>2068</v>
      </c>
      <c r="B295" s="11" t="s">
        <v>2068</v>
      </c>
      <c r="C295" s="11">
        <v>1</v>
      </c>
      <c r="D295" s="11">
        <v>1</v>
      </c>
      <c r="E295" s="11">
        <v>1</v>
      </c>
      <c r="F295" s="11" t="s">
        <v>2069</v>
      </c>
      <c r="G295" s="11" t="s">
        <v>2070</v>
      </c>
      <c r="H295" s="11" t="s">
        <v>2070</v>
      </c>
      <c r="I295" s="11" t="s">
        <v>2071</v>
      </c>
      <c r="J295" s="15">
        <v>1</v>
      </c>
      <c r="K295" s="15">
        <v>1</v>
      </c>
      <c r="L295" s="15">
        <v>1</v>
      </c>
      <c r="M295" s="15">
        <v>1</v>
      </c>
      <c r="N295">
        <v>1</v>
      </c>
      <c r="O295">
        <v>1</v>
      </c>
      <c r="P295">
        <v>1</v>
      </c>
      <c r="Q295">
        <v>1</v>
      </c>
      <c r="R295">
        <v>0</v>
      </c>
      <c r="S295">
        <v>1</v>
      </c>
      <c r="T295">
        <v>1</v>
      </c>
      <c r="U295">
        <v>1</v>
      </c>
      <c r="V295">
        <v>1</v>
      </c>
      <c r="W295">
        <v>1</v>
      </c>
      <c r="X295">
        <v>1</v>
      </c>
      <c r="Y295">
        <v>1</v>
      </c>
      <c r="Z295">
        <v>0</v>
      </c>
      <c r="AA295">
        <v>1</v>
      </c>
      <c r="AB295">
        <v>1</v>
      </c>
      <c r="AC295">
        <v>1</v>
      </c>
      <c r="AD295">
        <v>1</v>
      </c>
      <c r="AE295">
        <v>1</v>
      </c>
      <c r="AF295">
        <v>1</v>
      </c>
      <c r="AG295">
        <v>1</v>
      </c>
      <c r="AH295">
        <v>0</v>
      </c>
      <c r="AI295">
        <v>1</v>
      </c>
      <c r="AJ295">
        <v>1</v>
      </c>
      <c r="AK295">
        <v>1</v>
      </c>
      <c r="AL295" s="11">
        <v>6.4</v>
      </c>
      <c r="AM295" s="11">
        <v>6.4</v>
      </c>
      <c r="AN295" s="11">
        <v>6.4</v>
      </c>
      <c r="AO295" s="11">
        <v>18.998000000000001</v>
      </c>
      <c r="AP295" s="11">
        <v>173</v>
      </c>
      <c r="AQ295" s="11">
        <v>173</v>
      </c>
      <c r="AR295" s="11">
        <v>0</v>
      </c>
      <c r="AS295" s="11">
        <v>7.4286000000000003</v>
      </c>
      <c r="AT295" t="s">
        <v>77</v>
      </c>
      <c r="AU295" t="s">
        <v>77</v>
      </c>
      <c r="AV295" t="s">
        <v>84</v>
      </c>
      <c r="AW295" t="s">
        <v>84</v>
      </c>
      <c r="AY295" t="s">
        <v>84</v>
      </c>
      <c r="AZ295" t="s">
        <v>84</v>
      </c>
      <c r="BA295" t="s">
        <v>84</v>
      </c>
      <c r="BB295">
        <v>6.4</v>
      </c>
      <c r="BC295">
        <v>6.4</v>
      </c>
      <c r="BD295">
        <v>6.4</v>
      </c>
      <c r="BE295">
        <v>6.4</v>
      </c>
      <c r="BF295">
        <v>0</v>
      </c>
      <c r="BG295">
        <v>6.4</v>
      </c>
      <c r="BH295">
        <v>6.4</v>
      </c>
      <c r="BI295">
        <v>6.4</v>
      </c>
      <c r="BJ295" s="11">
        <v>16675000</v>
      </c>
      <c r="BK295" s="11">
        <f t="shared" si="12"/>
        <v>20.801289915524553</v>
      </c>
      <c r="BL295" s="11">
        <f t="shared" si="13"/>
        <v>4.7342210728695608</v>
      </c>
      <c r="BM295" s="18">
        <f t="shared" si="14"/>
        <v>4.3938146519457391</v>
      </c>
      <c r="BN295" s="3">
        <v>6324100</v>
      </c>
      <c r="BO295" s="3">
        <v>5544700</v>
      </c>
      <c r="BP295" s="2">
        <v>350570</v>
      </c>
      <c r="BQ295" s="2">
        <v>220010</v>
      </c>
      <c r="BR295" s="4">
        <v>1</v>
      </c>
      <c r="BS295" s="4">
        <v>3496600</v>
      </c>
      <c r="BT295" s="5">
        <v>316400</v>
      </c>
      <c r="BU295" s="5">
        <v>422180</v>
      </c>
    </row>
    <row r="296" spans="1:73" x14ac:dyDescent="0.2">
      <c r="A296" s="11" t="s">
        <v>1057</v>
      </c>
      <c r="B296" s="11" t="s">
        <v>1057</v>
      </c>
      <c r="C296" s="11" t="s">
        <v>181</v>
      </c>
      <c r="D296" s="11" t="s">
        <v>181</v>
      </c>
      <c r="E296" s="11" t="s">
        <v>181</v>
      </c>
      <c r="F296" s="11" t="s">
        <v>1058</v>
      </c>
      <c r="G296" s="11" t="s">
        <v>1059</v>
      </c>
      <c r="H296" s="11" t="s">
        <v>3947</v>
      </c>
      <c r="I296" s="11" t="s">
        <v>1060</v>
      </c>
      <c r="J296" s="15">
        <v>2</v>
      </c>
      <c r="K296" s="15">
        <v>4</v>
      </c>
      <c r="L296" s="15">
        <v>4</v>
      </c>
      <c r="M296" s="15">
        <v>4</v>
      </c>
      <c r="N296">
        <v>3</v>
      </c>
      <c r="O296">
        <v>3</v>
      </c>
      <c r="P296">
        <v>4</v>
      </c>
      <c r="Q296">
        <v>4</v>
      </c>
      <c r="R296">
        <v>2</v>
      </c>
      <c r="S296">
        <v>2</v>
      </c>
      <c r="T296">
        <v>4</v>
      </c>
      <c r="U296">
        <v>4</v>
      </c>
      <c r="V296">
        <v>3</v>
      </c>
      <c r="W296">
        <v>3</v>
      </c>
      <c r="X296">
        <v>4</v>
      </c>
      <c r="Y296">
        <v>4</v>
      </c>
      <c r="Z296">
        <v>2</v>
      </c>
      <c r="AA296">
        <v>2</v>
      </c>
      <c r="AB296">
        <v>4</v>
      </c>
      <c r="AC296">
        <v>4</v>
      </c>
      <c r="AD296">
        <v>3</v>
      </c>
      <c r="AE296">
        <v>3</v>
      </c>
      <c r="AF296">
        <v>4</v>
      </c>
      <c r="AG296">
        <v>4</v>
      </c>
      <c r="AH296">
        <v>2</v>
      </c>
      <c r="AI296">
        <v>2</v>
      </c>
      <c r="AJ296">
        <v>4</v>
      </c>
      <c r="AK296">
        <v>4</v>
      </c>
      <c r="AL296" s="11">
        <v>19</v>
      </c>
      <c r="AM296" s="11">
        <v>19</v>
      </c>
      <c r="AN296" s="11">
        <v>19</v>
      </c>
      <c r="AO296" s="11">
        <v>33.488</v>
      </c>
      <c r="AP296" s="11">
        <v>290</v>
      </c>
      <c r="AQ296" s="11" t="s">
        <v>1061</v>
      </c>
      <c r="AR296" s="11">
        <v>0</v>
      </c>
      <c r="AS296" s="11">
        <v>30.76</v>
      </c>
      <c r="AT296" t="s">
        <v>77</v>
      </c>
      <c r="AU296" t="s">
        <v>77</v>
      </c>
      <c r="AV296" t="s">
        <v>77</v>
      </c>
      <c r="AW296" t="s">
        <v>77</v>
      </c>
      <c r="AX296" t="s">
        <v>84</v>
      </c>
      <c r="AY296" t="s">
        <v>77</v>
      </c>
      <c r="AZ296" t="s">
        <v>77</v>
      </c>
      <c r="BA296" t="s">
        <v>77</v>
      </c>
      <c r="BB296">
        <v>15.5</v>
      </c>
      <c r="BC296">
        <v>15.5</v>
      </c>
      <c r="BD296">
        <v>19</v>
      </c>
      <c r="BE296">
        <v>19</v>
      </c>
      <c r="BF296">
        <v>9.3000000000000007</v>
      </c>
      <c r="BG296">
        <v>9.3000000000000007</v>
      </c>
      <c r="BH296">
        <v>19</v>
      </c>
      <c r="BI296">
        <v>19</v>
      </c>
      <c r="BJ296" s="11">
        <v>190190000</v>
      </c>
      <c r="BK296" s="11">
        <f t="shared" si="12"/>
        <v>1.864180441332139</v>
      </c>
      <c r="BL296" s="11">
        <f t="shared" si="13"/>
        <v>0.42819417587809172</v>
      </c>
      <c r="BM296" s="18">
        <f t="shared" si="14"/>
        <v>4.3535866351037837</v>
      </c>
      <c r="BN296" s="3">
        <v>46309000</v>
      </c>
      <c r="BO296" s="3">
        <v>45267000</v>
      </c>
      <c r="BP296" s="2">
        <v>25395000</v>
      </c>
      <c r="BQ296" s="2">
        <v>23729000</v>
      </c>
      <c r="BR296" s="4">
        <v>9084500</v>
      </c>
      <c r="BS296" s="4">
        <v>5752000</v>
      </c>
      <c r="BT296" s="5">
        <v>17463000</v>
      </c>
      <c r="BU296" s="5">
        <v>17186000</v>
      </c>
    </row>
    <row r="297" spans="1:73" x14ac:dyDescent="0.2">
      <c r="A297" s="11" t="s">
        <v>3798</v>
      </c>
      <c r="B297" s="11" t="s">
        <v>3798</v>
      </c>
      <c r="C297" s="11">
        <v>6</v>
      </c>
      <c r="D297" s="11">
        <v>6</v>
      </c>
      <c r="E297" s="11">
        <v>6</v>
      </c>
      <c r="F297" s="11" t="s">
        <v>3799</v>
      </c>
      <c r="G297" s="11" t="s">
        <v>3800</v>
      </c>
      <c r="H297" s="11" t="s">
        <v>3800</v>
      </c>
      <c r="I297" s="11" t="s">
        <v>3801</v>
      </c>
      <c r="J297" s="15">
        <v>1</v>
      </c>
      <c r="K297" s="15">
        <v>6</v>
      </c>
      <c r="L297" s="15">
        <v>6</v>
      </c>
      <c r="M297" s="15">
        <v>6</v>
      </c>
      <c r="N297">
        <v>5</v>
      </c>
      <c r="O297">
        <v>6</v>
      </c>
      <c r="P297">
        <v>0</v>
      </c>
      <c r="Q297">
        <v>0</v>
      </c>
      <c r="R297">
        <v>3</v>
      </c>
      <c r="S297">
        <v>4</v>
      </c>
      <c r="T297">
        <v>0</v>
      </c>
      <c r="U297">
        <v>0</v>
      </c>
      <c r="V297">
        <v>5</v>
      </c>
      <c r="W297">
        <v>6</v>
      </c>
      <c r="X297">
        <v>0</v>
      </c>
      <c r="Y297">
        <v>0</v>
      </c>
      <c r="Z297">
        <v>3</v>
      </c>
      <c r="AA297">
        <v>4</v>
      </c>
      <c r="AB297">
        <v>0</v>
      </c>
      <c r="AC297">
        <v>0</v>
      </c>
      <c r="AD297">
        <v>5</v>
      </c>
      <c r="AE297">
        <v>6</v>
      </c>
      <c r="AF297">
        <v>0</v>
      </c>
      <c r="AG297">
        <v>0</v>
      </c>
      <c r="AH297">
        <v>3</v>
      </c>
      <c r="AI297">
        <v>4</v>
      </c>
      <c r="AJ297">
        <v>0</v>
      </c>
      <c r="AK297">
        <v>0</v>
      </c>
      <c r="AL297" s="11">
        <v>18.8</v>
      </c>
      <c r="AM297" s="11">
        <v>18.8</v>
      </c>
      <c r="AN297" s="11">
        <v>18.8</v>
      </c>
      <c r="AO297" s="11">
        <v>55.18</v>
      </c>
      <c r="AP297" s="11">
        <v>504</v>
      </c>
      <c r="AQ297" s="11">
        <v>504</v>
      </c>
      <c r="AR297" s="11">
        <v>0</v>
      </c>
      <c r="AS297" s="11">
        <v>38.118000000000002</v>
      </c>
      <c r="AT297" t="s">
        <v>77</v>
      </c>
      <c r="AU297" t="s">
        <v>77</v>
      </c>
      <c r="AX297" t="s">
        <v>77</v>
      </c>
      <c r="AY297" t="s">
        <v>77</v>
      </c>
      <c r="BB297">
        <v>17.100000000000001</v>
      </c>
      <c r="BC297">
        <v>18.8</v>
      </c>
      <c r="BD297">
        <v>0</v>
      </c>
      <c r="BE297">
        <v>0</v>
      </c>
      <c r="BF297">
        <v>6.5</v>
      </c>
      <c r="BG297">
        <v>11.3</v>
      </c>
      <c r="BH297">
        <v>0</v>
      </c>
      <c r="BI297">
        <v>0</v>
      </c>
      <c r="BJ297" s="11">
        <v>46682000</v>
      </c>
      <c r="BK297" s="11">
        <f t="shared" si="12"/>
        <v>18960500</v>
      </c>
      <c r="BL297" s="11">
        <f t="shared" si="13"/>
        <v>4380750</v>
      </c>
      <c r="BM297" s="18">
        <f t="shared" si="14"/>
        <v>4.3281401586486332</v>
      </c>
      <c r="BN297" s="3">
        <v>18528000</v>
      </c>
      <c r="BO297" s="3">
        <v>19393000</v>
      </c>
      <c r="BP297" s="2">
        <v>1</v>
      </c>
      <c r="BQ297" s="2">
        <v>1</v>
      </c>
      <c r="BR297" s="4">
        <v>4269300</v>
      </c>
      <c r="BS297" s="4">
        <v>4492200</v>
      </c>
      <c r="BT297" s="5">
        <v>1</v>
      </c>
      <c r="BU297" s="5">
        <v>1</v>
      </c>
    </row>
    <row r="298" spans="1:73" x14ac:dyDescent="0.2">
      <c r="A298" s="11" t="s">
        <v>255</v>
      </c>
      <c r="B298" s="11" t="s">
        <v>255</v>
      </c>
      <c r="C298" s="11" t="s">
        <v>151</v>
      </c>
      <c r="D298" s="11" t="s">
        <v>151</v>
      </c>
      <c r="E298" s="11" t="s">
        <v>151</v>
      </c>
      <c r="F298" s="11" t="s">
        <v>256</v>
      </c>
      <c r="G298" s="11" t="s">
        <v>257</v>
      </c>
      <c r="H298" s="11" t="s">
        <v>257</v>
      </c>
      <c r="I298" s="11" t="s">
        <v>258</v>
      </c>
      <c r="J298" s="15">
        <v>2</v>
      </c>
      <c r="K298" s="15">
        <v>8</v>
      </c>
      <c r="L298" s="15">
        <v>8</v>
      </c>
      <c r="M298" s="15">
        <v>8</v>
      </c>
      <c r="N298">
        <v>8</v>
      </c>
      <c r="O298">
        <v>6</v>
      </c>
      <c r="P298">
        <v>2</v>
      </c>
      <c r="Q298">
        <v>2</v>
      </c>
      <c r="R298">
        <v>7</v>
      </c>
      <c r="S298">
        <v>6</v>
      </c>
      <c r="T298">
        <v>3</v>
      </c>
      <c r="U298">
        <v>4</v>
      </c>
      <c r="V298">
        <v>8</v>
      </c>
      <c r="W298">
        <v>6</v>
      </c>
      <c r="X298">
        <v>2</v>
      </c>
      <c r="Y298">
        <v>2</v>
      </c>
      <c r="Z298">
        <v>7</v>
      </c>
      <c r="AA298">
        <v>6</v>
      </c>
      <c r="AB298">
        <v>3</v>
      </c>
      <c r="AC298">
        <v>4</v>
      </c>
      <c r="AD298">
        <v>8</v>
      </c>
      <c r="AE298">
        <v>6</v>
      </c>
      <c r="AF298">
        <v>2</v>
      </c>
      <c r="AG298">
        <v>2</v>
      </c>
      <c r="AH298">
        <v>7</v>
      </c>
      <c r="AI298">
        <v>6</v>
      </c>
      <c r="AJ298">
        <v>3</v>
      </c>
      <c r="AK298">
        <v>4</v>
      </c>
      <c r="AL298" s="11">
        <v>48.6</v>
      </c>
      <c r="AM298" s="11">
        <v>48.6</v>
      </c>
      <c r="AN298" s="11">
        <v>48.6</v>
      </c>
      <c r="AO298" s="11">
        <v>23.356000000000002</v>
      </c>
      <c r="AP298" s="11">
        <v>210</v>
      </c>
      <c r="AQ298" s="11" t="s">
        <v>259</v>
      </c>
      <c r="AR298" s="11">
        <v>0</v>
      </c>
      <c r="AS298" s="11">
        <v>93.156000000000006</v>
      </c>
      <c r="AT298" t="s">
        <v>77</v>
      </c>
      <c r="AU298" t="s">
        <v>77</v>
      </c>
      <c r="AV298" t="s">
        <v>84</v>
      </c>
      <c r="AW298" t="s">
        <v>84</v>
      </c>
      <c r="AX298" t="s">
        <v>77</v>
      </c>
      <c r="AY298" t="s">
        <v>77</v>
      </c>
      <c r="AZ298" t="s">
        <v>84</v>
      </c>
      <c r="BA298" t="s">
        <v>77</v>
      </c>
      <c r="BB298">
        <v>48.6</v>
      </c>
      <c r="BC298">
        <v>41.4</v>
      </c>
      <c r="BD298">
        <v>17.100000000000001</v>
      </c>
      <c r="BE298">
        <v>17.100000000000001</v>
      </c>
      <c r="BF298">
        <v>48.6</v>
      </c>
      <c r="BG298">
        <v>43.8</v>
      </c>
      <c r="BH298">
        <v>22.9</v>
      </c>
      <c r="BI298">
        <v>31</v>
      </c>
      <c r="BJ298" s="11">
        <v>227390000</v>
      </c>
      <c r="BK298" s="11">
        <f t="shared" si="12"/>
        <v>35.207291026653792</v>
      </c>
      <c r="BL298" s="11">
        <f t="shared" si="13"/>
        <v>8.1572854996907314</v>
      </c>
      <c r="BM298" s="18">
        <f t="shared" si="14"/>
        <v>4.3160547743472524</v>
      </c>
      <c r="BN298" s="3">
        <v>59690000</v>
      </c>
      <c r="BO298" s="3">
        <v>60645000</v>
      </c>
      <c r="BP298" s="2">
        <v>1381100</v>
      </c>
      <c r="BQ298" s="2">
        <v>2036800</v>
      </c>
      <c r="BR298" s="4">
        <v>44670000</v>
      </c>
      <c r="BS298" s="4">
        <v>47646000</v>
      </c>
      <c r="BT298" s="5">
        <v>2511800</v>
      </c>
      <c r="BU298" s="5">
        <v>8805200</v>
      </c>
    </row>
    <row r="299" spans="1:73" x14ac:dyDescent="0.2">
      <c r="A299" s="11" t="s">
        <v>1100</v>
      </c>
      <c r="B299" s="11" t="s">
        <v>1100</v>
      </c>
      <c r="C299" s="11">
        <v>2</v>
      </c>
      <c r="D299" s="11">
        <v>2</v>
      </c>
      <c r="E299" s="11">
        <v>2</v>
      </c>
      <c r="F299" s="11" t="s">
        <v>1101</v>
      </c>
      <c r="G299" s="11" t="s">
        <v>1102</v>
      </c>
      <c r="H299" s="11" t="s">
        <v>1102</v>
      </c>
      <c r="I299" s="11" t="s">
        <v>1103</v>
      </c>
      <c r="J299" s="15">
        <v>1</v>
      </c>
      <c r="K299" s="15">
        <v>2</v>
      </c>
      <c r="L299" s="15">
        <v>2</v>
      </c>
      <c r="M299" s="15">
        <v>2</v>
      </c>
      <c r="N299">
        <v>2</v>
      </c>
      <c r="O299">
        <v>2</v>
      </c>
      <c r="P299">
        <v>2</v>
      </c>
      <c r="Q299">
        <v>2</v>
      </c>
      <c r="R299">
        <v>1</v>
      </c>
      <c r="S299">
        <v>0</v>
      </c>
      <c r="T299">
        <v>1</v>
      </c>
      <c r="U299">
        <v>2</v>
      </c>
      <c r="V299">
        <v>2</v>
      </c>
      <c r="W299">
        <v>2</v>
      </c>
      <c r="X299">
        <v>2</v>
      </c>
      <c r="Y299">
        <v>2</v>
      </c>
      <c r="Z299">
        <v>1</v>
      </c>
      <c r="AA299">
        <v>0</v>
      </c>
      <c r="AB299">
        <v>1</v>
      </c>
      <c r="AC299">
        <v>2</v>
      </c>
      <c r="AD299">
        <v>2</v>
      </c>
      <c r="AE299">
        <v>2</v>
      </c>
      <c r="AF299">
        <v>2</v>
      </c>
      <c r="AG299">
        <v>2</v>
      </c>
      <c r="AH299">
        <v>1</v>
      </c>
      <c r="AI299">
        <v>0</v>
      </c>
      <c r="AJ299">
        <v>1</v>
      </c>
      <c r="AK299">
        <v>2</v>
      </c>
      <c r="AL299" s="11">
        <v>14.7</v>
      </c>
      <c r="AM299" s="11">
        <v>14.7</v>
      </c>
      <c r="AN299" s="11">
        <v>14.7</v>
      </c>
      <c r="AO299" s="11">
        <v>13.696</v>
      </c>
      <c r="AP299" s="11">
        <v>129</v>
      </c>
      <c r="AQ299" s="11">
        <v>129</v>
      </c>
      <c r="AR299" s="11">
        <v>0</v>
      </c>
      <c r="AS299" s="11">
        <v>12.092000000000001</v>
      </c>
      <c r="AT299" t="s">
        <v>77</v>
      </c>
      <c r="AU299" t="s">
        <v>77</v>
      </c>
      <c r="AV299" t="s">
        <v>84</v>
      </c>
      <c r="AW299" t="s">
        <v>84</v>
      </c>
      <c r="AX299" t="s">
        <v>84</v>
      </c>
      <c r="AZ299" t="s">
        <v>84</v>
      </c>
      <c r="BA299" t="s">
        <v>84</v>
      </c>
      <c r="BB299">
        <v>14.7</v>
      </c>
      <c r="BC299">
        <v>14.7</v>
      </c>
      <c r="BD299">
        <v>14.7</v>
      </c>
      <c r="BE299">
        <v>14.7</v>
      </c>
      <c r="BF299">
        <v>6.2</v>
      </c>
      <c r="BG299">
        <v>0</v>
      </c>
      <c r="BH299">
        <v>8.5</v>
      </c>
      <c r="BI299">
        <v>14.7</v>
      </c>
      <c r="BJ299" s="11">
        <v>34619000</v>
      </c>
      <c r="BK299" s="11">
        <f t="shared" si="12"/>
        <v>3.4602001870047059</v>
      </c>
      <c r="BL299" s="11">
        <f t="shared" si="13"/>
        <v>0.80626143119362115</v>
      </c>
      <c r="BM299" s="18">
        <f t="shared" si="14"/>
        <v>4.2916603140523408</v>
      </c>
      <c r="BN299" s="3">
        <v>11351000</v>
      </c>
      <c r="BO299" s="3">
        <v>11223000</v>
      </c>
      <c r="BP299" s="2">
        <v>3300500</v>
      </c>
      <c r="BQ299" s="2">
        <v>3223400</v>
      </c>
      <c r="BR299" s="4">
        <v>2464200</v>
      </c>
      <c r="BS299" s="4">
        <v>1</v>
      </c>
      <c r="BT299" s="5">
        <v>787030</v>
      </c>
      <c r="BU299" s="5">
        <v>2269300</v>
      </c>
    </row>
    <row r="300" spans="1:73" x14ac:dyDescent="0.2">
      <c r="A300" s="11" t="s">
        <v>3455</v>
      </c>
      <c r="B300" s="11" t="s">
        <v>3455</v>
      </c>
      <c r="C300" s="11">
        <v>1</v>
      </c>
      <c r="D300" s="11">
        <v>1</v>
      </c>
      <c r="E300" s="11">
        <v>1</v>
      </c>
      <c r="F300" s="11" t="s">
        <v>3456</v>
      </c>
      <c r="G300" s="11" t="s">
        <v>3457</v>
      </c>
      <c r="H300" s="11" t="s">
        <v>3457</v>
      </c>
      <c r="I300" s="11" t="s">
        <v>3458</v>
      </c>
      <c r="J300" s="15">
        <v>1</v>
      </c>
      <c r="K300" s="15">
        <v>1</v>
      </c>
      <c r="L300" s="15">
        <v>1</v>
      </c>
      <c r="M300" s="15">
        <v>1</v>
      </c>
      <c r="N300">
        <v>1</v>
      </c>
      <c r="O300">
        <v>1</v>
      </c>
      <c r="P300">
        <v>0</v>
      </c>
      <c r="Q300">
        <v>0</v>
      </c>
      <c r="R300">
        <v>1</v>
      </c>
      <c r="S300">
        <v>0</v>
      </c>
      <c r="T300">
        <v>0</v>
      </c>
      <c r="U300">
        <v>0</v>
      </c>
      <c r="V300">
        <v>1</v>
      </c>
      <c r="W300">
        <v>1</v>
      </c>
      <c r="X300">
        <v>0</v>
      </c>
      <c r="Y300">
        <v>0</v>
      </c>
      <c r="Z300">
        <v>1</v>
      </c>
      <c r="AA300">
        <v>0</v>
      </c>
      <c r="AB300">
        <v>0</v>
      </c>
      <c r="AC300">
        <v>0</v>
      </c>
      <c r="AD300">
        <v>1</v>
      </c>
      <c r="AE300">
        <v>1</v>
      </c>
      <c r="AF300">
        <v>0</v>
      </c>
      <c r="AG300">
        <v>0</v>
      </c>
      <c r="AH300">
        <v>1</v>
      </c>
      <c r="AI300">
        <v>0</v>
      </c>
      <c r="AJ300">
        <v>0</v>
      </c>
      <c r="AK300">
        <v>0</v>
      </c>
      <c r="AL300" s="11">
        <v>9.6999999999999993</v>
      </c>
      <c r="AM300" s="11">
        <v>9.6999999999999993</v>
      </c>
      <c r="AN300" s="11">
        <v>9.6999999999999993</v>
      </c>
      <c r="AO300" s="11">
        <v>17.327999999999999</v>
      </c>
      <c r="AP300" s="11">
        <v>154</v>
      </c>
      <c r="AQ300" s="11">
        <v>154</v>
      </c>
      <c r="AR300" s="11">
        <v>7.0175000000000003E-3</v>
      </c>
      <c r="AS300" s="11">
        <v>6.0529000000000002</v>
      </c>
      <c r="AT300" t="s">
        <v>77</v>
      </c>
      <c r="AU300" t="s">
        <v>84</v>
      </c>
      <c r="AX300" t="s">
        <v>84</v>
      </c>
      <c r="BB300">
        <v>9.6999999999999993</v>
      </c>
      <c r="BC300">
        <v>9.6999999999999993</v>
      </c>
      <c r="BD300">
        <v>0</v>
      </c>
      <c r="BE300">
        <v>0</v>
      </c>
      <c r="BF300">
        <v>9.6999999999999993</v>
      </c>
      <c r="BG300">
        <v>0</v>
      </c>
      <c r="BH300">
        <v>0</v>
      </c>
      <c r="BI300">
        <v>0</v>
      </c>
      <c r="BJ300" s="11">
        <v>6253600</v>
      </c>
      <c r="BK300" s="11">
        <f t="shared" si="12"/>
        <v>2530400</v>
      </c>
      <c r="BL300" s="11">
        <f t="shared" si="13"/>
        <v>596350.5</v>
      </c>
      <c r="BM300" s="18">
        <f t="shared" si="14"/>
        <v>4.2431422460449015</v>
      </c>
      <c r="BN300" s="3">
        <v>2482700</v>
      </c>
      <c r="BO300" s="3">
        <v>2578100</v>
      </c>
      <c r="BP300" s="2">
        <v>1</v>
      </c>
      <c r="BQ300" s="2">
        <v>1</v>
      </c>
      <c r="BR300" s="4">
        <v>1192700</v>
      </c>
      <c r="BS300" s="4">
        <v>1</v>
      </c>
      <c r="BT300" s="5">
        <v>1</v>
      </c>
      <c r="BU300" s="5">
        <v>1</v>
      </c>
    </row>
    <row r="301" spans="1:73" x14ac:dyDescent="0.2">
      <c r="A301" s="11" t="s">
        <v>114</v>
      </c>
      <c r="B301" s="11" t="s">
        <v>114</v>
      </c>
      <c r="C301" s="11">
        <v>2</v>
      </c>
      <c r="D301" s="11">
        <v>2</v>
      </c>
      <c r="E301" s="11">
        <v>2</v>
      </c>
      <c r="F301" s="11"/>
      <c r="G301" s="11"/>
      <c r="H301" s="11"/>
      <c r="I301" s="11"/>
      <c r="J301" s="15">
        <v>1</v>
      </c>
      <c r="K301" s="15">
        <v>2</v>
      </c>
      <c r="L301" s="15">
        <v>2</v>
      </c>
      <c r="M301" s="15">
        <v>2</v>
      </c>
      <c r="N301">
        <v>2</v>
      </c>
      <c r="O301">
        <v>2</v>
      </c>
      <c r="P301">
        <v>1</v>
      </c>
      <c r="Q301">
        <v>2</v>
      </c>
      <c r="R301">
        <v>1</v>
      </c>
      <c r="S301">
        <v>1</v>
      </c>
      <c r="T301">
        <v>1</v>
      </c>
      <c r="U301">
        <v>2</v>
      </c>
      <c r="V301">
        <v>2</v>
      </c>
      <c r="W301">
        <v>2</v>
      </c>
      <c r="X301">
        <v>1</v>
      </c>
      <c r="Y301">
        <v>2</v>
      </c>
      <c r="Z301">
        <v>1</v>
      </c>
      <c r="AA301">
        <v>1</v>
      </c>
      <c r="AB301">
        <v>1</v>
      </c>
      <c r="AC301">
        <v>2</v>
      </c>
      <c r="AD301">
        <v>2</v>
      </c>
      <c r="AE301">
        <v>2</v>
      </c>
      <c r="AF301">
        <v>1</v>
      </c>
      <c r="AG301">
        <v>2</v>
      </c>
      <c r="AH301">
        <v>1</v>
      </c>
      <c r="AI301">
        <v>1</v>
      </c>
      <c r="AJ301">
        <v>1</v>
      </c>
      <c r="AK301">
        <v>2</v>
      </c>
      <c r="AL301" s="11">
        <v>43.1</v>
      </c>
      <c r="AM301" s="11">
        <v>43.1</v>
      </c>
      <c r="AN301" s="11">
        <v>43.1</v>
      </c>
      <c r="AO301" s="11">
        <v>7.3273999999999999</v>
      </c>
      <c r="AP301" s="11">
        <v>65</v>
      </c>
      <c r="AQ301" s="11">
        <v>65</v>
      </c>
      <c r="AR301" s="11">
        <v>0</v>
      </c>
      <c r="AS301" s="11">
        <v>12.375</v>
      </c>
      <c r="AT301" t="s">
        <v>77</v>
      </c>
      <c r="AU301" t="s">
        <v>77</v>
      </c>
      <c r="AV301" t="s">
        <v>77</v>
      </c>
      <c r="AW301" t="s">
        <v>77</v>
      </c>
      <c r="AX301" t="s">
        <v>84</v>
      </c>
      <c r="AY301" t="s">
        <v>84</v>
      </c>
      <c r="AZ301" t="s">
        <v>84</v>
      </c>
      <c r="BA301" t="s">
        <v>84</v>
      </c>
      <c r="BB301">
        <v>43.1</v>
      </c>
      <c r="BC301">
        <v>43.1</v>
      </c>
      <c r="BD301">
        <v>20</v>
      </c>
      <c r="BE301">
        <v>43.1</v>
      </c>
      <c r="BF301">
        <v>20</v>
      </c>
      <c r="BG301">
        <v>20</v>
      </c>
      <c r="BH301">
        <v>20</v>
      </c>
      <c r="BI301">
        <v>43.1</v>
      </c>
      <c r="BJ301" s="11">
        <v>49566000</v>
      </c>
      <c r="BK301" s="11">
        <f t="shared" si="12"/>
        <v>3.4511692045202231</v>
      </c>
      <c r="BL301" s="11">
        <f t="shared" si="13"/>
        <v>0.83016521018051925</v>
      </c>
      <c r="BM301" s="18">
        <f t="shared" si="14"/>
        <v>4.1572077005850039</v>
      </c>
      <c r="BN301" s="3">
        <v>16040000</v>
      </c>
      <c r="BO301" s="3">
        <v>13492000</v>
      </c>
      <c r="BP301" s="2">
        <v>3977300</v>
      </c>
      <c r="BQ301" s="2">
        <v>4579800</v>
      </c>
      <c r="BR301" s="4">
        <v>2772500</v>
      </c>
      <c r="BS301" s="4">
        <v>2433300</v>
      </c>
      <c r="BT301" s="5">
        <v>2721000</v>
      </c>
      <c r="BU301" s="5">
        <v>3549800</v>
      </c>
    </row>
    <row r="302" spans="1:73" x14ac:dyDescent="0.2">
      <c r="A302" s="11" t="s">
        <v>3897</v>
      </c>
      <c r="B302" s="11" t="s">
        <v>3897</v>
      </c>
      <c r="C302" s="11">
        <v>3</v>
      </c>
      <c r="D302" s="11">
        <v>3</v>
      </c>
      <c r="E302" s="11">
        <v>3</v>
      </c>
      <c r="F302" s="11" t="s">
        <v>3898</v>
      </c>
      <c r="G302" s="11" t="s">
        <v>3899</v>
      </c>
      <c r="H302" s="11" t="s">
        <v>3899</v>
      </c>
      <c r="I302" s="11" t="s">
        <v>3900</v>
      </c>
      <c r="J302" s="15">
        <v>1</v>
      </c>
      <c r="K302" s="15">
        <v>3</v>
      </c>
      <c r="L302" s="15">
        <v>3</v>
      </c>
      <c r="M302" s="15">
        <v>3</v>
      </c>
      <c r="N302">
        <v>3</v>
      </c>
      <c r="O302">
        <v>3</v>
      </c>
      <c r="P302">
        <v>2</v>
      </c>
      <c r="Q302">
        <v>2</v>
      </c>
      <c r="R302">
        <v>1</v>
      </c>
      <c r="S302">
        <v>1</v>
      </c>
      <c r="T302">
        <v>1</v>
      </c>
      <c r="U302">
        <v>1</v>
      </c>
      <c r="V302">
        <v>3</v>
      </c>
      <c r="W302">
        <v>3</v>
      </c>
      <c r="X302">
        <v>2</v>
      </c>
      <c r="Y302">
        <v>2</v>
      </c>
      <c r="Z302">
        <v>1</v>
      </c>
      <c r="AA302">
        <v>1</v>
      </c>
      <c r="AB302">
        <v>1</v>
      </c>
      <c r="AC302">
        <v>1</v>
      </c>
      <c r="AD302">
        <v>3</v>
      </c>
      <c r="AE302">
        <v>3</v>
      </c>
      <c r="AF302">
        <v>2</v>
      </c>
      <c r="AG302">
        <v>2</v>
      </c>
      <c r="AH302">
        <v>1</v>
      </c>
      <c r="AI302">
        <v>1</v>
      </c>
      <c r="AJ302">
        <v>1</v>
      </c>
      <c r="AK302">
        <v>1</v>
      </c>
      <c r="AL302" s="11">
        <v>22.4</v>
      </c>
      <c r="AM302" s="11">
        <v>22.4</v>
      </c>
      <c r="AN302" s="11">
        <v>22.4</v>
      </c>
      <c r="AO302" s="11">
        <v>19.888999999999999</v>
      </c>
      <c r="AP302" s="11">
        <v>174</v>
      </c>
      <c r="AQ302" s="11">
        <v>174</v>
      </c>
      <c r="AR302" s="11">
        <v>0</v>
      </c>
      <c r="AS302" s="11">
        <v>22.026</v>
      </c>
      <c r="AT302" t="s">
        <v>77</v>
      </c>
      <c r="AU302" t="s">
        <v>77</v>
      </c>
      <c r="AV302" t="s">
        <v>77</v>
      </c>
      <c r="AW302" t="s">
        <v>84</v>
      </c>
      <c r="AX302" t="s">
        <v>84</v>
      </c>
      <c r="AY302" t="s">
        <v>84</v>
      </c>
      <c r="AZ302" t="s">
        <v>84</v>
      </c>
      <c r="BA302" t="s">
        <v>84</v>
      </c>
      <c r="BB302">
        <v>22.4</v>
      </c>
      <c r="BC302">
        <v>22.4</v>
      </c>
      <c r="BD302">
        <v>17.2</v>
      </c>
      <c r="BE302">
        <v>17.2</v>
      </c>
      <c r="BF302">
        <v>5.2</v>
      </c>
      <c r="BG302">
        <v>5.2</v>
      </c>
      <c r="BH302">
        <v>10.9</v>
      </c>
      <c r="BI302">
        <v>10.9</v>
      </c>
      <c r="BJ302" s="11">
        <v>66695000</v>
      </c>
      <c r="BK302" s="11">
        <f t="shared" si="12"/>
        <v>4.1294614648589123</v>
      </c>
      <c r="BL302" s="11">
        <f t="shared" si="13"/>
        <v>1.0091190359876241</v>
      </c>
      <c r="BM302" s="18">
        <f t="shared" si="14"/>
        <v>4.0921450469095664</v>
      </c>
      <c r="BN302" s="3">
        <v>27160000</v>
      </c>
      <c r="BO302" s="3">
        <v>18587000</v>
      </c>
      <c r="BP302" s="2">
        <v>6371300</v>
      </c>
      <c r="BQ302" s="2">
        <v>4706900</v>
      </c>
      <c r="BR302" s="4">
        <v>2126800</v>
      </c>
      <c r="BS302" s="4">
        <v>2830800</v>
      </c>
      <c r="BT302" s="5">
        <v>1569700</v>
      </c>
      <c r="BU302" s="5">
        <v>3343100</v>
      </c>
    </row>
    <row r="303" spans="1:73" x14ac:dyDescent="0.2">
      <c r="A303" s="11" t="s">
        <v>1699</v>
      </c>
      <c r="B303" s="11" t="s">
        <v>1699</v>
      </c>
      <c r="C303" s="11">
        <v>10</v>
      </c>
      <c r="D303" s="11">
        <v>10</v>
      </c>
      <c r="E303" s="11">
        <v>10</v>
      </c>
      <c r="F303" s="11" t="s">
        <v>1700</v>
      </c>
      <c r="G303" s="11" t="s">
        <v>1701</v>
      </c>
      <c r="H303" s="11" t="s">
        <v>1701</v>
      </c>
      <c r="I303" s="11" t="s">
        <v>1702</v>
      </c>
      <c r="J303" s="15">
        <v>1</v>
      </c>
      <c r="K303" s="15">
        <v>10</v>
      </c>
      <c r="L303" s="15">
        <v>10</v>
      </c>
      <c r="M303" s="15">
        <v>10</v>
      </c>
      <c r="N303">
        <v>9</v>
      </c>
      <c r="O303">
        <v>10</v>
      </c>
      <c r="P303">
        <v>4</v>
      </c>
      <c r="Q303">
        <v>5</v>
      </c>
      <c r="R303">
        <v>5</v>
      </c>
      <c r="S303">
        <v>3</v>
      </c>
      <c r="T303">
        <v>2</v>
      </c>
      <c r="U303">
        <v>3</v>
      </c>
      <c r="V303">
        <v>9</v>
      </c>
      <c r="W303">
        <v>10</v>
      </c>
      <c r="X303">
        <v>4</v>
      </c>
      <c r="Y303">
        <v>5</v>
      </c>
      <c r="Z303">
        <v>5</v>
      </c>
      <c r="AA303">
        <v>3</v>
      </c>
      <c r="AB303">
        <v>2</v>
      </c>
      <c r="AC303">
        <v>3</v>
      </c>
      <c r="AD303">
        <v>9</v>
      </c>
      <c r="AE303">
        <v>10</v>
      </c>
      <c r="AF303">
        <v>4</v>
      </c>
      <c r="AG303">
        <v>5</v>
      </c>
      <c r="AH303">
        <v>5</v>
      </c>
      <c r="AI303">
        <v>3</v>
      </c>
      <c r="AJ303">
        <v>2</v>
      </c>
      <c r="AK303">
        <v>3</v>
      </c>
      <c r="AL303" s="11">
        <v>21</v>
      </c>
      <c r="AM303" s="11">
        <v>21</v>
      </c>
      <c r="AN303" s="11">
        <v>21</v>
      </c>
      <c r="AO303" s="11">
        <v>62.639000000000003</v>
      </c>
      <c r="AP303" s="11">
        <v>543</v>
      </c>
      <c r="AQ303" s="11">
        <v>543</v>
      </c>
      <c r="AR303" s="11">
        <v>0</v>
      </c>
      <c r="AS303" s="11">
        <v>106.36</v>
      </c>
      <c r="AT303" t="s">
        <v>77</v>
      </c>
      <c r="AU303" t="s">
        <v>77</v>
      </c>
      <c r="AV303" t="s">
        <v>84</v>
      </c>
      <c r="AW303" t="s">
        <v>84</v>
      </c>
      <c r="AX303" t="s">
        <v>77</v>
      </c>
      <c r="AY303" t="s">
        <v>77</v>
      </c>
      <c r="AZ303" t="s">
        <v>84</v>
      </c>
      <c r="BA303" t="s">
        <v>84</v>
      </c>
      <c r="BB303">
        <v>19.5</v>
      </c>
      <c r="BC303">
        <v>21</v>
      </c>
      <c r="BD303">
        <v>7.6</v>
      </c>
      <c r="BE303">
        <v>9.1999999999999993</v>
      </c>
      <c r="BF303">
        <v>10.7</v>
      </c>
      <c r="BG303">
        <v>5.7</v>
      </c>
      <c r="BH303">
        <v>4.2</v>
      </c>
      <c r="BI303">
        <v>5.7</v>
      </c>
      <c r="BJ303" s="11">
        <v>118920000</v>
      </c>
      <c r="BK303" s="11">
        <f t="shared" si="12"/>
        <v>18.932168727661931</v>
      </c>
      <c r="BL303" s="11">
        <f t="shared" si="13"/>
        <v>4.645273073168096</v>
      </c>
      <c r="BM303" s="18">
        <f t="shared" si="14"/>
        <v>4.0755771360390902</v>
      </c>
      <c r="BN303" s="3">
        <v>49219000</v>
      </c>
      <c r="BO303" s="3">
        <v>49836000</v>
      </c>
      <c r="BP303" s="2">
        <v>2503900</v>
      </c>
      <c r="BQ303" s="2">
        <v>2728200</v>
      </c>
      <c r="BR303" s="4">
        <v>7154800</v>
      </c>
      <c r="BS303" s="4">
        <v>4883100</v>
      </c>
      <c r="BT303" s="5">
        <v>706430</v>
      </c>
      <c r="BU303" s="5">
        <v>1885000</v>
      </c>
    </row>
    <row r="304" spans="1:73" x14ac:dyDescent="0.2">
      <c r="A304" s="11" t="s">
        <v>1877</v>
      </c>
      <c r="B304" s="11" t="s">
        <v>1877</v>
      </c>
      <c r="C304" s="11" t="s">
        <v>140</v>
      </c>
      <c r="D304" s="11" t="s">
        <v>140</v>
      </c>
      <c r="E304" s="11" t="s">
        <v>140</v>
      </c>
      <c r="F304" s="11" t="s">
        <v>1878</v>
      </c>
      <c r="G304" s="11" t="s">
        <v>1879</v>
      </c>
      <c r="H304" s="11" t="s">
        <v>1879</v>
      </c>
      <c r="I304" s="11" t="s">
        <v>1880</v>
      </c>
      <c r="J304" s="15">
        <v>2</v>
      </c>
      <c r="K304" s="15">
        <v>6</v>
      </c>
      <c r="L304" s="15">
        <v>6</v>
      </c>
      <c r="M304" s="15">
        <v>6</v>
      </c>
      <c r="N304">
        <v>6</v>
      </c>
      <c r="O304">
        <v>6</v>
      </c>
      <c r="P304">
        <v>3</v>
      </c>
      <c r="Q304">
        <v>4</v>
      </c>
      <c r="R304">
        <v>3</v>
      </c>
      <c r="S304">
        <v>2</v>
      </c>
      <c r="T304">
        <v>4</v>
      </c>
      <c r="U304">
        <v>3</v>
      </c>
      <c r="V304">
        <v>6</v>
      </c>
      <c r="W304">
        <v>6</v>
      </c>
      <c r="X304">
        <v>3</v>
      </c>
      <c r="Y304">
        <v>4</v>
      </c>
      <c r="Z304">
        <v>3</v>
      </c>
      <c r="AA304">
        <v>2</v>
      </c>
      <c r="AB304">
        <v>4</v>
      </c>
      <c r="AC304">
        <v>3</v>
      </c>
      <c r="AD304">
        <v>6</v>
      </c>
      <c r="AE304">
        <v>6</v>
      </c>
      <c r="AF304">
        <v>3</v>
      </c>
      <c r="AG304">
        <v>4</v>
      </c>
      <c r="AH304">
        <v>3</v>
      </c>
      <c r="AI304">
        <v>2</v>
      </c>
      <c r="AJ304">
        <v>4</v>
      </c>
      <c r="AK304">
        <v>3</v>
      </c>
      <c r="AL304" s="11">
        <v>14.3</v>
      </c>
      <c r="AM304" s="11">
        <v>14.3</v>
      </c>
      <c r="AN304" s="11">
        <v>14.3</v>
      </c>
      <c r="AO304" s="11">
        <v>75.491</v>
      </c>
      <c r="AP304" s="11">
        <v>694</v>
      </c>
      <c r="AQ304" s="11" t="s">
        <v>1881</v>
      </c>
      <c r="AR304" s="11">
        <v>0</v>
      </c>
      <c r="AS304" s="11">
        <v>46.664999999999999</v>
      </c>
      <c r="AT304" t="s">
        <v>77</v>
      </c>
      <c r="AU304" t="s">
        <v>77</v>
      </c>
      <c r="AV304" t="s">
        <v>84</v>
      </c>
      <c r="AW304" t="s">
        <v>77</v>
      </c>
      <c r="AX304" t="s">
        <v>84</v>
      </c>
      <c r="AY304" t="s">
        <v>84</v>
      </c>
      <c r="AZ304" t="s">
        <v>84</v>
      </c>
      <c r="BA304" t="s">
        <v>84</v>
      </c>
      <c r="BB304">
        <v>14.3</v>
      </c>
      <c r="BC304">
        <v>14.3</v>
      </c>
      <c r="BD304">
        <v>5.9</v>
      </c>
      <c r="BE304">
        <v>9.6999999999999993</v>
      </c>
      <c r="BF304">
        <v>7.3</v>
      </c>
      <c r="BG304">
        <v>4</v>
      </c>
      <c r="BH304">
        <v>9.6999999999999993</v>
      </c>
      <c r="BI304">
        <v>5.9</v>
      </c>
      <c r="BJ304" s="11">
        <v>86232000</v>
      </c>
      <c r="BK304" s="11">
        <f t="shared" si="12"/>
        <v>3.7030795465944428</v>
      </c>
      <c r="BL304" s="11">
        <f t="shared" si="13"/>
        <v>0.90930154385459439</v>
      </c>
      <c r="BM304" s="18">
        <f t="shared" si="14"/>
        <v>4.0724439231641725</v>
      </c>
      <c r="BN304" s="3">
        <v>28187000</v>
      </c>
      <c r="BO304" s="3">
        <v>27187000</v>
      </c>
      <c r="BP304" s="2">
        <v>7545900</v>
      </c>
      <c r="BQ304" s="2">
        <v>7407600</v>
      </c>
      <c r="BR304" s="4">
        <v>4509300</v>
      </c>
      <c r="BS304" s="4">
        <v>3065000</v>
      </c>
      <c r="BT304" s="5">
        <v>3962700</v>
      </c>
      <c r="BU304" s="5">
        <v>4367100</v>
      </c>
    </row>
    <row r="305" spans="1:73" x14ac:dyDescent="0.2">
      <c r="A305" s="11" t="s">
        <v>436</v>
      </c>
      <c r="B305" s="11" t="s">
        <v>436</v>
      </c>
      <c r="C305" s="11">
        <v>4</v>
      </c>
      <c r="D305" s="11">
        <v>4</v>
      </c>
      <c r="E305" s="11">
        <v>4</v>
      </c>
      <c r="F305" s="11" t="s">
        <v>437</v>
      </c>
      <c r="G305" s="11" t="s">
        <v>438</v>
      </c>
      <c r="H305" s="11" t="s">
        <v>438</v>
      </c>
      <c r="I305" s="11" t="s">
        <v>439</v>
      </c>
      <c r="J305" s="15">
        <v>1</v>
      </c>
      <c r="K305" s="15">
        <v>4</v>
      </c>
      <c r="L305" s="15">
        <v>4</v>
      </c>
      <c r="M305" s="15">
        <v>4</v>
      </c>
      <c r="N305">
        <v>4</v>
      </c>
      <c r="O305">
        <v>4</v>
      </c>
      <c r="P305">
        <v>1</v>
      </c>
      <c r="Q305">
        <v>1</v>
      </c>
      <c r="R305">
        <v>2</v>
      </c>
      <c r="S305">
        <v>3</v>
      </c>
      <c r="T305">
        <v>1</v>
      </c>
      <c r="U305">
        <v>1</v>
      </c>
      <c r="V305">
        <v>4</v>
      </c>
      <c r="W305">
        <v>4</v>
      </c>
      <c r="X305">
        <v>1</v>
      </c>
      <c r="Y305">
        <v>1</v>
      </c>
      <c r="Z305">
        <v>2</v>
      </c>
      <c r="AA305">
        <v>3</v>
      </c>
      <c r="AB305">
        <v>1</v>
      </c>
      <c r="AC305">
        <v>1</v>
      </c>
      <c r="AD305">
        <v>4</v>
      </c>
      <c r="AE305">
        <v>4</v>
      </c>
      <c r="AF305">
        <v>1</v>
      </c>
      <c r="AG305">
        <v>1</v>
      </c>
      <c r="AH305">
        <v>2</v>
      </c>
      <c r="AI305">
        <v>3</v>
      </c>
      <c r="AJ305">
        <v>1</v>
      </c>
      <c r="AK305">
        <v>1</v>
      </c>
      <c r="AL305" s="11">
        <v>28.1</v>
      </c>
      <c r="AM305" s="11">
        <v>28.1</v>
      </c>
      <c r="AN305" s="11">
        <v>28.1</v>
      </c>
      <c r="AO305" s="11">
        <v>34.576999999999998</v>
      </c>
      <c r="AP305" s="11">
        <v>310</v>
      </c>
      <c r="AQ305" s="11">
        <v>310</v>
      </c>
      <c r="AR305" s="11">
        <v>0</v>
      </c>
      <c r="AS305" s="11">
        <v>25.692</v>
      </c>
      <c r="AT305" t="s">
        <v>77</v>
      </c>
      <c r="AU305" t="s">
        <v>77</v>
      </c>
      <c r="AV305" t="s">
        <v>84</v>
      </c>
      <c r="AW305" t="s">
        <v>84</v>
      </c>
      <c r="AX305" t="s">
        <v>84</v>
      </c>
      <c r="AY305" t="s">
        <v>77</v>
      </c>
      <c r="AZ305" t="s">
        <v>84</v>
      </c>
      <c r="BA305" t="s">
        <v>84</v>
      </c>
      <c r="BB305">
        <v>28.1</v>
      </c>
      <c r="BC305">
        <v>28.1</v>
      </c>
      <c r="BD305">
        <v>4.2</v>
      </c>
      <c r="BE305">
        <v>4.2</v>
      </c>
      <c r="BF305">
        <v>19.399999999999999</v>
      </c>
      <c r="BG305">
        <v>23.5</v>
      </c>
      <c r="BH305">
        <v>4.2</v>
      </c>
      <c r="BI305">
        <v>4.2</v>
      </c>
      <c r="BJ305" s="11">
        <v>29301000</v>
      </c>
      <c r="BK305" s="11">
        <f t="shared" si="12"/>
        <v>34.024008966493632</v>
      </c>
      <c r="BL305" s="11">
        <f t="shared" si="13"/>
        <v>8.3767626446001859</v>
      </c>
      <c r="BM305" s="18">
        <f t="shared" si="14"/>
        <v>4.0617133861881749</v>
      </c>
      <c r="BN305" s="3">
        <v>12429000</v>
      </c>
      <c r="BO305" s="3">
        <v>10642000</v>
      </c>
      <c r="BP305" s="2">
        <v>352650</v>
      </c>
      <c r="BQ305" s="2">
        <v>325430</v>
      </c>
      <c r="BR305" s="4">
        <v>2788600</v>
      </c>
      <c r="BS305" s="4">
        <v>2171700</v>
      </c>
      <c r="BT305" s="5">
        <v>264630</v>
      </c>
      <c r="BU305" s="5">
        <v>327520</v>
      </c>
    </row>
    <row r="306" spans="1:73" x14ac:dyDescent="0.2">
      <c r="A306" s="11" t="s">
        <v>1695</v>
      </c>
      <c r="B306" s="11" t="s">
        <v>1695</v>
      </c>
      <c r="C306" s="11">
        <v>9</v>
      </c>
      <c r="D306" s="11">
        <v>7</v>
      </c>
      <c r="E306" s="11">
        <v>7</v>
      </c>
      <c r="F306" s="11" t="s">
        <v>1696</v>
      </c>
      <c r="G306" s="11" t="s">
        <v>1697</v>
      </c>
      <c r="H306" s="11" t="s">
        <v>1697</v>
      </c>
      <c r="I306" s="11" t="s">
        <v>1698</v>
      </c>
      <c r="J306" s="15">
        <v>1</v>
      </c>
      <c r="K306" s="15">
        <v>9</v>
      </c>
      <c r="L306" s="15">
        <v>7</v>
      </c>
      <c r="M306" s="15">
        <v>7</v>
      </c>
      <c r="N306">
        <v>9</v>
      </c>
      <c r="O306">
        <v>8</v>
      </c>
      <c r="P306">
        <v>7</v>
      </c>
      <c r="Q306">
        <v>8</v>
      </c>
      <c r="R306">
        <v>6</v>
      </c>
      <c r="S306">
        <v>9</v>
      </c>
      <c r="T306">
        <v>8</v>
      </c>
      <c r="U306">
        <v>8</v>
      </c>
      <c r="V306">
        <v>7</v>
      </c>
      <c r="W306">
        <v>6</v>
      </c>
      <c r="X306">
        <v>5</v>
      </c>
      <c r="Y306">
        <v>6</v>
      </c>
      <c r="Z306">
        <v>4</v>
      </c>
      <c r="AA306">
        <v>7</v>
      </c>
      <c r="AB306">
        <v>6</v>
      </c>
      <c r="AC306">
        <v>6</v>
      </c>
      <c r="AD306">
        <v>7</v>
      </c>
      <c r="AE306">
        <v>6</v>
      </c>
      <c r="AF306">
        <v>5</v>
      </c>
      <c r="AG306">
        <v>6</v>
      </c>
      <c r="AH306">
        <v>4</v>
      </c>
      <c r="AI306">
        <v>7</v>
      </c>
      <c r="AJ306">
        <v>6</v>
      </c>
      <c r="AK306">
        <v>6</v>
      </c>
      <c r="AL306" s="11">
        <v>36.299999999999997</v>
      </c>
      <c r="AM306" s="11">
        <v>29</v>
      </c>
      <c r="AN306" s="11">
        <v>29</v>
      </c>
      <c r="AO306" s="11">
        <v>27.774000000000001</v>
      </c>
      <c r="AP306" s="11">
        <v>248</v>
      </c>
      <c r="AQ306" s="11">
        <v>248</v>
      </c>
      <c r="AR306" s="11">
        <v>0</v>
      </c>
      <c r="AS306" s="11">
        <v>60.866</v>
      </c>
      <c r="AT306" t="s">
        <v>77</v>
      </c>
      <c r="AU306" t="s">
        <v>77</v>
      </c>
      <c r="AV306" t="s">
        <v>77</v>
      </c>
      <c r="AW306" t="s">
        <v>77</v>
      </c>
      <c r="AX306" t="s">
        <v>77</v>
      </c>
      <c r="AY306" t="s">
        <v>77</v>
      </c>
      <c r="AZ306" t="s">
        <v>77</v>
      </c>
      <c r="BA306" t="s">
        <v>77</v>
      </c>
      <c r="BB306">
        <v>36.299999999999997</v>
      </c>
      <c r="BC306">
        <v>35.9</v>
      </c>
      <c r="BD306">
        <v>27</v>
      </c>
      <c r="BE306">
        <v>27.4</v>
      </c>
      <c r="BF306">
        <v>27.4</v>
      </c>
      <c r="BG306">
        <v>36.299999999999997</v>
      </c>
      <c r="BH306">
        <v>27.4</v>
      </c>
      <c r="BI306">
        <v>27.4</v>
      </c>
      <c r="BJ306" s="11">
        <v>333360000</v>
      </c>
      <c r="BK306" s="11">
        <f t="shared" si="12"/>
        <v>6.2427884615384617</v>
      </c>
      <c r="BL306" s="11">
        <f t="shared" si="13"/>
        <v>1.537332829261377</v>
      </c>
      <c r="BM306" s="18">
        <f t="shared" si="14"/>
        <v>4.0607917444512358</v>
      </c>
      <c r="BN306" s="3">
        <v>99824000</v>
      </c>
      <c r="BO306" s="3">
        <v>94951000</v>
      </c>
      <c r="BP306" s="2">
        <v>15675000</v>
      </c>
      <c r="BQ306" s="2">
        <v>15525000</v>
      </c>
      <c r="BR306" s="4">
        <v>26199000</v>
      </c>
      <c r="BS306" s="4">
        <v>38864000</v>
      </c>
      <c r="BT306" s="5">
        <v>20538000</v>
      </c>
      <c r="BU306" s="5">
        <v>21784000</v>
      </c>
    </row>
    <row r="307" spans="1:73" x14ac:dyDescent="0.2">
      <c r="A307" s="11" t="s">
        <v>3770</v>
      </c>
      <c r="B307" s="11" t="s">
        <v>3770</v>
      </c>
      <c r="C307" s="11">
        <v>1</v>
      </c>
      <c r="D307" s="11">
        <v>1</v>
      </c>
      <c r="E307" s="11">
        <v>1</v>
      </c>
      <c r="F307" s="11" t="s">
        <v>3771</v>
      </c>
      <c r="G307" s="11" t="s">
        <v>3772</v>
      </c>
      <c r="H307" s="11" t="s">
        <v>3772</v>
      </c>
      <c r="I307" s="11" t="s">
        <v>3773</v>
      </c>
      <c r="J307" s="15">
        <v>1</v>
      </c>
      <c r="K307" s="15">
        <v>1</v>
      </c>
      <c r="L307" s="15">
        <v>1</v>
      </c>
      <c r="M307" s="15">
        <v>1</v>
      </c>
      <c r="N307">
        <v>1</v>
      </c>
      <c r="O307">
        <v>1</v>
      </c>
      <c r="P307">
        <v>0</v>
      </c>
      <c r="Q307">
        <v>1</v>
      </c>
      <c r="R307">
        <v>1</v>
      </c>
      <c r="S307">
        <v>0</v>
      </c>
      <c r="T307">
        <v>0</v>
      </c>
      <c r="U307">
        <v>1</v>
      </c>
      <c r="V307">
        <v>1</v>
      </c>
      <c r="W307">
        <v>1</v>
      </c>
      <c r="X307">
        <v>0</v>
      </c>
      <c r="Y307">
        <v>1</v>
      </c>
      <c r="Z307">
        <v>1</v>
      </c>
      <c r="AA307">
        <v>0</v>
      </c>
      <c r="AB307">
        <v>0</v>
      </c>
      <c r="AC307">
        <v>1</v>
      </c>
      <c r="AD307">
        <v>1</v>
      </c>
      <c r="AE307">
        <v>1</v>
      </c>
      <c r="AF307">
        <v>0</v>
      </c>
      <c r="AG307">
        <v>1</v>
      </c>
      <c r="AH307">
        <v>1</v>
      </c>
      <c r="AI307">
        <v>0</v>
      </c>
      <c r="AJ307">
        <v>0</v>
      </c>
      <c r="AK307">
        <v>1</v>
      </c>
      <c r="AL307" s="11">
        <v>9.6999999999999993</v>
      </c>
      <c r="AM307" s="11">
        <v>9.6999999999999993</v>
      </c>
      <c r="AN307" s="11">
        <v>9.6999999999999993</v>
      </c>
      <c r="AO307" s="11">
        <v>16.013999999999999</v>
      </c>
      <c r="AP307" s="11">
        <v>154</v>
      </c>
      <c r="AQ307" s="11">
        <v>154</v>
      </c>
      <c r="AR307" s="11">
        <v>0</v>
      </c>
      <c r="AS307" s="11">
        <v>8.3085000000000004</v>
      </c>
      <c r="AT307" t="s">
        <v>77</v>
      </c>
      <c r="AU307" t="s">
        <v>84</v>
      </c>
      <c r="AW307" t="s">
        <v>84</v>
      </c>
      <c r="AX307" t="s">
        <v>84</v>
      </c>
      <c r="BA307" t="s">
        <v>84</v>
      </c>
      <c r="BB307">
        <v>9.6999999999999993</v>
      </c>
      <c r="BC307">
        <v>9.6999999999999993</v>
      </c>
      <c r="BD307">
        <v>0</v>
      </c>
      <c r="BE307">
        <v>9.6999999999999993</v>
      </c>
      <c r="BF307">
        <v>9.6999999999999993</v>
      </c>
      <c r="BG307">
        <v>0</v>
      </c>
      <c r="BH307">
        <v>0</v>
      </c>
      <c r="BI307">
        <v>9.6999999999999993</v>
      </c>
      <c r="BJ307" s="11">
        <v>7374600</v>
      </c>
      <c r="BK307" s="11">
        <f t="shared" si="12"/>
        <v>6.6620130062117715</v>
      </c>
      <c r="BL307" s="11">
        <f t="shared" si="13"/>
        <v>1.6627486986380089</v>
      </c>
      <c r="BM307" s="18">
        <f t="shared" si="14"/>
        <v>4.0066265044554008</v>
      </c>
      <c r="BN307" s="3">
        <v>3922900</v>
      </c>
      <c r="BO307" s="3">
        <v>696280</v>
      </c>
      <c r="BP307" s="2">
        <v>1</v>
      </c>
      <c r="BQ307" s="2">
        <v>693360</v>
      </c>
      <c r="BR307" s="4">
        <v>1287600</v>
      </c>
      <c r="BS307" s="4">
        <v>1</v>
      </c>
      <c r="BT307" s="5">
        <v>1</v>
      </c>
      <c r="BU307" s="5">
        <v>774380</v>
      </c>
    </row>
    <row r="308" spans="1:73" x14ac:dyDescent="0.2">
      <c r="A308" s="11" t="s">
        <v>3174</v>
      </c>
      <c r="B308" s="11" t="s">
        <v>3174</v>
      </c>
      <c r="C308" s="11">
        <v>1</v>
      </c>
      <c r="D308" s="11">
        <v>1</v>
      </c>
      <c r="E308" s="11">
        <v>1</v>
      </c>
      <c r="F308" s="11" t="s">
        <v>3175</v>
      </c>
      <c r="G308" s="11" t="s">
        <v>3176</v>
      </c>
      <c r="H308" s="11" t="s">
        <v>3176</v>
      </c>
      <c r="I308" s="11" t="s">
        <v>3177</v>
      </c>
      <c r="J308" s="15">
        <v>1</v>
      </c>
      <c r="K308" s="15">
        <v>1</v>
      </c>
      <c r="L308" s="15">
        <v>1</v>
      </c>
      <c r="M308" s="15">
        <v>1</v>
      </c>
      <c r="N308">
        <v>1</v>
      </c>
      <c r="O308">
        <v>1</v>
      </c>
      <c r="P308">
        <v>1</v>
      </c>
      <c r="Q308">
        <v>1</v>
      </c>
      <c r="R308">
        <v>0</v>
      </c>
      <c r="S308">
        <v>0</v>
      </c>
      <c r="T308">
        <v>0</v>
      </c>
      <c r="U308">
        <v>0</v>
      </c>
      <c r="V308">
        <v>1</v>
      </c>
      <c r="W308">
        <v>1</v>
      </c>
      <c r="X308">
        <v>1</v>
      </c>
      <c r="Y308">
        <v>1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1</v>
      </c>
      <c r="AF308">
        <v>1</v>
      </c>
      <c r="AG308">
        <v>1</v>
      </c>
      <c r="AH308">
        <v>0</v>
      </c>
      <c r="AI308">
        <v>0</v>
      </c>
      <c r="AJ308">
        <v>0</v>
      </c>
      <c r="AK308">
        <v>0</v>
      </c>
      <c r="AL308" s="11">
        <v>4.5</v>
      </c>
      <c r="AM308" s="11">
        <v>4.5</v>
      </c>
      <c r="AN308" s="11">
        <v>4.5</v>
      </c>
      <c r="AO308" s="11">
        <v>44.914999999999999</v>
      </c>
      <c r="AP308" s="11">
        <v>421</v>
      </c>
      <c r="AQ308" s="11">
        <v>421</v>
      </c>
      <c r="AR308" s="11">
        <v>8.0645000000000005E-3</v>
      </c>
      <c r="AS308" s="11">
        <v>5.9844999999999997</v>
      </c>
      <c r="AT308" t="s">
        <v>77</v>
      </c>
      <c r="AU308" t="s">
        <v>84</v>
      </c>
      <c r="AV308" t="s">
        <v>84</v>
      </c>
      <c r="AW308" t="s">
        <v>84</v>
      </c>
      <c r="BB308">
        <v>4.5</v>
      </c>
      <c r="BC308">
        <v>4.5</v>
      </c>
      <c r="BD308">
        <v>4.5</v>
      </c>
      <c r="BE308">
        <v>4.5</v>
      </c>
      <c r="BF308">
        <v>0</v>
      </c>
      <c r="BG308">
        <v>0</v>
      </c>
      <c r="BH308">
        <v>0</v>
      </c>
      <c r="BI308">
        <v>0</v>
      </c>
      <c r="BJ308" s="11">
        <v>5113300</v>
      </c>
      <c r="BK308" s="11">
        <f t="shared" si="12"/>
        <v>3.9939447211641763</v>
      </c>
      <c r="BL308" s="11">
        <f t="shared" si="13"/>
        <v>1</v>
      </c>
      <c r="BM308" s="18">
        <f t="shared" si="14"/>
        <v>3.9939447211641763</v>
      </c>
      <c r="BN308" s="3">
        <v>2243000</v>
      </c>
      <c r="BO308" s="3">
        <v>1846400</v>
      </c>
      <c r="BP308" s="2">
        <v>456240</v>
      </c>
      <c r="BQ308" s="2">
        <v>567660</v>
      </c>
      <c r="BR308" s="4">
        <v>1</v>
      </c>
      <c r="BS308" s="4">
        <v>1</v>
      </c>
      <c r="BT308" s="5">
        <v>1</v>
      </c>
      <c r="BU308" s="5">
        <v>1</v>
      </c>
    </row>
    <row r="309" spans="1:73" x14ac:dyDescent="0.2">
      <c r="A309" s="11" t="s">
        <v>1703</v>
      </c>
      <c r="B309" s="11" t="s">
        <v>1703</v>
      </c>
      <c r="C309" s="11">
        <v>4</v>
      </c>
      <c r="D309" s="11">
        <v>4</v>
      </c>
      <c r="E309" s="11">
        <v>4</v>
      </c>
      <c r="F309" s="11" t="s">
        <v>1704</v>
      </c>
      <c r="G309" s="11" t="s">
        <v>1705</v>
      </c>
      <c r="H309" s="11" t="s">
        <v>1705</v>
      </c>
      <c r="I309" s="11" t="s">
        <v>1706</v>
      </c>
      <c r="J309" s="15">
        <v>1</v>
      </c>
      <c r="K309" s="15">
        <v>4</v>
      </c>
      <c r="L309" s="15">
        <v>4</v>
      </c>
      <c r="M309" s="15">
        <v>4</v>
      </c>
      <c r="N309">
        <v>2</v>
      </c>
      <c r="O309">
        <v>3</v>
      </c>
      <c r="P309">
        <v>2</v>
      </c>
      <c r="Q309">
        <v>2</v>
      </c>
      <c r="R309">
        <v>3</v>
      </c>
      <c r="S309">
        <v>3</v>
      </c>
      <c r="T309">
        <v>2</v>
      </c>
      <c r="U309">
        <v>3</v>
      </c>
      <c r="V309">
        <v>2</v>
      </c>
      <c r="W309">
        <v>3</v>
      </c>
      <c r="X309">
        <v>2</v>
      </c>
      <c r="Y309">
        <v>2</v>
      </c>
      <c r="Z309">
        <v>3</v>
      </c>
      <c r="AA309">
        <v>3</v>
      </c>
      <c r="AB309">
        <v>2</v>
      </c>
      <c r="AC309">
        <v>3</v>
      </c>
      <c r="AD309">
        <v>2</v>
      </c>
      <c r="AE309">
        <v>3</v>
      </c>
      <c r="AF309">
        <v>2</v>
      </c>
      <c r="AG309">
        <v>2</v>
      </c>
      <c r="AH309">
        <v>3</v>
      </c>
      <c r="AI309">
        <v>3</v>
      </c>
      <c r="AJ309">
        <v>2</v>
      </c>
      <c r="AK309">
        <v>3</v>
      </c>
      <c r="AL309" s="11">
        <v>39</v>
      </c>
      <c r="AM309" s="11">
        <v>39</v>
      </c>
      <c r="AN309" s="11">
        <v>39</v>
      </c>
      <c r="AO309" s="11">
        <v>11.74</v>
      </c>
      <c r="AP309" s="11">
        <v>105</v>
      </c>
      <c r="AQ309" s="11">
        <v>105</v>
      </c>
      <c r="AR309" s="11">
        <v>0</v>
      </c>
      <c r="AS309" s="11">
        <v>73.465999999999994</v>
      </c>
      <c r="AT309" t="s">
        <v>77</v>
      </c>
      <c r="AU309" t="s">
        <v>77</v>
      </c>
      <c r="AV309" t="s">
        <v>84</v>
      </c>
      <c r="AW309" t="s">
        <v>77</v>
      </c>
      <c r="AX309" t="s">
        <v>77</v>
      </c>
      <c r="AY309" t="s">
        <v>84</v>
      </c>
      <c r="AZ309" t="s">
        <v>84</v>
      </c>
      <c r="BA309" t="s">
        <v>77</v>
      </c>
      <c r="BB309">
        <v>23.8</v>
      </c>
      <c r="BC309">
        <v>30.5</v>
      </c>
      <c r="BD309">
        <v>15.2</v>
      </c>
      <c r="BE309">
        <v>15.2</v>
      </c>
      <c r="BF309">
        <v>30.5</v>
      </c>
      <c r="BG309">
        <v>30.5</v>
      </c>
      <c r="BH309">
        <v>15.2</v>
      </c>
      <c r="BI309">
        <v>23.8</v>
      </c>
      <c r="BJ309" s="11">
        <v>147180000</v>
      </c>
      <c r="BK309" s="11">
        <f t="shared" si="12"/>
        <v>4.1019805184636109</v>
      </c>
      <c r="BL309" s="11">
        <f t="shared" si="13"/>
        <v>1.027058051820269</v>
      </c>
      <c r="BM309" s="18">
        <f t="shared" si="14"/>
        <v>3.9939130131871465</v>
      </c>
      <c r="BN309" s="3">
        <v>34189000</v>
      </c>
      <c r="BO309" s="3">
        <v>44391000</v>
      </c>
      <c r="BP309" s="2">
        <v>10252000</v>
      </c>
      <c r="BQ309" s="2">
        <v>8904600</v>
      </c>
      <c r="BR309" s="4">
        <v>13940000</v>
      </c>
      <c r="BS309" s="4">
        <v>11112000</v>
      </c>
      <c r="BT309" s="5">
        <v>10019000</v>
      </c>
      <c r="BU309" s="5">
        <v>14373000</v>
      </c>
    </row>
    <row r="310" spans="1:73" x14ac:dyDescent="0.2">
      <c r="A310" s="11" t="s">
        <v>1385</v>
      </c>
      <c r="B310" s="11" t="s">
        <v>1385</v>
      </c>
      <c r="C310" s="11" t="s">
        <v>117</v>
      </c>
      <c r="D310" s="11" t="s">
        <v>117</v>
      </c>
      <c r="E310" s="11" t="s">
        <v>117</v>
      </c>
      <c r="F310" s="11" t="s">
        <v>1386</v>
      </c>
      <c r="G310" s="11" t="s">
        <v>1387</v>
      </c>
      <c r="H310" s="11" t="s">
        <v>3959</v>
      </c>
      <c r="I310" s="11" t="s">
        <v>1388</v>
      </c>
      <c r="J310" s="15">
        <v>3</v>
      </c>
      <c r="K310" s="15">
        <v>1</v>
      </c>
      <c r="L310" s="15">
        <v>1</v>
      </c>
      <c r="M310" s="15">
        <v>1</v>
      </c>
      <c r="N310">
        <v>1</v>
      </c>
      <c r="O310">
        <v>1</v>
      </c>
      <c r="P310">
        <v>0</v>
      </c>
      <c r="Q310">
        <v>1</v>
      </c>
      <c r="R310">
        <v>1</v>
      </c>
      <c r="S310">
        <v>1</v>
      </c>
      <c r="T310">
        <v>1</v>
      </c>
      <c r="U310">
        <v>1</v>
      </c>
      <c r="V310">
        <v>1</v>
      </c>
      <c r="W310">
        <v>1</v>
      </c>
      <c r="X310">
        <v>0</v>
      </c>
      <c r="Y310">
        <v>1</v>
      </c>
      <c r="Z310">
        <v>1</v>
      </c>
      <c r="AA310">
        <v>1</v>
      </c>
      <c r="AB310">
        <v>1</v>
      </c>
      <c r="AC310">
        <v>1</v>
      </c>
      <c r="AD310">
        <v>1</v>
      </c>
      <c r="AE310">
        <v>1</v>
      </c>
      <c r="AF310">
        <v>0</v>
      </c>
      <c r="AG310">
        <v>1</v>
      </c>
      <c r="AH310">
        <v>1</v>
      </c>
      <c r="AI310">
        <v>1</v>
      </c>
      <c r="AJ310">
        <v>1</v>
      </c>
      <c r="AK310">
        <v>1</v>
      </c>
      <c r="AL310" s="11">
        <v>5.3</v>
      </c>
      <c r="AM310" s="11">
        <v>5.3</v>
      </c>
      <c r="AN310" s="11">
        <v>5.3</v>
      </c>
      <c r="AO310" s="11">
        <v>23.460999999999999</v>
      </c>
      <c r="AP310" s="11">
        <v>208</v>
      </c>
      <c r="AQ310" s="11" t="s">
        <v>1389</v>
      </c>
      <c r="AR310" s="11">
        <v>1.2438E-3</v>
      </c>
      <c r="AS310" s="11">
        <v>6.3322000000000003</v>
      </c>
      <c r="AT310" t="s">
        <v>77</v>
      </c>
      <c r="AU310" t="s">
        <v>84</v>
      </c>
      <c r="AW310" t="s">
        <v>84</v>
      </c>
      <c r="AX310" t="s">
        <v>77</v>
      </c>
      <c r="AY310" t="s">
        <v>77</v>
      </c>
      <c r="AZ310" t="s">
        <v>84</v>
      </c>
      <c r="BA310" t="s">
        <v>84</v>
      </c>
      <c r="BB310">
        <v>5.3</v>
      </c>
      <c r="BC310">
        <v>5.3</v>
      </c>
      <c r="BD310">
        <v>0</v>
      </c>
      <c r="BE310">
        <v>5.3</v>
      </c>
      <c r="BF310">
        <v>5.3</v>
      </c>
      <c r="BG310">
        <v>5.3</v>
      </c>
      <c r="BH310">
        <v>5.3</v>
      </c>
      <c r="BI310">
        <v>5.3</v>
      </c>
      <c r="BJ310" s="11">
        <v>10734000</v>
      </c>
      <c r="BK310" s="11">
        <f t="shared" si="12"/>
        <v>7.7068715313356604</v>
      </c>
      <c r="BL310" s="11">
        <f t="shared" si="13"/>
        <v>1.9319272563019387</v>
      </c>
      <c r="BM310" s="18">
        <f t="shared" si="14"/>
        <v>3.9892141415759199</v>
      </c>
      <c r="BN310" s="3">
        <v>2392300</v>
      </c>
      <c r="BO310" s="3">
        <v>2052800</v>
      </c>
      <c r="BP310" s="2">
        <v>1</v>
      </c>
      <c r="BQ310" s="2">
        <v>576770</v>
      </c>
      <c r="BR310" s="4">
        <v>2214400</v>
      </c>
      <c r="BS310" s="4">
        <v>1549400</v>
      </c>
      <c r="BT310" s="5">
        <v>922010</v>
      </c>
      <c r="BU310" s="5">
        <v>1026200</v>
      </c>
    </row>
    <row r="311" spans="1:73" x14ac:dyDescent="0.2">
      <c r="A311" s="11" t="s">
        <v>2285</v>
      </c>
      <c r="B311" s="11" t="s">
        <v>2285</v>
      </c>
      <c r="C311" s="11">
        <v>7</v>
      </c>
      <c r="D311" s="11">
        <v>1</v>
      </c>
      <c r="E311" s="11">
        <v>1</v>
      </c>
      <c r="F311" s="11" t="s">
        <v>2286</v>
      </c>
      <c r="G311" s="11" t="s">
        <v>2287</v>
      </c>
      <c r="H311" s="11" t="s">
        <v>2287</v>
      </c>
      <c r="I311" s="11" t="s">
        <v>2288</v>
      </c>
      <c r="J311" s="15">
        <v>1</v>
      </c>
      <c r="K311" s="15">
        <v>7</v>
      </c>
      <c r="L311" s="15">
        <v>1</v>
      </c>
      <c r="M311" s="15">
        <v>1</v>
      </c>
      <c r="N311">
        <v>7</v>
      </c>
      <c r="O311">
        <v>7</v>
      </c>
      <c r="P311">
        <v>4</v>
      </c>
      <c r="Q311">
        <v>2</v>
      </c>
      <c r="R311">
        <v>4</v>
      </c>
      <c r="S311">
        <v>2</v>
      </c>
      <c r="T311">
        <v>2</v>
      </c>
      <c r="U311">
        <v>1</v>
      </c>
      <c r="V311">
        <v>1</v>
      </c>
      <c r="W311">
        <v>1</v>
      </c>
      <c r="X311">
        <v>1</v>
      </c>
      <c r="Y311">
        <v>0</v>
      </c>
      <c r="Z311">
        <v>1</v>
      </c>
      <c r="AA311">
        <v>1</v>
      </c>
      <c r="AB311">
        <v>1</v>
      </c>
      <c r="AC311">
        <v>0</v>
      </c>
      <c r="AD311">
        <v>1</v>
      </c>
      <c r="AE311">
        <v>1</v>
      </c>
      <c r="AF311">
        <v>1</v>
      </c>
      <c r="AG311">
        <v>0</v>
      </c>
      <c r="AH311">
        <v>1</v>
      </c>
      <c r="AI311">
        <v>1</v>
      </c>
      <c r="AJ311">
        <v>1</v>
      </c>
      <c r="AK311">
        <v>0</v>
      </c>
      <c r="AL311" s="11">
        <v>27.6</v>
      </c>
      <c r="AM311" s="11">
        <v>3</v>
      </c>
      <c r="AN311" s="11">
        <v>3</v>
      </c>
      <c r="AO311" s="11">
        <v>37.512</v>
      </c>
      <c r="AP311" s="11">
        <v>330</v>
      </c>
      <c r="AQ311" s="11">
        <v>330</v>
      </c>
      <c r="AR311" s="11">
        <v>1.2421999999999999E-3</v>
      </c>
      <c r="AS311" s="11">
        <v>6.3254999999999999</v>
      </c>
      <c r="AT311" t="s">
        <v>77</v>
      </c>
      <c r="AU311" t="s">
        <v>77</v>
      </c>
      <c r="AV311" t="s">
        <v>84</v>
      </c>
      <c r="AW311" t="s">
        <v>84</v>
      </c>
      <c r="AX311" t="s">
        <v>84</v>
      </c>
      <c r="AY311" t="s">
        <v>84</v>
      </c>
      <c r="AZ311" t="s">
        <v>84</v>
      </c>
      <c r="BA311" t="s">
        <v>84</v>
      </c>
      <c r="BB311">
        <v>27.6</v>
      </c>
      <c r="BC311">
        <v>27.6</v>
      </c>
      <c r="BD311">
        <v>14.2</v>
      </c>
      <c r="BE311">
        <v>7</v>
      </c>
      <c r="BF311">
        <v>15.2</v>
      </c>
      <c r="BG311">
        <v>8.1999999999999993</v>
      </c>
      <c r="BH311">
        <v>5.8</v>
      </c>
      <c r="BI311">
        <v>2.7</v>
      </c>
      <c r="BJ311" s="11">
        <v>8489600</v>
      </c>
      <c r="BK311" s="11">
        <f t="shared" si="12"/>
        <v>7.2635719367552545</v>
      </c>
      <c r="BL311" s="11">
        <f t="shared" si="13"/>
        <v>1.8343481897693734</v>
      </c>
      <c r="BM311" s="18">
        <f t="shared" si="14"/>
        <v>3.9597563740984634</v>
      </c>
      <c r="BN311" s="3">
        <v>3074200</v>
      </c>
      <c r="BO311" s="3">
        <v>2449100</v>
      </c>
      <c r="BP311" s="2">
        <v>760410</v>
      </c>
      <c r="BQ311" s="2">
        <v>1</v>
      </c>
      <c r="BR311" s="4">
        <v>844410</v>
      </c>
      <c r="BS311" s="4">
        <v>583210</v>
      </c>
      <c r="BT311" s="5">
        <v>778270</v>
      </c>
      <c r="BU311" s="5">
        <v>1</v>
      </c>
    </row>
    <row r="312" spans="1:73" x14ac:dyDescent="0.2">
      <c r="A312" s="11" t="s">
        <v>1620</v>
      </c>
      <c r="B312" s="11" t="s">
        <v>1620</v>
      </c>
      <c r="C312" s="11">
        <v>7</v>
      </c>
      <c r="D312" s="11">
        <v>7</v>
      </c>
      <c r="E312" s="11">
        <v>7</v>
      </c>
      <c r="F312" s="11" t="s">
        <v>1621</v>
      </c>
      <c r="G312" s="11" t="s">
        <v>1622</v>
      </c>
      <c r="H312" s="11" t="s">
        <v>1622</v>
      </c>
      <c r="I312" s="11" t="s">
        <v>1623</v>
      </c>
      <c r="J312" s="15">
        <v>1</v>
      </c>
      <c r="K312" s="15">
        <v>7</v>
      </c>
      <c r="L312" s="15">
        <v>7</v>
      </c>
      <c r="M312" s="15">
        <v>7</v>
      </c>
      <c r="N312">
        <v>7</v>
      </c>
      <c r="O312">
        <v>7</v>
      </c>
      <c r="P312">
        <v>4</v>
      </c>
      <c r="Q312">
        <v>3</v>
      </c>
      <c r="R312">
        <v>5</v>
      </c>
      <c r="S312">
        <v>5</v>
      </c>
      <c r="T312">
        <v>4</v>
      </c>
      <c r="U312">
        <v>3</v>
      </c>
      <c r="V312">
        <v>7</v>
      </c>
      <c r="W312">
        <v>7</v>
      </c>
      <c r="X312">
        <v>4</v>
      </c>
      <c r="Y312">
        <v>3</v>
      </c>
      <c r="Z312">
        <v>5</v>
      </c>
      <c r="AA312">
        <v>5</v>
      </c>
      <c r="AB312">
        <v>4</v>
      </c>
      <c r="AC312">
        <v>3</v>
      </c>
      <c r="AD312">
        <v>7</v>
      </c>
      <c r="AE312">
        <v>7</v>
      </c>
      <c r="AF312">
        <v>4</v>
      </c>
      <c r="AG312">
        <v>3</v>
      </c>
      <c r="AH312">
        <v>5</v>
      </c>
      <c r="AI312">
        <v>5</v>
      </c>
      <c r="AJ312">
        <v>4</v>
      </c>
      <c r="AK312">
        <v>3</v>
      </c>
      <c r="AL312" s="11">
        <v>33.6</v>
      </c>
      <c r="AM312" s="11">
        <v>33.6</v>
      </c>
      <c r="AN312" s="11">
        <v>33.6</v>
      </c>
      <c r="AO312" s="11">
        <v>27.692</v>
      </c>
      <c r="AP312" s="11">
        <v>256</v>
      </c>
      <c r="AQ312" s="11">
        <v>256</v>
      </c>
      <c r="AR312" s="11">
        <v>0</v>
      </c>
      <c r="AS312" s="11">
        <v>61.46</v>
      </c>
      <c r="AT312" t="s">
        <v>77</v>
      </c>
      <c r="AU312" t="s">
        <v>77</v>
      </c>
      <c r="AV312" t="s">
        <v>84</v>
      </c>
      <c r="AW312" t="s">
        <v>84</v>
      </c>
      <c r="AX312" t="s">
        <v>77</v>
      </c>
      <c r="AY312" t="s">
        <v>77</v>
      </c>
      <c r="AZ312" t="s">
        <v>84</v>
      </c>
      <c r="BA312" t="s">
        <v>84</v>
      </c>
      <c r="BB312">
        <v>33.6</v>
      </c>
      <c r="BC312">
        <v>33.6</v>
      </c>
      <c r="BD312">
        <v>22.7</v>
      </c>
      <c r="BE312">
        <v>13.3</v>
      </c>
      <c r="BF312">
        <v>21.5</v>
      </c>
      <c r="BG312">
        <v>28.1</v>
      </c>
      <c r="BH312">
        <v>17.600000000000001</v>
      </c>
      <c r="BI312">
        <v>13.3</v>
      </c>
      <c r="BJ312" s="11">
        <v>156350000</v>
      </c>
      <c r="BK312" s="11">
        <f t="shared" si="12"/>
        <v>9.1491152868849301</v>
      </c>
      <c r="BL312" s="11">
        <f t="shared" si="13"/>
        <v>2.3354820590320036</v>
      </c>
      <c r="BM312" s="18">
        <f t="shared" si="14"/>
        <v>3.9174419051957949</v>
      </c>
      <c r="BN312" s="3">
        <v>62704000</v>
      </c>
      <c r="BO312" s="3">
        <v>55756000</v>
      </c>
      <c r="BP312" s="2">
        <v>6871000</v>
      </c>
      <c r="BQ312" s="2">
        <v>6076700</v>
      </c>
      <c r="BR312" s="4">
        <v>8167600</v>
      </c>
      <c r="BS312" s="4">
        <v>9295500</v>
      </c>
      <c r="BT312" s="5">
        <v>4046600</v>
      </c>
      <c r="BU312" s="5">
        <v>3430700</v>
      </c>
    </row>
    <row r="313" spans="1:73" x14ac:dyDescent="0.2">
      <c r="A313" s="11" t="s">
        <v>925</v>
      </c>
      <c r="B313" s="11" t="s">
        <v>925</v>
      </c>
      <c r="C313" s="11" t="s">
        <v>406</v>
      </c>
      <c r="D313" s="11" t="s">
        <v>406</v>
      </c>
      <c r="E313" s="11" t="s">
        <v>406</v>
      </c>
      <c r="F313" s="11" t="s">
        <v>926</v>
      </c>
      <c r="G313" s="11" t="s">
        <v>927</v>
      </c>
      <c r="H313" s="11" t="s">
        <v>3943</v>
      </c>
      <c r="I313" s="11" t="s">
        <v>928</v>
      </c>
      <c r="J313" s="15">
        <v>2</v>
      </c>
      <c r="K313" s="15">
        <v>10</v>
      </c>
      <c r="L313" s="15">
        <v>10</v>
      </c>
      <c r="M313" s="15">
        <v>10</v>
      </c>
      <c r="N313">
        <v>6</v>
      </c>
      <c r="O313">
        <v>6</v>
      </c>
      <c r="P313">
        <v>6</v>
      </c>
      <c r="Q313">
        <v>6</v>
      </c>
      <c r="R313">
        <v>3</v>
      </c>
      <c r="S313">
        <v>3</v>
      </c>
      <c r="T313">
        <v>8</v>
      </c>
      <c r="U313">
        <v>8</v>
      </c>
      <c r="V313">
        <v>6</v>
      </c>
      <c r="W313">
        <v>6</v>
      </c>
      <c r="X313">
        <v>6</v>
      </c>
      <c r="Y313">
        <v>6</v>
      </c>
      <c r="Z313">
        <v>3</v>
      </c>
      <c r="AA313">
        <v>3</v>
      </c>
      <c r="AB313">
        <v>8</v>
      </c>
      <c r="AC313">
        <v>8</v>
      </c>
      <c r="AD313">
        <v>6</v>
      </c>
      <c r="AE313">
        <v>6</v>
      </c>
      <c r="AF313">
        <v>6</v>
      </c>
      <c r="AG313">
        <v>6</v>
      </c>
      <c r="AH313">
        <v>3</v>
      </c>
      <c r="AI313">
        <v>3</v>
      </c>
      <c r="AJ313">
        <v>8</v>
      </c>
      <c r="AK313">
        <v>8</v>
      </c>
      <c r="AL313" s="11">
        <v>28</v>
      </c>
      <c r="AM313" s="11">
        <v>28</v>
      </c>
      <c r="AN313" s="11">
        <v>28</v>
      </c>
      <c r="AO313" s="11">
        <v>38.603999999999999</v>
      </c>
      <c r="AP313" s="11">
        <v>339</v>
      </c>
      <c r="AQ313" s="11" t="s">
        <v>929</v>
      </c>
      <c r="AR313" s="11">
        <v>0</v>
      </c>
      <c r="AS313" s="11">
        <v>66.596999999999994</v>
      </c>
      <c r="AT313" t="s">
        <v>77</v>
      </c>
      <c r="AU313" t="s">
        <v>77</v>
      </c>
      <c r="AV313" t="s">
        <v>77</v>
      </c>
      <c r="AW313" t="s">
        <v>77</v>
      </c>
      <c r="AX313" t="s">
        <v>77</v>
      </c>
      <c r="AY313" t="s">
        <v>77</v>
      </c>
      <c r="AZ313" t="s">
        <v>77</v>
      </c>
      <c r="BA313" t="s">
        <v>77</v>
      </c>
      <c r="BB313">
        <v>18.600000000000001</v>
      </c>
      <c r="BC313">
        <v>21.8</v>
      </c>
      <c r="BD313">
        <v>17.7</v>
      </c>
      <c r="BE313">
        <v>14.7</v>
      </c>
      <c r="BF313">
        <v>12.7</v>
      </c>
      <c r="BG313">
        <v>10.6</v>
      </c>
      <c r="BH313">
        <v>22.7</v>
      </c>
      <c r="BI313">
        <v>22.7</v>
      </c>
      <c r="BJ313" s="11">
        <v>140460000</v>
      </c>
      <c r="BK313" s="11">
        <f t="shared" si="12"/>
        <v>2.4946810898155212</v>
      </c>
      <c r="BL313" s="11">
        <f t="shared" si="13"/>
        <v>0.64497818888947289</v>
      </c>
      <c r="BM313" s="18">
        <f t="shared" si="14"/>
        <v>3.8678534139439309</v>
      </c>
      <c r="BN313" s="3">
        <v>27016000</v>
      </c>
      <c r="BO313" s="3">
        <v>28563000</v>
      </c>
      <c r="BP313" s="2">
        <v>11224000</v>
      </c>
      <c r="BQ313" s="2">
        <v>11055000</v>
      </c>
      <c r="BR313" s="4">
        <v>13710000</v>
      </c>
      <c r="BS313" s="4">
        <v>10834000</v>
      </c>
      <c r="BT313" s="5">
        <v>21045000</v>
      </c>
      <c r="BU313" s="5">
        <v>17009000</v>
      </c>
    </row>
    <row r="314" spans="1:73" x14ac:dyDescent="0.2">
      <c r="A314" s="11" t="s">
        <v>790</v>
      </c>
      <c r="B314" s="11" t="s">
        <v>790</v>
      </c>
      <c r="C314" s="11" t="s">
        <v>791</v>
      </c>
      <c r="D314" s="11" t="s">
        <v>791</v>
      </c>
      <c r="E314" s="11" t="s">
        <v>791</v>
      </c>
      <c r="F314" s="11" t="s">
        <v>792</v>
      </c>
      <c r="G314" s="11" t="s">
        <v>793</v>
      </c>
      <c r="H314" s="11" t="s">
        <v>793</v>
      </c>
      <c r="I314" s="11" t="s">
        <v>794</v>
      </c>
      <c r="J314" s="15">
        <v>3</v>
      </c>
      <c r="K314" s="15">
        <v>13</v>
      </c>
      <c r="L314" s="15">
        <v>13</v>
      </c>
      <c r="M314" s="15">
        <v>13</v>
      </c>
      <c r="N314">
        <v>13</v>
      </c>
      <c r="O314">
        <v>10</v>
      </c>
      <c r="P314">
        <v>4</v>
      </c>
      <c r="Q314">
        <v>3</v>
      </c>
      <c r="R314">
        <v>8</v>
      </c>
      <c r="S314">
        <v>8</v>
      </c>
      <c r="T314">
        <v>4</v>
      </c>
      <c r="U314">
        <v>4</v>
      </c>
      <c r="V314">
        <v>13</v>
      </c>
      <c r="W314">
        <v>10</v>
      </c>
      <c r="X314">
        <v>4</v>
      </c>
      <c r="Y314">
        <v>3</v>
      </c>
      <c r="Z314">
        <v>8</v>
      </c>
      <c r="AA314">
        <v>8</v>
      </c>
      <c r="AB314">
        <v>4</v>
      </c>
      <c r="AC314">
        <v>4</v>
      </c>
      <c r="AD314">
        <v>13</v>
      </c>
      <c r="AE314">
        <v>10</v>
      </c>
      <c r="AF314">
        <v>4</v>
      </c>
      <c r="AG314">
        <v>3</v>
      </c>
      <c r="AH314">
        <v>8</v>
      </c>
      <c r="AI314">
        <v>8</v>
      </c>
      <c r="AJ314">
        <v>4</v>
      </c>
      <c r="AK314">
        <v>4</v>
      </c>
      <c r="AL314" s="11">
        <v>41.5</v>
      </c>
      <c r="AM314" s="11">
        <v>41.5</v>
      </c>
      <c r="AN314" s="11">
        <v>41.5</v>
      </c>
      <c r="AO314" s="11">
        <v>39.42</v>
      </c>
      <c r="AP314" s="11">
        <v>364</v>
      </c>
      <c r="AQ314" s="11" t="s">
        <v>795</v>
      </c>
      <c r="AR314" s="11">
        <v>0</v>
      </c>
      <c r="AS314" s="11">
        <v>85.236000000000004</v>
      </c>
      <c r="AT314" t="s">
        <v>77</v>
      </c>
      <c r="AU314" t="s">
        <v>77</v>
      </c>
      <c r="AV314" t="s">
        <v>84</v>
      </c>
      <c r="AW314" t="s">
        <v>84</v>
      </c>
      <c r="AX314" t="s">
        <v>77</v>
      </c>
      <c r="AY314" t="s">
        <v>77</v>
      </c>
      <c r="AZ314" t="s">
        <v>84</v>
      </c>
      <c r="BA314" t="s">
        <v>84</v>
      </c>
      <c r="BB314">
        <v>41.5</v>
      </c>
      <c r="BC314">
        <v>35.4</v>
      </c>
      <c r="BD314">
        <v>12.9</v>
      </c>
      <c r="BE314">
        <v>8.5</v>
      </c>
      <c r="BF314">
        <v>26.6</v>
      </c>
      <c r="BG314">
        <v>25.8</v>
      </c>
      <c r="BH314">
        <v>12.6</v>
      </c>
      <c r="BI314">
        <v>12.6</v>
      </c>
      <c r="BJ314" s="11">
        <v>286160000</v>
      </c>
      <c r="BK314" s="11">
        <f t="shared" si="12"/>
        <v>27.261412793929289</v>
      </c>
      <c r="BL314" s="11">
        <f t="shared" si="13"/>
        <v>7.1655757424273192</v>
      </c>
      <c r="BM314" s="18">
        <f t="shared" si="14"/>
        <v>3.8044971923909299</v>
      </c>
      <c r="BN314" s="3">
        <v>115450000</v>
      </c>
      <c r="BO314" s="3">
        <v>110160000</v>
      </c>
      <c r="BP314" s="2">
        <v>5372600</v>
      </c>
      <c r="BQ314" s="2">
        <v>2903200</v>
      </c>
      <c r="BR314" s="4">
        <v>21956000</v>
      </c>
      <c r="BS314" s="4">
        <v>23913000</v>
      </c>
      <c r="BT314" s="5">
        <v>3310400</v>
      </c>
      <c r="BU314" s="5">
        <v>3090900</v>
      </c>
    </row>
    <row r="315" spans="1:73" x14ac:dyDescent="0.2">
      <c r="A315" s="11" t="s">
        <v>2526</v>
      </c>
      <c r="B315" s="11" t="s">
        <v>2526</v>
      </c>
      <c r="C315" s="11" t="s">
        <v>2527</v>
      </c>
      <c r="D315" s="11" t="s">
        <v>363</v>
      </c>
      <c r="E315" s="11" t="s">
        <v>363</v>
      </c>
      <c r="F315" s="11" t="s">
        <v>2528</v>
      </c>
      <c r="G315" s="11" t="s">
        <v>2529</v>
      </c>
      <c r="H315" s="11" t="s">
        <v>3980</v>
      </c>
      <c r="I315" s="11" t="s">
        <v>2530</v>
      </c>
      <c r="J315" s="15">
        <v>4</v>
      </c>
      <c r="K315" s="15">
        <v>12</v>
      </c>
      <c r="L315" s="15">
        <v>1</v>
      </c>
      <c r="M315" s="15">
        <v>1</v>
      </c>
      <c r="N315">
        <v>12</v>
      </c>
      <c r="O315">
        <v>11</v>
      </c>
      <c r="P315">
        <v>11</v>
      </c>
      <c r="Q315">
        <v>11</v>
      </c>
      <c r="R315">
        <v>12</v>
      </c>
      <c r="S315">
        <v>11</v>
      </c>
      <c r="T315">
        <v>11</v>
      </c>
      <c r="U315">
        <v>11</v>
      </c>
      <c r="V315">
        <v>1</v>
      </c>
      <c r="W315">
        <v>1</v>
      </c>
      <c r="X315">
        <v>1</v>
      </c>
      <c r="Y315">
        <v>1</v>
      </c>
      <c r="Z315">
        <v>1</v>
      </c>
      <c r="AA315">
        <v>1</v>
      </c>
      <c r="AB315">
        <v>1</v>
      </c>
      <c r="AC315">
        <v>1</v>
      </c>
      <c r="AD315">
        <v>1</v>
      </c>
      <c r="AE315">
        <v>1</v>
      </c>
      <c r="AF315">
        <v>1</v>
      </c>
      <c r="AG315">
        <v>1</v>
      </c>
      <c r="AH315">
        <v>1</v>
      </c>
      <c r="AI315">
        <v>1</v>
      </c>
      <c r="AJ315">
        <v>1</v>
      </c>
      <c r="AK315">
        <v>1</v>
      </c>
      <c r="AL315" s="11">
        <v>30</v>
      </c>
      <c r="AM315" s="11">
        <v>4.2</v>
      </c>
      <c r="AN315" s="11">
        <v>4.2</v>
      </c>
      <c r="AO315" s="11">
        <v>42.051000000000002</v>
      </c>
      <c r="AP315" s="11">
        <v>377</v>
      </c>
      <c r="AQ315" s="11" t="s">
        <v>2531</v>
      </c>
      <c r="AR315" s="11">
        <v>0</v>
      </c>
      <c r="AS315" s="11">
        <v>7.7055999999999996</v>
      </c>
      <c r="AT315" t="s">
        <v>77</v>
      </c>
      <c r="AU315" t="s">
        <v>77</v>
      </c>
      <c r="AV315" t="s">
        <v>77</v>
      </c>
      <c r="AW315" t="s">
        <v>84</v>
      </c>
      <c r="AX315" t="s">
        <v>77</v>
      </c>
      <c r="AY315" t="s">
        <v>77</v>
      </c>
      <c r="AZ315" t="s">
        <v>84</v>
      </c>
      <c r="BA315" t="s">
        <v>84</v>
      </c>
      <c r="BB315">
        <v>30</v>
      </c>
      <c r="BC315">
        <v>27.3</v>
      </c>
      <c r="BD315">
        <v>27.1</v>
      </c>
      <c r="BE315">
        <v>27.1</v>
      </c>
      <c r="BF315">
        <v>30</v>
      </c>
      <c r="BG315">
        <v>27.3</v>
      </c>
      <c r="BH315">
        <v>27.1</v>
      </c>
      <c r="BI315">
        <v>27.1</v>
      </c>
      <c r="BJ315" s="11">
        <v>548040000</v>
      </c>
      <c r="BK315" s="11">
        <f t="shared" si="12"/>
        <v>11.923468966087221</v>
      </c>
      <c r="BL315" s="11">
        <f t="shared" si="13"/>
        <v>3.1864588360708774</v>
      </c>
      <c r="BM315" s="18">
        <f t="shared" si="14"/>
        <v>3.7419184051941738</v>
      </c>
      <c r="BN315" s="3">
        <v>227980000</v>
      </c>
      <c r="BO315" s="3">
        <v>204830000</v>
      </c>
      <c r="BP315" s="2">
        <v>17192000</v>
      </c>
      <c r="BQ315" s="2">
        <v>19107000</v>
      </c>
      <c r="BR315" s="4">
        <v>31959000</v>
      </c>
      <c r="BS315" s="4">
        <v>28122000</v>
      </c>
      <c r="BT315" s="5">
        <v>9169100</v>
      </c>
      <c r="BU315" s="5">
        <v>9686000</v>
      </c>
    </row>
    <row r="316" spans="1:73" x14ac:dyDescent="0.2">
      <c r="A316" s="11" t="s">
        <v>590</v>
      </c>
      <c r="B316" s="11" t="s">
        <v>590</v>
      </c>
      <c r="C316" s="11">
        <v>2</v>
      </c>
      <c r="D316" s="11">
        <v>2</v>
      </c>
      <c r="E316" s="11">
        <v>2</v>
      </c>
      <c r="F316" s="11" t="s">
        <v>591</v>
      </c>
      <c r="G316" s="11" t="s">
        <v>592</v>
      </c>
      <c r="H316" s="11" t="s">
        <v>592</v>
      </c>
      <c r="I316" s="11" t="s">
        <v>593</v>
      </c>
      <c r="J316" s="15">
        <v>1</v>
      </c>
      <c r="K316" s="15">
        <v>2</v>
      </c>
      <c r="L316" s="15">
        <v>2</v>
      </c>
      <c r="M316" s="15">
        <v>2</v>
      </c>
      <c r="N316">
        <v>1</v>
      </c>
      <c r="O316">
        <v>2</v>
      </c>
      <c r="P316">
        <v>1</v>
      </c>
      <c r="Q316">
        <v>1</v>
      </c>
      <c r="R316">
        <v>0</v>
      </c>
      <c r="S316">
        <v>0</v>
      </c>
      <c r="T316">
        <v>0</v>
      </c>
      <c r="U316">
        <v>0</v>
      </c>
      <c r="V316">
        <v>1</v>
      </c>
      <c r="W316">
        <v>2</v>
      </c>
      <c r="X316">
        <v>1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2</v>
      </c>
      <c r="AF316">
        <v>1</v>
      </c>
      <c r="AG316">
        <v>1</v>
      </c>
      <c r="AH316">
        <v>0</v>
      </c>
      <c r="AI316">
        <v>0</v>
      </c>
      <c r="AJ316">
        <v>0</v>
      </c>
      <c r="AK316">
        <v>0</v>
      </c>
      <c r="AL316" s="11">
        <v>2</v>
      </c>
      <c r="AM316" s="11">
        <v>2</v>
      </c>
      <c r="AN316" s="11">
        <v>2</v>
      </c>
      <c r="AO316" s="11">
        <v>138.83000000000001</v>
      </c>
      <c r="AP316" s="11">
        <v>1220</v>
      </c>
      <c r="AQ316" s="11">
        <v>1220</v>
      </c>
      <c r="AR316" s="11">
        <v>0</v>
      </c>
      <c r="AS316" s="11">
        <v>12.05</v>
      </c>
      <c r="AT316" t="s">
        <v>77</v>
      </c>
      <c r="AU316" t="s">
        <v>77</v>
      </c>
      <c r="AV316" t="s">
        <v>84</v>
      </c>
      <c r="AW316" t="s">
        <v>84</v>
      </c>
      <c r="BB316">
        <v>1.1000000000000001</v>
      </c>
      <c r="BC316">
        <v>2</v>
      </c>
      <c r="BD316">
        <v>1.1000000000000001</v>
      </c>
      <c r="BE316">
        <v>1.1000000000000001</v>
      </c>
      <c r="BF316">
        <v>0</v>
      </c>
      <c r="BG316">
        <v>0</v>
      </c>
      <c r="BH316">
        <v>0</v>
      </c>
      <c r="BI316">
        <v>0</v>
      </c>
      <c r="BJ316" s="11">
        <v>4490200</v>
      </c>
      <c r="BK316" s="11">
        <f t="shared" si="12"/>
        <v>3.7099430417588874</v>
      </c>
      <c r="BL316" s="11">
        <f t="shared" si="13"/>
        <v>1</v>
      </c>
      <c r="BM316" s="18">
        <f t="shared" si="14"/>
        <v>3.7099430417588874</v>
      </c>
      <c r="BN316" s="3">
        <v>1678100</v>
      </c>
      <c r="BO316" s="3">
        <v>1858700</v>
      </c>
      <c r="BP316" s="2">
        <v>386590</v>
      </c>
      <c r="BQ316" s="2">
        <v>566740</v>
      </c>
      <c r="BR316" s="4">
        <v>1</v>
      </c>
      <c r="BS316" s="4">
        <v>1</v>
      </c>
      <c r="BT316" s="5">
        <v>1</v>
      </c>
      <c r="BU316" s="5">
        <v>1</v>
      </c>
    </row>
    <row r="317" spans="1:73" x14ac:dyDescent="0.2">
      <c r="A317" s="11" t="s">
        <v>808</v>
      </c>
      <c r="B317" s="11" t="s">
        <v>808</v>
      </c>
      <c r="C317" s="11">
        <v>1</v>
      </c>
      <c r="D317" s="11">
        <v>1</v>
      </c>
      <c r="E317" s="11">
        <v>1</v>
      </c>
      <c r="F317" s="11" t="s">
        <v>809</v>
      </c>
      <c r="G317" s="11" t="s">
        <v>810</v>
      </c>
      <c r="H317" s="11" t="s">
        <v>810</v>
      </c>
      <c r="I317" s="11" t="s">
        <v>811</v>
      </c>
      <c r="J317" s="15">
        <v>1</v>
      </c>
      <c r="K317" s="15">
        <v>1</v>
      </c>
      <c r="L317" s="15">
        <v>1</v>
      </c>
      <c r="M317" s="15">
        <v>1</v>
      </c>
      <c r="N317">
        <v>1</v>
      </c>
      <c r="O317">
        <v>1</v>
      </c>
      <c r="P317">
        <v>0</v>
      </c>
      <c r="Q317">
        <v>0</v>
      </c>
      <c r="R317">
        <v>1</v>
      </c>
      <c r="S317">
        <v>0</v>
      </c>
      <c r="T317">
        <v>0</v>
      </c>
      <c r="U317">
        <v>0</v>
      </c>
      <c r="V317">
        <v>1</v>
      </c>
      <c r="W317">
        <v>1</v>
      </c>
      <c r="X317">
        <v>0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1</v>
      </c>
      <c r="AE317">
        <v>1</v>
      </c>
      <c r="AF317">
        <v>0</v>
      </c>
      <c r="AG317">
        <v>0</v>
      </c>
      <c r="AH317">
        <v>1</v>
      </c>
      <c r="AI317">
        <v>0</v>
      </c>
      <c r="AJ317">
        <v>0</v>
      </c>
      <c r="AK317">
        <v>0</v>
      </c>
      <c r="AL317" s="11">
        <v>2.5</v>
      </c>
      <c r="AM317" s="11">
        <v>2.5</v>
      </c>
      <c r="AN317" s="11">
        <v>2.5</v>
      </c>
      <c r="AO317" s="11">
        <v>43.652999999999999</v>
      </c>
      <c r="AP317" s="11">
        <v>393</v>
      </c>
      <c r="AQ317" s="11">
        <v>393</v>
      </c>
      <c r="AR317" s="11">
        <v>7.0012E-3</v>
      </c>
      <c r="AS317" s="11">
        <v>6.0453999999999999</v>
      </c>
      <c r="AT317" t="s">
        <v>84</v>
      </c>
      <c r="AU317" t="s">
        <v>77</v>
      </c>
      <c r="AX317" t="s">
        <v>84</v>
      </c>
      <c r="BB317">
        <v>2.5</v>
      </c>
      <c r="BC317">
        <v>2.5</v>
      </c>
      <c r="BD317">
        <v>0</v>
      </c>
      <c r="BE317">
        <v>0</v>
      </c>
      <c r="BF317">
        <v>2.5</v>
      </c>
      <c r="BG317">
        <v>0</v>
      </c>
      <c r="BH317">
        <v>0</v>
      </c>
      <c r="BI317">
        <v>0</v>
      </c>
      <c r="BJ317" s="11">
        <v>11334000</v>
      </c>
      <c r="BK317" s="11">
        <f t="shared" si="12"/>
        <v>4457800</v>
      </c>
      <c r="BL317" s="11">
        <f t="shared" si="13"/>
        <v>1209150.5</v>
      </c>
      <c r="BM317" s="18">
        <f t="shared" si="14"/>
        <v>3.6867205529832723</v>
      </c>
      <c r="BN317" s="3">
        <v>3425100</v>
      </c>
      <c r="BO317" s="3">
        <v>5490500</v>
      </c>
      <c r="BP317" s="2">
        <v>1</v>
      </c>
      <c r="BQ317" s="2">
        <v>1</v>
      </c>
      <c r="BR317" s="4">
        <v>2418300</v>
      </c>
      <c r="BS317" s="4">
        <v>1</v>
      </c>
      <c r="BT317" s="5">
        <v>1</v>
      </c>
      <c r="BU317" s="5">
        <v>1</v>
      </c>
    </row>
    <row r="318" spans="1:73" x14ac:dyDescent="0.2">
      <c r="A318" s="11" t="s">
        <v>159</v>
      </c>
      <c r="B318" s="11" t="s">
        <v>159</v>
      </c>
      <c r="C318" s="11">
        <v>2</v>
      </c>
      <c r="D318" s="11">
        <v>1</v>
      </c>
      <c r="E318" s="11">
        <v>1</v>
      </c>
      <c r="F318" s="11"/>
      <c r="G318" s="11"/>
      <c r="H318" s="11"/>
      <c r="I318" s="11"/>
      <c r="J318" s="15">
        <v>1</v>
      </c>
      <c r="K318" s="15">
        <v>2</v>
      </c>
      <c r="L318" s="15">
        <v>1</v>
      </c>
      <c r="M318" s="15">
        <v>1</v>
      </c>
      <c r="N318">
        <v>1</v>
      </c>
      <c r="O318">
        <v>1</v>
      </c>
      <c r="P318">
        <v>1</v>
      </c>
      <c r="Q318">
        <v>1</v>
      </c>
      <c r="R318">
        <v>0</v>
      </c>
      <c r="S318">
        <v>0</v>
      </c>
      <c r="T318">
        <v>1</v>
      </c>
      <c r="U318">
        <v>1</v>
      </c>
      <c r="V318">
        <v>0</v>
      </c>
      <c r="W318">
        <v>0</v>
      </c>
      <c r="X318">
        <v>1</v>
      </c>
      <c r="Y318">
        <v>1</v>
      </c>
      <c r="Z318">
        <v>0</v>
      </c>
      <c r="AA318">
        <v>0</v>
      </c>
      <c r="AB318">
        <v>1</v>
      </c>
      <c r="AC318">
        <v>1</v>
      </c>
      <c r="AD318">
        <v>0</v>
      </c>
      <c r="AE318">
        <v>0</v>
      </c>
      <c r="AF318">
        <v>1</v>
      </c>
      <c r="AG318">
        <v>1</v>
      </c>
      <c r="AH318">
        <v>0</v>
      </c>
      <c r="AI318">
        <v>0</v>
      </c>
      <c r="AJ318">
        <v>1</v>
      </c>
      <c r="AK318">
        <v>1</v>
      </c>
      <c r="AL318" s="11">
        <v>10.199999999999999</v>
      </c>
      <c r="AM318" s="11">
        <v>8</v>
      </c>
      <c r="AN318" s="11">
        <v>8</v>
      </c>
      <c r="AO318" s="11">
        <v>35.404000000000003</v>
      </c>
      <c r="AP318" s="11">
        <v>323</v>
      </c>
      <c r="AQ318" s="11">
        <v>323</v>
      </c>
      <c r="AR318" s="11">
        <v>1.2531E-3</v>
      </c>
      <c r="AS318" s="11">
        <v>6.3657000000000004</v>
      </c>
      <c r="AT318" t="s">
        <v>84</v>
      </c>
      <c r="AU318" t="s">
        <v>84</v>
      </c>
      <c r="AV318" t="s">
        <v>84</v>
      </c>
      <c r="AW318" t="s">
        <v>84</v>
      </c>
      <c r="AZ318" t="s">
        <v>77</v>
      </c>
      <c r="BA318" t="s">
        <v>77</v>
      </c>
      <c r="BB318">
        <v>2.2000000000000002</v>
      </c>
      <c r="BC318">
        <v>2.2000000000000002</v>
      </c>
      <c r="BD318">
        <v>8</v>
      </c>
      <c r="BE318">
        <v>8</v>
      </c>
      <c r="BF318">
        <v>0</v>
      </c>
      <c r="BG318">
        <v>0</v>
      </c>
      <c r="BH318">
        <v>8</v>
      </c>
      <c r="BI318">
        <v>8</v>
      </c>
      <c r="BJ318" s="11">
        <v>5741700</v>
      </c>
      <c r="BK318" s="11">
        <f t="shared" si="12"/>
        <v>1.624484226258163E-6</v>
      </c>
      <c r="BL318" s="11">
        <f t="shared" si="13"/>
        <v>4.4339999113200017E-7</v>
      </c>
      <c r="BM318" s="18">
        <f t="shared" si="14"/>
        <v>3.663699275480035</v>
      </c>
      <c r="BN318" s="3">
        <v>1</v>
      </c>
      <c r="BO318" s="3">
        <v>1</v>
      </c>
      <c r="BP318" s="2">
        <v>588950</v>
      </c>
      <c r="BQ318" s="2">
        <v>642210</v>
      </c>
      <c r="BR318" s="4">
        <v>1</v>
      </c>
      <c r="BS318" s="4">
        <v>1</v>
      </c>
      <c r="BT318" s="5">
        <v>1928800</v>
      </c>
      <c r="BU318" s="5">
        <v>2581800</v>
      </c>
    </row>
    <row r="319" spans="1:73" x14ac:dyDescent="0.2">
      <c r="A319" s="11" t="s">
        <v>1140</v>
      </c>
      <c r="B319" s="11" t="s">
        <v>1140</v>
      </c>
      <c r="C319" s="11">
        <v>3</v>
      </c>
      <c r="D319" s="11">
        <v>3</v>
      </c>
      <c r="E319" s="11">
        <v>3</v>
      </c>
      <c r="F319" s="11" t="s">
        <v>1141</v>
      </c>
      <c r="G319" s="11" t="s">
        <v>1142</v>
      </c>
      <c r="H319" s="11" t="s">
        <v>1142</v>
      </c>
      <c r="I319" s="11" t="s">
        <v>1143</v>
      </c>
      <c r="J319" s="15">
        <v>1</v>
      </c>
      <c r="K319" s="15">
        <v>3</v>
      </c>
      <c r="L319" s="15">
        <v>3</v>
      </c>
      <c r="M319" s="15">
        <v>3</v>
      </c>
      <c r="N319">
        <v>3</v>
      </c>
      <c r="O319">
        <v>3</v>
      </c>
      <c r="P319">
        <v>2</v>
      </c>
      <c r="Q319">
        <v>2</v>
      </c>
      <c r="R319">
        <v>2</v>
      </c>
      <c r="S319">
        <v>2</v>
      </c>
      <c r="T319">
        <v>2</v>
      </c>
      <c r="U319">
        <v>2</v>
      </c>
      <c r="V319">
        <v>3</v>
      </c>
      <c r="W319">
        <v>3</v>
      </c>
      <c r="X319">
        <v>2</v>
      </c>
      <c r="Y319">
        <v>2</v>
      </c>
      <c r="Z319">
        <v>2</v>
      </c>
      <c r="AA319">
        <v>2</v>
      </c>
      <c r="AB319">
        <v>2</v>
      </c>
      <c r="AC319">
        <v>2</v>
      </c>
      <c r="AD319">
        <v>3</v>
      </c>
      <c r="AE319">
        <v>3</v>
      </c>
      <c r="AF319">
        <v>2</v>
      </c>
      <c r="AG319">
        <v>2</v>
      </c>
      <c r="AH319">
        <v>2</v>
      </c>
      <c r="AI319">
        <v>2</v>
      </c>
      <c r="AJ319">
        <v>2</v>
      </c>
      <c r="AK319">
        <v>2</v>
      </c>
      <c r="AL319" s="11">
        <v>17.2</v>
      </c>
      <c r="AM319" s="11">
        <v>17.2</v>
      </c>
      <c r="AN319" s="11">
        <v>17.2</v>
      </c>
      <c r="AO319" s="11">
        <v>28.768000000000001</v>
      </c>
      <c r="AP319" s="11">
        <v>261</v>
      </c>
      <c r="AQ319" s="11">
        <v>261</v>
      </c>
      <c r="AR319" s="11">
        <v>0</v>
      </c>
      <c r="AS319" s="11">
        <v>22.969000000000001</v>
      </c>
      <c r="AT319" t="s">
        <v>77</v>
      </c>
      <c r="AU319" t="s">
        <v>77</v>
      </c>
      <c r="AV319" t="s">
        <v>84</v>
      </c>
      <c r="AW319" t="s">
        <v>84</v>
      </c>
      <c r="AX319" t="s">
        <v>77</v>
      </c>
      <c r="AY319" t="s">
        <v>77</v>
      </c>
      <c r="AZ319" t="s">
        <v>84</v>
      </c>
      <c r="BA319" t="s">
        <v>84</v>
      </c>
      <c r="BB319">
        <v>17.2</v>
      </c>
      <c r="BC319">
        <v>17.2</v>
      </c>
      <c r="BD319">
        <v>13</v>
      </c>
      <c r="BE319">
        <v>13</v>
      </c>
      <c r="BF319">
        <v>13</v>
      </c>
      <c r="BG319">
        <v>13</v>
      </c>
      <c r="BH319">
        <v>13</v>
      </c>
      <c r="BI319">
        <v>13</v>
      </c>
      <c r="BJ319" s="11">
        <v>30882000</v>
      </c>
      <c r="BK319" s="11">
        <f t="shared" si="12"/>
        <v>12.098124351592134</v>
      </c>
      <c r="BL319" s="11">
        <f t="shared" si="13"/>
        <v>3.3251802107079045</v>
      </c>
      <c r="BM319" s="18">
        <f t="shared" si="14"/>
        <v>3.6383364464377523</v>
      </c>
      <c r="BN319" s="3">
        <v>11342000</v>
      </c>
      <c r="BO319" s="3">
        <v>10698000</v>
      </c>
      <c r="BP319" s="2">
        <v>901930</v>
      </c>
      <c r="BQ319" s="2">
        <v>919840</v>
      </c>
      <c r="BR319" s="4">
        <v>2704000</v>
      </c>
      <c r="BS319" s="4">
        <v>2693100</v>
      </c>
      <c r="BT319" s="5">
        <v>646980</v>
      </c>
      <c r="BU319" s="5">
        <v>976120</v>
      </c>
    </row>
    <row r="320" spans="1:73" x14ac:dyDescent="0.2">
      <c r="A320" s="11" t="s">
        <v>2458</v>
      </c>
      <c r="B320" s="11" t="s">
        <v>2458</v>
      </c>
      <c r="C320" s="11">
        <v>14</v>
      </c>
      <c r="D320" s="11">
        <v>14</v>
      </c>
      <c r="E320" s="11">
        <v>11</v>
      </c>
      <c r="F320" s="11" t="s">
        <v>2459</v>
      </c>
      <c r="G320" s="11" t="s">
        <v>2460</v>
      </c>
      <c r="H320" s="11" t="s">
        <v>2460</v>
      </c>
      <c r="I320" s="11" t="s">
        <v>2461</v>
      </c>
      <c r="J320" s="15">
        <v>1</v>
      </c>
      <c r="K320" s="15">
        <v>14</v>
      </c>
      <c r="L320" s="15">
        <v>14</v>
      </c>
      <c r="M320" s="15">
        <v>11</v>
      </c>
      <c r="N320">
        <v>14</v>
      </c>
      <c r="O320">
        <v>14</v>
      </c>
      <c r="P320">
        <v>12</v>
      </c>
      <c r="Q320">
        <v>11</v>
      </c>
      <c r="R320">
        <v>11</v>
      </c>
      <c r="S320">
        <v>11</v>
      </c>
      <c r="T320">
        <v>10</v>
      </c>
      <c r="U320">
        <v>11</v>
      </c>
      <c r="V320">
        <v>14</v>
      </c>
      <c r="W320">
        <v>14</v>
      </c>
      <c r="X320">
        <v>12</v>
      </c>
      <c r="Y320">
        <v>11</v>
      </c>
      <c r="Z320">
        <v>11</v>
      </c>
      <c r="AA320">
        <v>11</v>
      </c>
      <c r="AB320">
        <v>10</v>
      </c>
      <c r="AC320">
        <v>11</v>
      </c>
      <c r="AD320">
        <v>11</v>
      </c>
      <c r="AE320">
        <v>11</v>
      </c>
      <c r="AF320">
        <v>9</v>
      </c>
      <c r="AG320">
        <v>8</v>
      </c>
      <c r="AH320">
        <v>8</v>
      </c>
      <c r="AI320">
        <v>9</v>
      </c>
      <c r="AJ320">
        <v>7</v>
      </c>
      <c r="AK320">
        <v>8</v>
      </c>
      <c r="AL320" s="11">
        <v>62</v>
      </c>
      <c r="AM320" s="11">
        <v>62</v>
      </c>
      <c r="AN320" s="11">
        <v>51</v>
      </c>
      <c r="AO320" s="11">
        <v>27.745000000000001</v>
      </c>
      <c r="AP320" s="11">
        <v>245</v>
      </c>
      <c r="AQ320" s="11">
        <v>245</v>
      </c>
      <c r="AR320" s="11">
        <v>0</v>
      </c>
      <c r="AS320" s="11">
        <v>247.57</v>
      </c>
      <c r="AT320" t="s">
        <v>77</v>
      </c>
      <c r="AU320" t="s">
        <v>77</v>
      </c>
      <c r="AV320" t="s">
        <v>77</v>
      </c>
      <c r="AW320" t="s">
        <v>77</v>
      </c>
      <c r="AX320" t="s">
        <v>77</v>
      </c>
      <c r="AY320" t="s">
        <v>77</v>
      </c>
      <c r="AZ320" t="s">
        <v>77</v>
      </c>
      <c r="BA320" t="s">
        <v>77</v>
      </c>
      <c r="BB320">
        <v>62</v>
      </c>
      <c r="BC320">
        <v>62</v>
      </c>
      <c r="BD320">
        <v>58</v>
      </c>
      <c r="BE320">
        <v>50.6</v>
      </c>
      <c r="BF320">
        <v>49</v>
      </c>
      <c r="BG320">
        <v>49</v>
      </c>
      <c r="BH320">
        <v>47.3</v>
      </c>
      <c r="BI320">
        <v>47.8</v>
      </c>
      <c r="BJ320" s="11">
        <v>1523000000</v>
      </c>
      <c r="BK320" s="11">
        <f t="shared" si="12"/>
        <v>14.18914325944988</v>
      </c>
      <c r="BL320" s="11">
        <f t="shared" si="13"/>
        <v>3.9379453249963645</v>
      </c>
      <c r="BM320" s="18">
        <f t="shared" si="14"/>
        <v>3.6031844244721656</v>
      </c>
      <c r="BN320" s="3">
        <v>600000000</v>
      </c>
      <c r="BO320" s="3">
        <v>568930000</v>
      </c>
      <c r="BP320" s="2">
        <v>44359000</v>
      </c>
      <c r="BQ320" s="2">
        <v>38023000</v>
      </c>
      <c r="BR320" s="4">
        <v>107340000</v>
      </c>
      <c r="BS320" s="4">
        <v>109310000</v>
      </c>
      <c r="BT320" s="5">
        <v>25541000</v>
      </c>
      <c r="BU320" s="5">
        <v>29475000</v>
      </c>
    </row>
    <row r="321" spans="1:73" x14ac:dyDescent="0.2">
      <c r="A321" s="11" t="s">
        <v>3846</v>
      </c>
      <c r="B321" s="11" t="s">
        <v>3846</v>
      </c>
      <c r="C321" s="11">
        <v>1</v>
      </c>
      <c r="D321" s="11">
        <v>1</v>
      </c>
      <c r="E321" s="11">
        <v>1</v>
      </c>
      <c r="F321" s="11" t="s">
        <v>3847</v>
      </c>
      <c r="G321" s="11" t="s">
        <v>3848</v>
      </c>
      <c r="H321" s="11" t="s">
        <v>3848</v>
      </c>
      <c r="I321" s="11" t="s">
        <v>3849</v>
      </c>
      <c r="J321" s="15">
        <v>1</v>
      </c>
      <c r="K321" s="15">
        <v>1</v>
      </c>
      <c r="L321" s="15">
        <v>1</v>
      </c>
      <c r="M321" s="15">
        <v>1</v>
      </c>
      <c r="N321">
        <v>1</v>
      </c>
      <c r="O321">
        <v>1</v>
      </c>
      <c r="P321">
        <v>0</v>
      </c>
      <c r="Q321">
        <v>0</v>
      </c>
      <c r="R321">
        <v>0</v>
      </c>
      <c r="S321">
        <v>1</v>
      </c>
      <c r="T321">
        <v>0</v>
      </c>
      <c r="U321">
        <v>0</v>
      </c>
      <c r="V321">
        <v>1</v>
      </c>
      <c r="W321">
        <v>1</v>
      </c>
      <c r="X321">
        <v>0</v>
      </c>
      <c r="Y321">
        <v>0</v>
      </c>
      <c r="Z321">
        <v>0</v>
      </c>
      <c r="AA321">
        <v>1</v>
      </c>
      <c r="AB321">
        <v>0</v>
      </c>
      <c r="AC321">
        <v>0</v>
      </c>
      <c r="AD321">
        <v>1</v>
      </c>
      <c r="AE321">
        <v>1</v>
      </c>
      <c r="AF321">
        <v>0</v>
      </c>
      <c r="AG321">
        <v>0</v>
      </c>
      <c r="AH321">
        <v>0</v>
      </c>
      <c r="AI321">
        <v>1</v>
      </c>
      <c r="AJ321">
        <v>0</v>
      </c>
      <c r="AK321">
        <v>0</v>
      </c>
      <c r="AL321" s="11">
        <v>3.3</v>
      </c>
      <c r="AM321" s="11">
        <v>3.3</v>
      </c>
      <c r="AN321" s="11">
        <v>3.3</v>
      </c>
      <c r="AO321" s="11">
        <v>41.024000000000001</v>
      </c>
      <c r="AP321" s="11">
        <v>365</v>
      </c>
      <c r="AQ321" s="11">
        <v>365</v>
      </c>
      <c r="AR321" s="11">
        <v>2.4212999999999999E-3</v>
      </c>
      <c r="AS321" s="11">
        <v>6.1759000000000004</v>
      </c>
      <c r="AT321" t="s">
        <v>77</v>
      </c>
      <c r="AU321" t="s">
        <v>77</v>
      </c>
      <c r="AY321" t="s">
        <v>84</v>
      </c>
      <c r="BB321">
        <v>3.3</v>
      </c>
      <c r="BC321">
        <v>3.3</v>
      </c>
      <c r="BD321">
        <v>0</v>
      </c>
      <c r="BE321">
        <v>0</v>
      </c>
      <c r="BF321">
        <v>0</v>
      </c>
      <c r="BG321">
        <v>3.3</v>
      </c>
      <c r="BH321">
        <v>0</v>
      </c>
      <c r="BI321">
        <v>0</v>
      </c>
      <c r="BJ321" s="11">
        <v>6982300</v>
      </c>
      <c r="BK321" s="11">
        <f t="shared" si="12"/>
        <v>2729350</v>
      </c>
      <c r="BL321" s="11">
        <f t="shared" si="13"/>
        <v>761750.5</v>
      </c>
      <c r="BM321" s="18">
        <f t="shared" si="14"/>
        <v>3.5829973199886314</v>
      </c>
      <c r="BN321" s="3">
        <v>3033700</v>
      </c>
      <c r="BO321" s="3">
        <v>2425000</v>
      </c>
      <c r="BP321" s="2">
        <v>1</v>
      </c>
      <c r="BQ321" s="2">
        <v>1</v>
      </c>
      <c r="BR321" s="4">
        <v>1</v>
      </c>
      <c r="BS321" s="4">
        <v>1523500</v>
      </c>
      <c r="BT321" s="5">
        <v>1</v>
      </c>
      <c r="BU321" s="5">
        <v>1</v>
      </c>
    </row>
    <row r="322" spans="1:73" x14ac:dyDescent="0.2">
      <c r="A322" s="11" t="s">
        <v>666</v>
      </c>
      <c r="B322" s="11" t="s">
        <v>666</v>
      </c>
      <c r="C322" s="11">
        <v>1</v>
      </c>
      <c r="D322" s="11">
        <v>1</v>
      </c>
      <c r="E322" s="11">
        <v>1</v>
      </c>
      <c r="F322" s="11" t="s">
        <v>667</v>
      </c>
      <c r="G322" s="11" t="s">
        <v>668</v>
      </c>
      <c r="H322" s="11" t="s">
        <v>668</v>
      </c>
      <c r="I322" s="11" t="s">
        <v>669</v>
      </c>
      <c r="J322" s="15">
        <v>1</v>
      </c>
      <c r="K322" s="15">
        <v>1</v>
      </c>
      <c r="L322" s="15">
        <v>1</v>
      </c>
      <c r="M322" s="15">
        <v>1</v>
      </c>
      <c r="N322">
        <v>1</v>
      </c>
      <c r="O322">
        <v>1</v>
      </c>
      <c r="P322">
        <v>1</v>
      </c>
      <c r="Q322">
        <v>1</v>
      </c>
      <c r="R322">
        <v>1</v>
      </c>
      <c r="S322">
        <v>0</v>
      </c>
      <c r="T322">
        <v>1</v>
      </c>
      <c r="U322">
        <v>1</v>
      </c>
      <c r="V322">
        <v>1</v>
      </c>
      <c r="W322">
        <v>1</v>
      </c>
      <c r="X322">
        <v>1</v>
      </c>
      <c r="Y322">
        <v>1</v>
      </c>
      <c r="Z322">
        <v>1</v>
      </c>
      <c r="AA322">
        <v>0</v>
      </c>
      <c r="AB322">
        <v>1</v>
      </c>
      <c r="AC322">
        <v>1</v>
      </c>
      <c r="AD322">
        <v>1</v>
      </c>
      <c r="AE322">
        <v>1</v>
      </c>
      <c r="AF322">
        <v>1</v>
      </c>
      <c r="AG322">
        <v>1</v>
      </c>
      <c r="AH322">
        <v>1</v>
      </c>
      <c r="AI322">
        <v>0</v>
      </c>
      <c r="AJ322">
        <v>1</v>
      </c>
      <c r="AK322">
        <v>1</v>
      </c>
      <c r="AL322" s="11">
        <v>3.2</v>
      </c>
      <c r="AM322" s="11">
        <v>3.2</v>
      </c>
      <c r="AN322" s="11">
        <v>3.2</v>
      </c>
      <c r="AO322" s="11">
        <v>29.841000000000001</v>
      </c>
      <c r="AP322" s="11">
        <v>253</v>
      </c>
      <c r="AQ322" s="11">
        <v>253</v>
      </c>
      <c r="AR322" s="11">
        <v>9.1532999999999996E-3</v>
      </c>
      <c r="AS322" s="11">
        <v>5.9634999999999998</v>
      </c>
      <c r="AT322" t="s">
        <v>77</v>
      </c>
      <c r="AU322" t="s">
        <v>77</v>
      </c>
      <c r="AV322" t="s">
        <v>84</v>
      </c>
      <c r="AW322" t="s">
        <v>84</v>
      </c>
      <c r="AX322" t="s">
        <v>84</v>
      </c>
      <c r="AZ322" t="s">
        <v>84</v>
      </c>
      <c r="BA322" t="s">
        <v>84</v>
      </c>
      <c r="BB322">
        <v>3.2</v>
      </c>
      <c r="BC322">
        <v>3.2</v>
      </c>
      <c r="BD322">
        <v>3.2</v>
      </c>
      <c r="BE322">
        <v>3.2</v>
      </c>
      <c r="BF322">
        <v>3.2</v>
      </c>
      <c r="BG322">
        <v>0</v>
      </c>
      <c r="BH322">
        <v>3.2</v>
      </c>
      <c r="BI322">
        <v>3.2</v>
      </c>
      <c r="BJ322" s="11">
        <v>10282000</v>
      </c>
      <c r="BK322" s="11">
        <f t="shared" ref="BK322:BK385" si="15">(((BN322+BO322)/2)/((BP322+BQ322)/2))</f>
        <v>4.1805891233978043</v>
      </c>
      <c r="BL322" s="11">
        <f t="shared" ref="BL322:BL385" si="16">((BR322+BS322)/2)/((BT322+BU322)/2)</f>
        <v>1.1697673639793709</v>
      </c>
      <c r="BM322" s="18">
        <f t="shared" ref="BM322:BM385" si="17">BK322/BL322</f>
        <v>3.5738637032717988</v>
      </c>
      <c r="BN322" s="3">
        <v>3951100</v>
      </c>
      <c r="BO322" s="3">
        <v>2777600</v>
      </c>
      <c r="BP322" s="2">
        <v>786860</v>
      </c>
      <c r="BQ322" s="2">
        <v>822650</v>
      </c>
      <c r="BR322" s="4">
        <v>1047900</v>
      </c>
      <c r="BS322" s="4">
        <v>1</v>
      </c>
      <c r="BT322" s="5">
        <v>445540</v>
      </c>
      <c r="BU322" s="5">
        <v>450280</v>
      </c>
    </row>
    <row r="323" spans="1:73" x14ac:dyDescent="0.2">
      <c r="A323" s="11" t="s">
        <v>3679</v>
      </c>
      <c r="B323" s="11" t="s">
        <v>3679</v>
      </c>
      <c r="C323" s="11" t="s">
        <v>3567</v>
      </c>
      <c r="D323" s="11" t="s">
        <v>3567</v>
      </c>
      <c r="E323" s="11" t="s">
        <v>3567</v>
      </c>
      <c r="F323" s="11" t="s">
        <v>3680</v>
      </c>
      <c r="G323" s="11" t="s">
        <v>3681</v>
      </c>
      <c r="H323" s="11" t="s">
        <v>3972</v>
      </c>
      <c r="I323" s="11" t="s">
        <v>3682</v>
      </c>
      <c r="J323" s="15">
        <v>2</v>
      </c>
      <c r="K323" s="15">
        <v>3</v>
      </c>
      <c r="L323" s="15">
        <v>3</v>
      </c>
      <c r="M323" s="15">
        <v>3</v>
      </c>
      <c r="N323">
        <v>2</v>
      </c>
      <c r="O323">
        <v>2</v>
      </c>
      <c r="P323">
        <v>0</v>
      </c>
      <c r="Q323">
        <v>0</v>
      </c>
      <c r="R323">
        <v>1</v>
      </c>
      <c r="S323">
        <v>2</v>
      </c>
      <c r="T323">
        <v>0</v>
      </c>
      <c r="U323">
        <v>0</v>
      </c>
      <c r="V323">
        <v>2</v>
      </c>
      <c r="W323">
        <v>2</v>
      </c>
      <c r="X323">
        <v>0</v>
      </c>
      <c r="Y323">
        <v>0</v>
      </c>
      <c r="Z323">
        <v>1</v>
      </c>
      <c r="AA323">
        <v>2</v>
      </c>
      <c r="AB323">
        <v>0</v>
      </c>
      <c r="AC323">
        <v>0</v>
      </c>
      <c r="AD323">
        <v>2</v>
      </c>
      <c r="AE323">
        <v>2</v>
      </c>
      <c r="AF323">
        <v>0</v>
      </c>
      <c r="AG323">
        <v>0</v>
      </c>
      <c r="AH323">
        <v>1</v>
      </c>
      <c r="AI323">
        <v>2</v>
      </c>
      <c r="AJ323">
        <v>0</v>
      </c>
      <c r="AK323">
        <v>0</v>
      </c>
      <c r="AL323" s="11">
        <v>6.9</v>
      </c>
      <c r="AM323" s="11">
        <v>6.9</v>
      </c>
      <c r="AN323" s="11">
        <v>6.9</v>
      </c>
      <c r="AO323" s="11">
        <v>53.973999999999997</v>
      </c>
      <c r="AP323" s="11">
        <v>478</v>
      </c>
      <c r="AQ323" s="11" t="s">
        <v>3683</v>
      </c>
      <c r="AR323" s="11">
        <v>0</v>
      </c>
      <c r="AS323" s="11">
        <v>33.296999999999997</v>
      </c>
      <c r="AT323" t="s">
        <v>77</v>
      </c>
      <c r="AU323" t="s">
        <v>77</v>
      </c>
      <c r="AX323" t="s">
        <v>84</v>
      </c>
      <c r="AY323" t="s">
        <v>77</v>
      </c>
      <c r="BB323">
        <v>5.2</v>
      </c>
      <c r="BC323">
        <v>5.2</v>
      </c>
      <c r="BD323">
        <v>0</v>
      </c>
      <c r="BE323">
        <v>0</v>
      </c>
      <c r="BF323">
        <v>3.1</v>
      </c>
      <c r="BG323">
        <v>4.8</v>
      </c>
      <c r="BH323">
        <v>0</v>
      </c>
      <c r="BI323">
        <v>0</v>
      </c>
      <c r="BJ323" s="11">
        <v>16029000</v>
      </c>
      <c r="BK323" s="11">
        <f t="shared" si="15"/>
        <v>6254600</v>
      </c>
      <c r="BL323" s="11">
        <f t="shared" si="16"/>
        <v>1760125</v>
      </c>
      <c r="BM323" s="18">
        <f t="shared" si="17"/>
        <v>3.5534976209076059</v>
      </c>
      <c r="BN323" s="3">
        <v>5622600</v>
      </c>
      <c r="BO323" s="3">
        <v>6886600</v>
      </c>
      <c r="BP323" s="2">
        <v>1</v>
      </c>
      <c r="BQ323" s="2">
        <v>1</v>
      </c>
      <c r="BR323" s="4">
        <v>928850</v>
      </c>
      <c r="BS323" s="4">
        <v>2591400</v>
      </c>
      <c r="BT323" s="5">
        <v>1</v>
      </c>
      <c r="BU323" s="5">
        <v>1</v>
      </c>
    </row>
    <row r="324" spans="1:73" x14ac:dyDescent="0.2">
      <c r="A324" s="11" t="s">
        <v>2500</v>
      </c>
      <c r="B324" s="11" t="s">
        <v>2500</v>
      </c>
      <c r="C324" s="11" t="s">
        <v>2501</v>
      </c>
      <c r="D324" s="11" t="s">
        <v>2501</v>
      </c>
      <c r="E324" s="11" t="s">
        <v>140</v>
      </c>
      <c r="F324" s="11" t="s">
        <v>2502</v>
      </c>
      <c r="G324" s="11" t="s">
        <v>2503</v>
      </c>
      <c r="H324" s="11" t="s">
        <v>3979</v>
      </c>
      <c r="I324" s="11" t="s">
        <v>2504</v>
      </c>
      <c r="J324" s="15">
        <v>2</v>
      </c>
      <c r="K324" s="15">
        <v>7</v>
      </c>
      <c r="L324" s="15">
        <v>7</v>
      </c>
      <c r="M324" s="15">
        <v>6</v>
      </c>
      <c r="N324">
        <v>7</v>
      </c>
      <c r="O324">
        <v>7</v>
      </c>
      <c r="P324">
        <v>4</v>
      </c>
      <c r="Q324">
        <v>4</v>
      </c>
      <c r="R324">
        <v>3</v>
      </c>
      <c r="S324">
        <v>4</v>
      </c>
      <c r="T324">
        <v>6</v>
      </c>
      <c r="U324">
        <v>3</v>
      </c>
      <c r="V324">
        <v>7</v>
      </c>
      <c r="W324">
        <v>7</v>
      </c>
      <c r="X324">
        <v>4</v>
      </c>
      <c r="Y324">
        <v>4</v>
      </c>
      <c r="Z324">
        <v>3</v>
      </c>
      <c r="AA324">
        <v>4</v>
      </c>
      <c r="AB324">
        <v>6</v>
      </c>
      <c r="AC324">
        <v>3</v>
      </c>
      <c r="AD324">
        <v>6</v>
      </c>
      <c r="AE324">
        <v>6</v>
      </c>
      <c r="AF324">
        <v>4</v>
      </c>
      <c r="AG324">
        <v>4</v>
      </c>
      <c r="AH324">
        <v>3</v>
      </c>
      <c r="AI324">
        <v>4</v>
      </c>
      <c r="AJ324">
        <v>6</v>
      </c>
      <c r="AK324">
        <v>3</v>
      </c>
      <c r="AL324" s="11">
        <v>33.700000000000003</v>
      </c>
      <c r="AM324" s="11">
        <v>33.700000000000003</v>
      </c>
      <c r="AN324" s="11">
        <v>28.8</v>
      </c>
      <c r="AO324" s="11">
        <v>35.594000000000001</v>
      </c>
      <c r="AP324" s="11">
        <v>309</v>
      </c>
      <c r="AQ324" s="11" t="s">
        <v>2505</v>
      </c>
      <c r="AR324" s="11">
        <v>0</v>
      </c>
      <c r="AS324" s="11">
        <v>95.462999999999994</v>
      </c>
      <c r="AT324" t="s">
        <v>77</v>
      </c>
      <c r="AU324" t="s">
        <v>77</v>
      </c>
      <c r="AV324" t="s">
        <v>77</v>
      </c>
      <c r="AW324" t="s">
        <v>84</v>
      </c>
      <c r="AX324" t="s">
        <v>77</v>
      </c>
      <c r="AY324" t="s">
        <v>77</v>
      </c>
      <c r="AZ324" t="s">
        <v>84</v>
      </c>
      <c r="BA324" t="s">
        <v>84</v>
      </c>
      <c r="BB324">
        <v>33.700000000000003</v>
      </c>
      <c r="BC324">
        <v>33.700000000000003</v>
      </c>
      <c r="BD324">
        <v>17.2</v>
      </c>
      <c r="BE324">
        <v>17.2</v>
      </c>
      <c r="BF324">
        <v>14.6</v>
      </c>
      <c r="BG324">
        <v>19.399999999999999</v>
      </c>
      <c r="BH324">
        <v>28.8</v>
      </c>
      <c r="BI324">
        <v>12.6</v>
      </c>
      <c r="BJ324" s="11">
        <v>151770000</v>
      </c>
      <c r="BK324" s="11">
        <f t="shared" si="15"/>
        <v>14.490787457487761</v>
      </c>
      <c r="BL324" s="11">
        <f t="shared" si="16"/>
        <v>4.0945888209834118</v>
      </c>
      <c r="BM324" s="18">
        <f t="shared" si="17"/>
        <v>3.5390091877424354</v>
      </c>
      <c r="BN324" s="3">
        <v>59218000</v>
      </c>
      <c r="BO324" s="3">
        <v>57101000</v>
      </c>
      <c r="BP324" s="2">
        <v>4316100</v>
      </c>
      <c r="BQ324" s="2">
        <v>3711000</v>
      </c>
      <c r="BR324" s="4">
        <v>9590400</v>
      </c>
      <c r="BS324" s="4">
        <v>12452000</v>
      </c>
      <c r="BT324" s="5">
        <v>2917400</v>
      </c>
      <c r="BU324" s="5">
        <v>2465900</v>
      </c>
    </row>
    <row r="325" spans="1:73" x14ac:dyDescent="0.2">
      <c r="A325" s="11" t="s">
        <v>3312</v>
      </c>
      <c r="B325" s="11" t="s">
        <v>3312</v>
      </c>
      <c r="C325" s="11">
        <v>12</v>
      </c>
      <c r="D325" s="11">
        <v>12</v>
      </c>
      <c r="E325" s="11">
        <v>12</v>
      </c>
      <c r="F325" s="11" t="s">
        <v>3313</v>
      </c>
      <c r="G325" s="11" t="s">
        <v>3314</v>
      </c>
      <c r="H325" s="11" t="s">
        <v>3314</v>
      </c>
      <c r="I325" s="11" t="s">
        <v>3315</v>
      </c>
      <c r="J325" s="15">
        <v>1</v>
      </c>
      <c r="K325" s="15">
        <v>12</v>
      </c>
      <c r="L325" s="15">
        <v>12</v>
      </c>
      <c r="M325" s="15">
        <v>12</v>
      </c>
      <c r="N325">
        <v>11</v>
      </c>
      <c r="O325">
        <v>12</v>
      </c>
      <c r="P325">
        <v>0</v>
      </c>
      <c r="Q325">
        <v>2</v>
      </c>
      <c r="R325">
        <v>8</v>
      </c>
      <c r="S325">
        <v>8</v>
      </c>
      <c r="T325">
        <v>1</v>
      </c>
      <c r="U325">
        <v>1</v>
      </c>
      <c r="V325">
        <v>11</v>
      </c>
      <c r="W325">
        <v>12</v>
      </c>
      <c r="X325">
        <v>0</v>
      </c>
      <c r="Y325">
        <v>2</v>
      </c>
      <c r="Z325">
        <v>8</v>
      </c>
      <c r="AA325">
        <v>8</v>
      </c>
      <c r="AB325">
        <v>1</v>
      </c>
      <c r="AC325">
        <v>1</v>
      </c>
      <c r="AD325">
        <v>11</v>
      </c>
      <c r="AE325">
        <v>12</v>
      </c>
      <c r="AF325">
        <v>0</v>
      </c>
      <c r="AG325">
        <v>2</v>
      </c>
      <c r="AH325">
        <v>8</v>
      </c>
      <c r="AI325">
        <v>8</v>
      </c>
      <c r="AJ325">
        <v>1</v>
      </c>
      <c r="AK325">
        <v>1</v>
      </c>
      <c r="AL325" s="11">
        <v>21.8</v>
      </c>
      <c r="AM325" s="11">
        <v>21.8</v>
      </c>
      <c r="AN325" s="11">
        <v>21.8</v>
      </c>
      <c r="AO325" s="11">
        <v>82.430999999999997</v>
      </c>
      <c r="AP325" s="11">
        <v>740</v>
      </c>
      <c r="AQ325" s="11">
        <v>740</v>
      </c>
      <c r="AR325" s="11">
        <v>0</v>
      </c>
      <c r="AS325" s="11">
        <v>86.796999999999997</v>
      </c>
      <c r="AT325" t="s">
        <v>77</v>
      </c>
      <c r="AU325" t="s">
        <v>77</v>
      </c>
      <c r="AW325" t="s">
        <v>84</v>
      </c>
      <c r="AX325" t="s">
        <v>77</v>
      </c>
      <c r="AY325" t="s">
        <v>77</v>
      </c>
      <c r="AZ325" t="s">
        <v>84</v>
      </c>
      <c r="BA325" t="s">
        <v>84</v>
      </c>
      <c r="BB325">
        <v>20.5</v>
      </c>
      <c r="BC325">
        <v>21.8</v>
      </c>
      <c r="BD325">
        <v>0</v>
      </c>
      <c r="BE325">
        <v>3</v>
      </c>
      <c r="BF325">
        <v>14.2</v>
      </c>
      <c r="BG325">
        <v>15.3</v>
      </c>
      <c r="BH325">
        <v>1.2</v>
      </c>
      <c r="BI325">
        <v>1.2</v>
      </c>
      <c r="BJ325" s="11">
        <v>94938000</v>
      </c>
      <c r="BK325" s="11">
        <f t="shared" si="15"/>
        <v>102.10543142522702</v>
      </c>
      <c r="BL325" s="11">
        <f t="shared" si="16"/>
        <v>29.068887206661621</v>
      </c>
      <c r="BM325" s="18">
        <f t="shared" si="17"/>
        <v>3.5125332008522108</v>
      </c>
      <c r="BN325" s="3">
        <v>31572000</v>
      </c>
      <c r="BO325" s="3">
        <v>27831000</v>
      </c>
      <c r="BP325" s="2">
        <v>1</v>
      </c>
      <c r="BQ325" s="2">
        <v>581780</v>
      </c>
      <c r="BR325" s="4">
        <v>15756000</v>
      </c>
      <c r="BS325" s="4">
        <v>18036000</v>
      </c>
      <c r="BT325" s="5">
        <v>512200</v>
      </c>
      <c r="BU325" s="5">
        <v>650280</v>
      </c>
    </row>
    <row r="326" spans="1:73" x14ac:dyDescent="0.2">
      <c r="A326" s="11" t="s">
        <v>576</v>
      </c>
      <c r="B326" s="11" t="s">
        <v>576</v>
      </c>
      <c r="C326" s="11">
        <v>2</v>
      </c>
      <c r="D326" s="11">
        <v>2</v>
      </c>
      <c r="E326" s="11">
        <v>2</v>
      </c>
      <c r="F326" s="11" t="s">
        <v>577</v>
      </c>
      <c r="G326" s="11" t="s">
        <v>578</v>
      </c>
      <c r="H326" s="11" t="s">
        <v>578</v>
      </c>
      <c r="I326" s="11" t="s">
        <v>579</v>
      </c>
      <c r="J326" s="15">
        <v>1</v>
      </c>
      <c r="K326" s="15">
        <v>2</v>
      </c>
      <c r="L326" s="15">
        <v>2</v>
      </c>
      <c r="M326" s="15">
        <v>2</v>
      </c>
      <c r="N326">
        <v>2</v>
      </c>
      <c r="O326">
        <v>2</v>
      </c>
      <c r="P326">
        <v>2</v>
      </c>
      <c r="Q326">
        <v>2</v>
      </c>
      <c r="R326">
        <v>1</v>
      </c>
      <c r="S326">
        <v>2</v>
      </c>
      <c r="T326">
        <v>2</v>
      </c>
      <c r="U326">
        <v>2</v>
      </c>
      <c r="V326">
        <v>2</v>
      </c>
      <c r="W326">
        <v>2</v>
      </c>
      <c r="X326">
        <v>2</v>
      </c>
      <c r="Y326">
        <v>2</v>
      </c>
      <c r="Z326">
        <v>1</v>
      </c>
      <c r="AA326">
        <v>2</v>
      </c>
      <c r="AB326">
        <v>2</v>
      </c>
      <c r="AC326">
        <v>2</v>
      </c>
      <c r="AD326">
        <v>2</v>
      </c>
      <c r="AE326">
        <v>2</v>
      </c>
      <c r="AF326">
        <v>2</v>
      </c>
      <c r="AG326">
        <v>2</v>
      </c>
      <c r="AH326">
        <v>1</v>
      </c>
      <c r="AI326">
        <v>2</v>
      </c>
      <c r="AJ326">
        <v>2</v>
      </c>
      <c r="AK326">
        <v>2</v>
      </c>
      <c r="AL326" s="11">
        <v>8.5</v>
      </c>
      <c r="AM326" s="11">
        <v>8.5</v>
      </c>
      <c r="AN326" s="11">
        <v>8.5</v>
      </c>
      <c r="AO326" s="11">
        <v>43.332000000000001</v>
      </c>
      <c r="AP326" s="11">
        <v>386</v>
      </c>
      <c r="AQ326" s="11">
        <v>386</v>
      </c>
      <c r="AR326" s="11">
        <v>0</v>
      </c>
      <c r="AS326" s="11">
        <v>12.621</v>
      </c>
      <c r="AT326" t="s">
        <v>77</v>
      </c>
      <c r="AU326" t="s">
        <v>77</v>
      </c>
      <c r="AV326" t="s">
        <v>84</v>
      </c>
      <c r="AW326" t="s">
        <v>84</v>
      </c>
      <c r="AX326" t="s">
        <v>84</v>
      </c>
      <c r="AY326" t="s">
        <v>84</v>
      </c>
      <c r="AZ326" t="s">
        <v>84</v>
      </c>
      <c r="BA326" t="s">
        <v>84</v>
      </c>
      <c r="BB326">
        <v>8.5</v>
      </c>
      <c r="BC326">
        <v>8.5</v>
      </c>
      <c r="BD326">
        <v>8.5</v>
      </c>
      <c r="BE326">
        <v>8.5</v>
      </c>
      <c r="BF326">
        <v>5.7</v>
      </c>
      <c r="BG326">
        <v>8.5</v>
      </c>
      <c r="BH326">
        <v>8.5</v>
      </c>
      <c r="BI326">
        <v>8.5</v>
      </c>
      <c r="BJ326" s="11">
        <v>27128000</v>
      </c>
      <c r="BK326" s="11">
        <f t="shared" si="15"/>
        <v>5.1151280811986464</v>
      </c>
      <c r="BL326" s="11">
        <f t="shared" si="16"/>
        <v>1.4796762808811001</v>
      </c>
      <c r="BM326" s="18">
        <f t="shared" si="17"/>
        <v>3.4569237523715324</v>
      </c>
      <c r="BN326" s="3">
        <v>6949000</v>
      </c>
      <c r="BO326" s="3">
        <v>8925800</v>
      </c>
      <c r="BP326" s="2">
        <v>1486000</v>
      </c>
      <c r="BQ326" s="2">
        <v>1617500</v>
      </c>
      <c r="BR326" s="4">
        <v>1472900</v>
      </c>
      <c r="BS326" s="4">
        <v>3390500</v>
      </c>
      <c r="BT326" s="5">
        <v>1574300</v>
      </c>
      <c r="BU326" s="5">
        <v>1712500</v>
      </c>
    </row>
    <row r="327" spans="1:73" x14ac:dyDescent="0.2">
      <c r="A327" s="11" t="s">
        <v>2719</v>
      </c>
      <c r="B327" s="11" t="s">
        <v>2719</v>
      </c>
      <c r="C327" s="11">
        <v>5</v>
      </c>
      <c r="D327" s="11">
        <v>5</v>
      </c>
      <c r="E327" s="11">
        <v>5</v>
      </c>
      <c r="F327" s="11" t="s">
        <v>2720</v>
      </c>
      <c r="G327" s="11" t="s">
        <v>2721</v>
      </c>
      <c r="H327" s="11" t="s">
        <v>2721</v>
      </c>
      <c r="I327" s="11" t="s">
        <v>2722</v>
      </c>
      <c r="J327" s="15">
        <v>1</v>
      </c>
      <c r="K327" s="15">
        <v>5</v>
      </c>
      <c r="L327" s="15">
        <v>5</v>
      </c>
      <c r="M327" s="15">
        <v>5</v>
      </c>
      <c r="N327">
        <v>5</v>
      </c>
      <c r="O327">
        <v>5</v>
      </c>
      <c r="P327">
        <v>3</v>
      </c>
      <c r="Q327">
        <v>4</v>
      </c>
      <c r="R327">
        <v>4</v>
      </c>
      <c r="S327">
        <v>4</v>
      </c>
      <c r="T327">
        <v>4</v>
      </c>
      <c r="U327">
        <v>4</v>
      </c>
      <c r="V327">
        <v>5</v>
      </c>
      <c r="W327">
        <v>5</v>
      </c>
      <c r="X327">
        <v>3</v>
      </c>
      <c r="Y327">
        <v>4</v>
      </c>
      <c r="Z327">
        <v>4</v>
      </c>
      <c r="AA327">
        <v>4</v>
      </c>
      <c r="AB327">
        <v>4</v>
      </c>
      <c r="AC327">
        <v>4</v>
      </c>
      <c r="AD327">
        <v>5</v>
      </c>
      <c r="AE327">
        <v>5</v>
      </c>
      <c r="AF327">
        <v>3</v>
      </c>
      <c r="AG327">
        <v>4</v>
      </c>
      <c r="AH327">
        <v>4</v>
      </c>
      <c r="AI327">
        <v>4</v>
      </c>
      <c r="AJ327">
        <v>4</v>
      </c>
      <c r="AK327">
        <v>4</v>
      </c>
      <c r="AL327" s="11">
        <v>25.4</v>
      </c>
      <c r="AM327" s="11">
        <v>25.4</v>
      </c>
      <c r="AN327" s="11">
        <v>25.4</v>
      </c>
      <c r="AO327" s="11">
        <v>27.744</v>
      </c>
      <c r="AP327" s="11">
        <v>248</v>
      </c>
      <c r="AQ327" s="11">
        <v>248</v>
      </c>
      <c r="AR327" s="11">
        <v>0</v>
      </c>
      <c r="AS327" s="11">
        <v>32.374000000000002</v>
      </c>
      <c r="AT327" t="s">
        <v>77</v>
      </c>
      <c r="AU327" t="s">
        <v>77</v>
      </c>
      <c r="AV327" t="s">
        <v>77</v>
      </c>
      <c r="AW327" t="s">
        <v>84</v>
      </c>
      <c r="AX327" t="s">
        <v>77</v>
      </c>
      <c r="AY327" t="s">
        <v>77</v>
      </c>
      <c r="AZ327" t="s">
        <v>84</v>
      </c>
      <c r="BA327" t="s">
        <v>84</v>
      </c>
      <c r="BB327">
        <v>25.4</v>
      </c>
      <c r="BC327">
        <v>25.4</v>
      </c>
      <c r="BD327">
        <v>12.1</v>
      </c>
      <c r="BE327">
        <v>16.100000000000001</v>
      </c>
      <c r="BF327">
        <v>16.100000000000001</v>
      </c>
      <c r="BG327">
        <v>16.100000000000001</v>
      </c>
      <c r="BH327">
        <v>16.100000000000001</v>
      </c>
      <c r="BI327">
        <v>16.100000000000001</v>
      </c>
      <c r="BJ327" s="11">
        <v>169840000</v>
      </c>
      <c r="BK327" s="11">
        <f t="shared" si="15"/>
        <v>4.2914062827664301</v>
      </c>
      <c r="BL327" s="11">
        <f t="shared" si="16"/>
        <v>1.2580004756340926</v>
      </c>
      <c r="BM327" s="18">
        <f t="shared" si="17"/>
        <v>3.4112914628298179</v>
      </c>
      <c r="BN327" s="3">
        <v>54525000</v>
      </c>
      <c r="BO327" s="3">
        <v>47795000</v>
      </c>
      <c r="BP327" s="2">
        <v>10140000</v>
      </c>
      <c r="BQ327" s="2">
        <v>13703000</v>
      </c>
      <c r="BR327" s="4">
        <v>12234000</v>
      </c>
      <c r="BS327" s="4">
        <v>12099000</v>
      </c>
      <c r="BT327" s="5">
        <v>8802600</v>
      </c>
      <c r="BU327" s="5">
        <v>10540000</v>
      </c>
    </row>
    <row r="328" spans="1:73" x14ac:dyDescent="0.2">
      <c r="A328" s="11" t="s">
        <v>1028</v>
      </c>
      <c r="B328" s="11" t="s">
        <v>1029</v>
      </c>
      <c r="C328" s="11" t="s">
        <v>1030</v>
      </c>
      <c r="D328" s="11" t="s">
        <v>1030</v>
      </c>
      <c r="E328" s="11" t="s">
        <v>1030</v>
      </c>
      <c r="F328" s="11" t="s">
        <v>1031</v>
      </c>
      <c r="G328" s="11" t="s">
        <v>1032</v>
      </c>
      <c r="H328" s="11" t="s">
        <v>3945</v>
      </c>
      <c r="I328" s="11" t="s">
        <v>1033</v>
      </c>
      <c r="J328" s="15">
        <v>3</v>
      </c>
      <c r="K328" s="15">
        <v>7</v>
      </c>
      <c r="L328" s="15">
        <v>7</v>
      </c>
      <c r="M328" s="15">
        <v>7</v>
      </c>
      <c r="N328">
        <v>7</v>
      </c>
      <c r="O328">
        <v>6</v>
      </c>
      <c r="P328">
        <v>5</v>
      </c>
      <c r="Q328">
        <v>5</v>
      </c>
      <c r="R328">
        <v>4</v>
      </c>
      <c r="S328">
        <v>3</v>
      </c>
      <c r="T328">
        <v>3</v>
      </c>
      <c r="U328">
        <v>4</v>
      </c>
      <c r="V328">
        <v>7</v>
      </c>
      <c r="W328">
        <v>6</v>
      </c>
      <c r="X328">
        <v>5</v>
      </c>
      <c r="Y328">
        <v>5</v>
      </c>
      <c r="Z328">
        <v>4</v>
      </c>
      <c r="AA328">
        <v>3</v>
      </c>
      <c r="AB328">
        <v>3</v>
      </c>
      <c r="AC328">
        <v>4</v>
      </c>
      <c r="AD328">
        <v>7</v>
      </c>
      <c r="AE328">
        <v>6</v>
      </c>
      <c r="AF328">
        <v>5</v>
      </c>
      <c r="AG328">
        <v>5</v>
      </c>
      <c r="AH328">
        <v>4</v>
      </c>
      <c r="AI328">
        <v>3</v>
      </c>
      <c r="AJ328">
        <v>3</v>
      </c>
      <c r="AK328">
        <v>4</v>
      </c>
      <c r="AL328" s="11">
        <v>38.1</v>
      </c>
      <c r="AM328" s="11">
        <v>38.1</v>
      </c>
      <c r="AN328" s="11">
        <v>38.1</v>
      </c>
      <c r="AO328" s="11">
        <v>24.893000000000001</v>
      </c>
      <c r="AP328" s="11">
        <v>215</v>
      </c>
      <c r="AQ328" s="11" t="s">
        <v>1034</v>
      </c>
      <c r="AR328" s="11">
        <v>0</v>
      </c>
      <c r="AS328" s="11">
        <v>60.832999999999998</v>
      </c>
      <c r="AT328" t="s">
        <v>77</v>
      </c>
      <c r="AU328" t="s">
        <v>77</v>
      </c>
      <c r="AV328" t="s">
        <v>84</v>
      </c>
      <c r="AW328" t="s">
        <v>77</v>
      </c>
      <c r="AX328" t="s">
        <v>77</v>
      </c>
      <c r="AY328" t="s">
        <v>77</v>
      </c>
      <c r="AZ328" t="s">
        <v>84</v>
      </c>
      <c r="BA328" t="s">
        <v>84</v>
      </c>
      <c r="BB328">
        <v>38.1</v>
      </c>
      <c r="BC328">
        <v>29.3</v>
      </c>
      <c r="BD328">
        <v>21.9</v>
      </c>
      <c r="BE328">
        <v>21.9</v>
      </c>
      <c r="BF328">
        <v>18.100000000000001</v>
      </c>
      <c r="BG328">
        <v>18.100000000000001</v>
      </c>
      <c r="BH328">
        <v>18.100000000000001</v>
      </c>
      <c r="BI328">
        <v>21.9</v>
      </c>
      <c r="BJ328" s="11">
        <v>200250000</v>
      </c>
      <c r="BK328" s="11">
        <f t="shared" si="15"/>
        <v>6.2966771479561485</v>
      </c>
      <c r="BL328" s="11">
        <f t="shared" si="16"/>
        <v>1.8571228281007461</v>
      </c>
      <c r="BM328" s="18">
        <f t="shared" si="17"/>
        <v>3.3905550309753467</v>
      </c>
      <c r="BN328" s="3">
        <v>85478000</v>
      </c>
      <c r="BO328" s="3">
        <v>62708000</v>
      </c>
      <c r="BP328" s="2">
        <v>11396000</v>
      </c>
      <c r="BQ328" s="2">
        <v>12138000</v>
      </c>
      <c r="BR328" s="4">
        <v>9758100</v>
      </c>
      <c r="BS328" s="4">
        <v>8786200</v>
      </c>
      <c r="BT328" s="5">
        <v>4404900</v>
      </c>
      <c r="BU328" s="5">
        <v>5580600</v>
      </c>
    </row>
    <row r="329" spans="1:73" x14ac:dyDescent="0.2">
      <c r="A329" s="11" t="s">
        <v>3363</v>
      </c>
      <c r="B329" s="11" t="s">
        <v>3363</v>
      </c>
      <c r="C329" s="11">
        <v>3</v>
      </c>
      <c r="D329" s="11">
        <v>3</v>
      </c>
      <c r="E329" s="11">
        <v>3</v>
      </c>
      <c r="F329" s="11" t="s">
        <v>3364</v>
      </c>
      <c r="G329" s="11" t="s">
        <v>3365</v>
      </c>
      <c r="H329" s="11" t="s">
        <v>3365</v>
      </c>
      <c r="I329" s="11" t="s">
        <v>3366</v>
      </c>
      <c r="J329" s="15">
        <v>1</v>
      </c>
      <c r="K329" s="15">
        <v>3</v>
      </c>
      <c r="L329" s="15">
        <v>3</v>
      </c>
      <c r="M329" s="15">
        <v>3</v>
      </c>
      <c r="N329">
        <v>3</v>
      </c>
      <c r="O329">
        <v>3</v>
      </c>
      <c r="P329">
        <v>2</v>
      </c>
      <c r="Q329">
        <v>2</v>
      </c>
      <c r="R329">
        <v>1</v>
      </c>
      <c r="S329">
        <v>1</v>
      </c>
      <c r="T329">
        <v>1</v>
      </c>
      <c r="U329">
        <v>2</v>
      </c>
      <c r="V329">
        <v>3</v>
      </c>
      <c r="W329">
        <v>3</v>
      </c>
      <c r="X329">
        <v>2</v>
      </c>
      <c r="Y329">
        <v>2</v>
      </c>
      <c r="Z329">
        <v>1</v>
      </c>
      <c r="AA329">
        <v>1</v>
      </c>
      <c r="AB329">
        <v>1</v>
      </c>
      <c r="AC329">
        <v>2</v>
      </c>
      <c r="AD329">
        <v>3</v>
      </c>
      <c r="AE329">
        <v>3</v>
      </c>
      <c r="AF329">
        <v>2</v>
      </c>
      <c r="AG329">
        <v>2</v>
      </c>
      <c r="AH329">
        <v>1</v>
      </c>
      <c r="AI329">
        <v>1</v>
      </c>
      <c r="AJ329">
        <v>1</v>
      </c>
      <c r="AK329">
        <v>2</v>
      </c>
      <c r="AL329" s="11">
        <v>16.100000000000001</v>
      </c>
      <c r="AM329" s="11">
        <v>16.100000000000001</v>
      </c>
      <c r="AN329" s="11">
        <v>16.100000000000001</v>
      </c>
      <c r="AO329" s="11">
        <v>25.835000000000001</v>
      </c>
      <c r="AP329" s="11">
        <v>223</v>
      </c>
      <c r="AQ329" s="11">
        <v>223</v>
      </c>
      <c r="AR329" s="11">
        <v>0</v>
      </c>
      <c r="AS329" s="11">
        <v>19.998000000000001</v>
      </c>
      <c r="AT329" t="s">
        <v>77</v>
      </c>
      <c r="AU329" t="s">
        <v>77</v>
      </c>
      <c r="AV329" t="s">
        <v>84</v>
      </c>
      <c r="AW329" t="s">
        <v>84</v>
      </c>
      <c r="AX329" t="s">
        <v>84</v>
      </c>
      <c r="AY329" t="s">
        <v>84</v>
      </c>
      <c r="AZ329" t="s">
        <v>84</v>
      </c>
      <c r="BA329" t="s">
        <v>84</v>
      </c>
      <c r="BB329">
        <v>16.100000000000001</v>
      </c>
      <c r="BC329">
        <v>16.100000000000001</v>
      </c>
      <c r="BD329">
        <v>9.9</v>
      </c>
      <c r="BE329">
        <v>9.9</v>
      </c>
      <c r="BF329">
        <v>6.3</v>
      </c>
      <c r="BG329">
        <v>4</v>
      </c>
      <c r="BH329">
        <v>5.8</v>
      </c>
      <c r="BI329">
        <v>9.9</v>
      </c>
      <c r="BJ329" s="11">
        <v>23990000</v>
      </c>
      <c r="BK329" s="11">
        <f t="shared" si="15"/>
        <v>4.6224854082846942</v>
      </c>
      <c r="BL329" s="11">
        <f t="shared" si="16"/>
        <v>1.3748854367152414</v>
      </c>
      <c r="BM329" s="18">
        <f t="shared" si="17"/>
        <v>3.3620876946142806</v>
      </c>
      <c r="BN329" s="3">
        <v>8367700</v>
      </c>
      <c r="BO329" s="3">
        <v>7946900</v>
      </c>
      <c r="BP329" s="2">
        <v>1850900</v>
      </c>
      <c r="BQ329" s="2">
        <v>1678500</v>
      </c>
      <c r="BR329" s="4">
        <v>1448000</v>
      </c>
      <c r="BS329" s="4">
        <v>952220</v>
      </c>
      <c r="BT329" s="5">
        <v>663860</v>
      </c>
      <c r="BU329" s="5">
        <v>1081900</v>
      </c>
    </row>
    <row r="330" spans="1:73" x14ac:dyDescent="0.2">
      <c r="A330" s="11" t="s">
        <v>98</v>
      </c>
      <c r="B330" s="11" t="s">
        <v>98</v>
      </c>
      <c r="C330" s="11">
        <v>1</v>
      </c>
      <c r="D330" s="11">
        <v>1</v>
      </c>
      <c r="E330" s="11">
        <v>1</v>
      </c>
      <c r="F330" s="11"/>
      <c r="G330" s="11"/>
      <c r="H330" s="11"/>
      <c r="I330" s="11" t="s">
        <v>99</v>
      </c>
      <c r="J330" s="15">
        <v>1</v>
      </c>
      <c r="K330" s="15">
        <v>1</v>
      </c>
      <c r="L330" s="15">
        <v>1</v>
      </c>
      <c r="M330" s="15">
        <v>1</v>
      </c>
      <c r="N330">
        <v>1</v>
      </c>
      <c r="O330">
        <v>1</v>
      </c>
      <c r="P330">
        <v>0</v>
      </c>
      <c r="Q330">
        <v>0</v>
      </c>
      <c r="R330">
        <v>1</v>
      </c>
      <c r="S330">
        <v>0</v>
      </c>
      <c r="T330">
        <v>0</v>
      </c>
      <c r="U330">
        <v>0</v>
      </c>
      <c r="V330">
        <v>1</v>
      </c>
      <c r="W330">
        <v>1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1</v>
      </c>
      <c r="AE330">
        <v>1</v>
      </c>
      <c r="AF330">
        <v>0</v>
      </c>
      <c r="AG330">
        <v>0</v>
      </c>
      <c r="AH330">
        <v>1</v>
      </c>
      <c r="AI330">
        <v>0</v>
      </c>
      <c r="AJ330">
        <v>0</v>
      </c>
      <c r="AK330">
        <v>0</v>
      </c>
      <c r="AL330" s="11">
        <v>36.6</v>
      </c>
      <c r="AM330" s="11">
        <v>36.6</v>
      </c>
      <c r="AN330" s="11">
        <v>36.6</v>
      </c>
      <c r="AO330" s="11">
        <v>7.6794000000000002</v>
      </c>
      <c r="AP330" s="11">
        <v>71</v>
      </c>
      <c r="AQ330" s="11">
        <v>71</v>
      </c>
      <c r="AR330" s="11">
        <v>0</v>
      </c>
      <c r="AS330" s="11">
        <v>9.4061000000000003</v>
      </c>
      <c r="AT330" t="s">
        <v>77</v>
      </c>
      <c r="AU330" t="s">
        <v>84</v>
      </c>
      <c r="AX330" t="s">
        <v>84</v>
      </c>
      <c r="BB330">
        <v>36.6</v>
      </c>
      <c r="BC330">
        <v>36.6</v>
      </c>
      <c r="BD330">
        <v>0</v>
      </c>
      <c r="BE330">
        <v>0</v>
      </c>
      <c r="BF330">
        <v>36.6</v>
      </c>
      <c r="BG330">
        <v>0</v>
      </c>
      <c r="BH330">
        <v>0</v>
      </c>
      <c r="BI330">
        <v>0</v>
      </c>
      <c r="BJ330" s="11">
        <v>8673300</v>
      </c>
      <c r="BK330" s="11">
        <f t="shared" si="15"/>
        <v>3342150</v>
      </c>
      <c r="BL330" s="11">
        <f t="shared" si="16"/>
        <v>994500.5</v>
      </c>
      <c r="BM330" s="18">
        <f t="shared" si="17"/>
        <v>3.3606317945541506</v>
      </c>
      <c r="BN330" s="3">
        <v>3469400</v>
      </c>
      <c r="BO330" s="3">
        <v>3214900</v>
      </c>
      <c r="BP330" s="2">
        <v>1</v>
      </c>
      <c r="BQ330" s="2">
        <v>1</v>
      </c>
      <c r="BR330" s="4">
        <v>1989000</v>
      </c>
      <c r="BS330" s="4">
        <v>1</v>
      </c>
      <c r="BT330" s="5">
        <v>1</v>
      </c>
      <c r="BU330" s="5">
        <v>1</v>
      </c>
    </row>
    <row r="331" spans="1:73" x14ac:dyDescent="0.2">
      <c r="A331" s="11" t="s">
        <v>1999</v>
      </c>
      <c r="B331" s="11" t="s">
        <v>1999</v>
      </c>
      <c r="C331" s="11">
        <v>8</v>
      </c>
      <c r="D331" s="11">
        <v>8</v>
      </c>
      <c r="E331" s="11">
        <v>8</v>
      </c>
      <c r="F331" s="11" t="s">
        <v>2000</v>
      </c>
      <c r="G331" s="11" t="s">
        <v>2001</v>
      </c>
      <c r="H331" s="11" t="s">
        <v>2001</v>
      </c>
      <c r="I331" s="11" t="s">
        <v>2002</v>
      </c>
      <c r="J331" s="15">
        <v>1</v>
      </c>
      <c r="K331" s="15">
        <v>8</v>
      </c>
      <c r="L331" s="15">
        <v>8</v>
      </c>
      <c r="M331" s="15">
        <v>8</v>
      </c>
      <c r="N331">
        <v>8</v>
      </c>
      <c r="O331">
        <v>7</v>
      </c>
      <c r="P331">
        <v>2</v>
      </c>
      <c r="Q331">
        <v>2</v>
      </c>
      <c r="R331">
        <v>4</v>
      </c>
      <c r="S331">
        <v>5</v>
      </c>
      <c r="T331">
        <v>2</v>
      </c>
      <c r="U331">
        <v>3</v>
      </c>
      <c r="V331">
        <v>8</v>
      </c>
      <c r="W331">
        <v>7</v>
      </c>
      <c r="X331">
        <v>2</v>
      </c>
      <c r="Y331">
        <v>2</v>
      </c>
      <c r="Z331">
        <v>4</v>
      </c>
      <c r="AA331">
        <v>5</v>
      </c>
      <c r="AB331">
        <v>2</v>
      </c>
      <c r="AC331">
        <v>3</v>
      </c>
      <c r="AD331">
        <v>8</v>
      </c>
      <c r="AE331">
        <v>7</v>
      </c>
      <c r="AF331">
        <v>2</v>
      </c>
      <c r="AG331">
        <v>2</v>
      </c>
      <c r="AH331">
        <v>4</v>
      </c>
      <c r="AI331">
        <v>5</v>
      </c>
      <c r="AJ331">
        <v>2</v>
      </c>
      <c r="AK331">
        <v>3</v>
      </c>
      <c r="AL331" s="11">
        <v>19.399999999999999</v>
      </c>
      <c r="AM331" s="11">
        <v>19.399999999999999</v>
      </c>
      <c r="AN331" s="11">
        <v>19.399999999999999</v>
      </c>
      <c r="AO331" s="11">
        <v>60.533000000000001</v>
      </c>
      <c r="AP331" s="11">
        <v>545</v>
      </c>
      <c r="AQ331" s="11">
        <v>545</v>
      </c>
      <c r="AR331" s="11">
        <v>0</v>
      </c>
      <c r="AS331" s="11">
        <v>49.296999999999997</v>
      </c>
      <c r="AT331" t="s">
        <v>77</v>
      </c>
      <c r="AU331" t="s">
        <v>77</v>
      </c>
      <c r="AV331" t="s">
        <v>84</v>
      </c>
      <c r="AW331" t="s">
        <v>84</v>
      </c>
      <c r="AX331" t="s">
        <v>77</v>
      </c>
      <c r="AY331" t="s">
        <v>77</v>
      </c>
      <c r="AZ331" t="s">
        <v>84</v>
      </c>
      <c r="BA331" t="s">
        <v>84</v>
      </c>
      <c r="BB331">
        <v>19.399999999999999</v>
      </c>
      <c r="BC331">
        <v>17.2</v>
      </c>
      <c r="BD331">
        <v>4.4000000000000004</v>
      </c>
      <c r="BE331">
        <v>4</v>
      </c>
      <c r="BF331">
        <v>8.6</v>
      </c>
      <c r="BG331">
        <v>10.5</v>
      </c>
      <c r="BH331">
        <v>4.4000000000000004</v>
      </c>
      <c r="BI331">
        <v>6.4</v>
      </c>
      <c r="BJ331" s="11">
        <v>60540000</v>
      </c>
      <c r="BK331" s="11">
        <f t="shared" si="15"/>
        <v>40.311165397576168</v>
      </c>
      <c r="BL331" s="11">
        <f t="shared" si="16"/>
        <v>12.040853602849403</v>
      </c>
      <c r="BM331" s="18">
        <f t="shared" si="17"/>
        <v>3.3478660838494663</v>
      </c>
      <c r="BN331" s="3">
        <v>25037000</v>
      </c>
      <c r="BO331" s="3">
        <v>21497000</v>
      </c>
      <c r="BP331" s="2">
        <v>677430</v>
      </c>
      <c r="BQ331" s="2">
        <v>476940</v>
      </c>
      <c r="BR331" s="4">
        <v>5169200</v>
      </c>
      <c r="BS331" s="4">
        <v>6696700</v>
      </c>
      <c r="BT331" s="5">
        <v>435380</v>
      </c>
      <c r="BU331" s="5">
        <v>550090</v>
      </c>
    </row>
    <row r="332" spans="1:73" x14ac:dyDescent="0.2">
      <c r="A332" s="11" t="s">
        <v>1296</v>
      </c>
      <c r="B332" s="11" t="s">
        <v>1296</v>
      </c>
      <c r="C332" s="11" t="s">
        <v>1297</v>
      </c>
      <c r="D332" s="11" t="s">
        <v>1297</v>
      </c>
      <c r="E332" s="11" t="s">
        <v>1298</v>
      </c>
      <c r="F332" s="11" t="s">
        <v>1299</v>
      </c>
      <c r="G332" s="11" t="s">
        <v>1300</v>
      </c>
      <c r="H332" s="11" t="s">
        <v>3956</v>
      </c>
      <c r="I332" s="11" t="s">
        <v>1301</v>
      </c>
      <c r="J332" s="15">
        <v>5</v>
      </c>
      <c r="K332" s="15">
        <v>2</v>
      </c>
      <c r="L332" s="15">
        <v>2</v>
      </c>
      <c r="M332" s="15">
        <v>1</v>
      </c>
      <c r="N332">
        <v>2</v>
      </c>
      <c r="O332">
        <v>2</v>
      </c>
      <c r="P332">
        <v>2</v>
      </c>
      <c r="Q332">
        <v>2</v>
      </c>
      <c r="R332">
        <v>1</v>
      </c>
      <c r="S332">
        <v>1</v>
      </c>
      <c r="T332">
        <v>2</v>
      </c>
      <c r="U332">
        <v>2</v>
      </c>
      <c r="V332">
        <v>2</v>
      </c>
      <c r="W332">
        <v>2</v>
      </c>
      <c r="X332">
        <v>2</v>
      </c>
      <c r="Y332">
        <v>2</v>
      </c>
      <c r="Z332">
        <v>1</v>
      </c>
      <c r="AA332">
        <v>1</v>
      </c>
      <c r="AB332">
        <v>2</v>
      </c>
      <c r="AC332">
        <v>2</v>
      </c>
      <c r="AD332">
        <v>1</v>
      </c>
      <c r="AE332">
        <v>1</v>
      </c>
      <c r="AF332">
        <v>1</v>
      </c>
      <c r="AG332">
        <v>1</v>
      </c>
      <c r="AH332">
        <v>0</v>
      </c>
      <c r="AI332">
        <v>1</v>
      </c>
      <c r="AJ332">
        <v>1</v>
      </c>
      <c r="AK332">
        <v>1</v>
      </c>
      <c r="AL332" s="11">
        <v>24.6</v>
      </c>
      <c r="AM332" s="11">
        <v>24.6</v>
      </c>
      <c r="AN332" s="11">
        <v>17.7</v>
      </c>
      <c r="AO332" s="11">
        <v>13.994999999999999</v>
      </c>
      <c r="AP332" s="11">
        <v>130</v>
      </c>
      <c r="AQ332" s="11" t="s">
        <v>1302</v>
      </c>
      <c r="AR332" s="11">
        <v>0</v>
      </c>
      <c r="AS332" s="11">
        <v>14.06</v>
      </c>
      <c r="AT332" t="s">
        <v>77</v>
      </c>
      <c r="AU332" t="s">
        <v>77</v>
      </c>
      <c r="AV332" t="s">
        <v>84</v>
      </c>
      <c r="AW332" t="s">
        <v>84</v>
      </c>
      <c r="AX332" t="s">
        <v>77</v>
      </c>
      <c r="AY332" t="s">
        <v>77</v>
      </c>
      <c r="AZ332" t="s">
        <v>77</v>
      </c>
      <c r="BA332" t="s">
        <v>84</v>
      </c>
      <c r="BB332">
        <v>24.6</v>
      </c>
      <c r="BC332">
        <v>24.6</v>
      </c>
      <c r="BD332">
        <v>24.6</v>
      </c>
      <c r="BE332">
        <v>24.6</v>
      </c>
      <c r="BF332">
        <v>6.9</v>
      </c>
      <c r="BG332">
        <v>17.7</v>
      </c>
      <c r="BH332">
        <v>24.6</v>
      </c>
      <c r="BI332">
        <v>24.6</v>
      </c>
      <c r="BJ332" s="11">
        <v>48979000</v>
      </c>
      <c r="BK332" s="11">
        <f t="shared" si="15"/>
        <v>2.3330624593689056</v>
      </c>
      <c r="BL332" s="11">
        <f t="shared" si="16"/>
        <v>0.6973511092182616</v>
      </c>
      <c r="BM332" s="18">
        <f t="shared" si="17"/>
        <v>3.3456065797103194</v>
      </c>
      <c r="BN332" s="3">
        <v>7699700</v>
      </c>
      <c r="BO332" s="3">
        <v>10962000</v>
      </c>
      <c r="BP332" s="2">
        <v>4123500</v>
      </c>
      <c r="BQ332" s="2">
        <v>3875300</v>
      </c>
      <c r="BR332" s="4">
        <v>3009200</v>
      </c>
      <c r="BS332" s="4">
        <v>6160200</v>
      </c>
      <c r="BT332" s="5">
        <v>6221500</v>
      </c>
      <c r="BU332" s="5">
        <v>6927400</v>
      </c>
    </row>
    <row r="333" spans="1:73" x14ac:dyDescent="0.2">
      <c r="A333" s="11" t="s">
        <v>2518</v>
      </c>
      <c r="B333" s="11" t="s">
        <v>2519</v>
      </c>
      <c r="C333" s="11" t="s">
        <v>2520</v>
      </c>
      <c r="D333" s="11" t="s">
        <v>2520</v>
      </c>
      <c r="E333" s="11" t="s">
        <v>2521</v>
      </c>
      <c r="F333" s="11" t="s">
        <v>2522</v>
      </c>
      <c r="G333" s="11" t="s">
        <v>2523</v>
      </c>
      <c r="H333" s="11" t="s">
        <v>2523</v>
      </c>
      <c r="I333" s="11" t="s">
        <v>2524</v>
      </c>
      <c r="J333" s="15">
        <v>3</v>
      </c>
      <c r="K333" s="15">
        <v>16</v>
      </c>
      <c r="L333" s="15">
        <v>16</v>
      </c>
      <c r="M333" s="15">
        <v>7</v>
      </c>
      <c r="N333">
        <v>15</v>
      </c>
      <c r="O333">
        <v>15</v>
      </c>
      <c r="P333">
        <v>12</v>
      </c>
      <c r="Q333">
        <v>12</v>
      </c>
      <c r="R333">
        <v>13</v>
      </c>
      <c r="S333">
        <v>13</v>
      </c>
      <c r="T333">
        <v>14</v>
      </c>
      <c r="U333">
        <v>14</v>
      </c>
      <c r="V333">
        <v>15</v>
      </c>
      <c r="W333">
        <v>15</v>
      </c>
      <c r="X333">
        <v>12</v>
      </c>
      <c r="Y333">
        <v>12</v>
      </c>
      <c r="Z333">
        <v>13</v>
      </c>
      <c r="AA333">
        <v>13</v>
      </c>
      <c r="AB333">
        <v>14</v>
      </c>
      <c r="AC333">
        <v>14</v>
      </c>
      <c r="AD333">
        <v>7</v>
      </c>
      <c r="AE333">
        <v>6</v>
      </c>
      <c r="AF333">
        <v>7</v>
      </c>
      <c r="AG333">
        <v>6</v>
      </c>
      <c r="AH333">
        <v>6</v>
      </c>
      <c r="AI333">
        <v>7</v>
      </c>
      <c r="AJ333">
        <v>7</v>
      </c>
      <c r="AK333">
        <v>7</v>
      </c>
      <c r="AL333" s="11">
        <v>48</v>
      </c>
      <c r="AM333" s="11">
        <v>48</v>
      </c>
      <c r="AN333" s="11">
        <v>25.8</v>
      </c>
      <c r="AO333" s="11">
        <v>28.521000000000001</v>
      </c>
      <c r="AP333" s="11">
        <v>248</v>
      </c>
      <c r="AQ333" s="11" t="s">
        <v>2525</v>
      </c>
      <c r="AR333" s="11">
        <v>0</v>
      </c>
      <c r="AS333" s="11">
        <v>289.72000000000003</v>
      </c>
      <c r="AT333" t="s">
        <v>77</v>
      </c>
      <c r="AU333" t="s">
        <v>77</v>
      </c>
      <c r="AV333" t="s">
        <v>77</v>
      </c>
      <c r="AW333" t="s">
        <v>77</v>
      </c>
      <c r="AX333" t="s">
        <v>77</v>
      </c>
      <c r="AY333" t="s">
        <v>77</v>
      </c>
      <c r="AZ333" t="s">
        <v>77</v>
      </c>
      <c r="BA333" t="s">
        <v>77</v>
      </c>
      <c r="BB333">
        <v>48</v>
      </c>
      <c r="BC333">
        <v>48</v>
      </c>
      <c r="BD333">
        <v>41.5</v>
      </c>
      <c r="BE333">
        <v>38.299999999999997</v>
      </c>
      <c r="BF333">
        <v>38.700000000000003</v>
      </c>
      <c r="BG333">
        <v>41.9</v>
      </c>
      <c r="BH333">
        <v>41.5</v>
      </c>
      <c r="BI333">
        <v>41.5</v>
      </c>
      <c r="BJ333" s="11">
        <v>1461600000</v>
      </c>
      <c r="BK333" s="11">
        <f t="shared" si="15"/>
        <v>4.766343832640997</v>
      </c>
      <c r="BL333" s="11">
        <f t="shared" si="16"/>
        <v>1.431089067116927</v>
      </c>
      <c r="BM333" s="18">
        <f t="shared" si="17"/>
        <v>3.3305710609915264</v>
      </c>
      <c r="BN333" s="3">
        <v>435500000</v>
      </c>
      <c r="BO333" s="3">
        <v>391780000</v>
      </c>
      <c r="BP333" s="2">
        <v>80956000</v>
      </c>
      <c r="BQ333" s="2">
        <v>92611000</v>
      </c>
      <c r="BR333" s="4">
        <v>143860000</v>
      </c>
      <c r="BS333" s="4">
        <v>127360000</v>
      </c>
      <c r="BT333" s="5">
        <v>94868000</v>
      </c>
      <c r="BU333" s="5">
        <v>94652000</v>
      </c>
    </row>
    <row r="334" spans="1:73" x14ac:dyDescent="0.2">
      <c r="A334" s="11" t="s">
        <v>1840</v>
      </c>
      <c r="B334" s="11" t="s">
        <v>1840</v>
      </c>
      <c r="C334" s="11">
        <v>5</v>
      </c>
      <c r="D334" s="11">
        <v>5</v>
      </c>
      <c r="E334" s="11">
        <v>5</v>
      </c>
      <c r="F334" s="11" t="s">
        <v>1841</v>
      </c>
      <c r="G334" s="11" t="s">
        <v>1842</v>
      </c>
      <c r="H334" s="11" t="s">
        <v>1842</v>
      </c>
      <c r="I334" s="11" t="s">
        <v>1843</v>
      </c>
      <c r="J334" s="15">
        <v>1</v>
      </c>
      <c r="K334" s="15">
        <v>5</v>
      </c>
      <c r="L334" s="15">
        <v>5</v>
      </c>
      <c r="M334" s="15">
        <v>5</v>
      </c>
      <c r="N334">
        <v>5</v>
      </c>
      <c r="O334">
        <v>5</v>
      </c>
      <c r="P334">
        <v>2</v>
      </c>
      <c r="Q334">
        <v>2</v>
      </c>
      <c r="R334">
        <v>2</v>
      </c>
      <c r="S334">
        <v>2</v>
      </c>
      <c r="T334">
        <v>1</v>
      </c>
      <c r="U334">
        <v>1</v>
      </c>
      <c r="V334">
        <v>5</v>
      </c>
      <c r="W334">
        <v>5</v>
      </c>
      <c r="X334">
        <v>2</v>
      </c>
      <c r="Y334">
        <v>2</v>
      </c>
      <c r="Z334">
        <v>2</v>
      </c>
      <c r="AA334">
        <v>2</v>
      </c>
      <c r="AB334">
        <v>1</v>
      </c>
      <c r="AC334">
        <v>1</v>
      </c>
      <c r="AD334">
        <v>5</v>
      </c>
      <c r="AE334">
        <v>5</v>
      </c>
      <c r="AF334">
        <v>2</v>
      </c>
      <c r="AG334">
        <v>2</v>
      </c>
      <c r="AH334">
        <v>2</v>
      </c>
      <c r="AI334">
        <v>2</v>
      </c>
      <c r="AJ334">
        <v>1</v>
      </c>
      <c r="AK334">
        <v>1</v>
      </c>
      <c r="AL334" s="11">
        <v>21</v>
      </c>
      <c r="AM334" s="11">
        <v>21</v>
      </c>
      <c r="AN334" s="11">
        <v>21</v>
      </c>
      <c r="AO334" s="11">
        <v>38.497999999999998</v>
      </c>
      <c r="AP334" s="11">
        <v>348</v>
      </c>
      <c r="AQ334" s="11">
        <v>348</v>
      </c>
      <c r="AR334" s="11">
        <v>0</v>
      </c>
      <c r="AS334" s="11">
        <v>34.744999999999997</v>
      </c>
      <c r="AT334" t="s">
        <v>77</v>
      </c>
      <c r="AU334" t="s">
        <v>77</v>
      </c>
      <c r="AV334" t="s">
        <v>84</v>
      </c>
      <c r="AW334" t="s">
        <v>84</v>
      </c>
      <c r="AX334" t="s">
        <v>77</v>
      </c>
      <c r="AY334" t="s">
        <v>77</v>
      </c>
      <c r="AZ334" t="s">
        <v>84</v>
      </c>
      <c r="BA334" t="s">
        <v>84</v>
      </c>
      <c r="BB334">
        <v>21</v>
      </c>
      <c r="BC334">
        <v>21</v>
      </c>
      <c r="BD334">
        <v>7.2</v>
      </c>
      <c r="BE334">
        <v>7.2</v>
      </c>
      <c r="BF334">
        <v>10.3</v>
      </c>
      <c r="BG334">
        <v>10.3</v>
      </c>
      <c r="BH334">
        <v>3.7</v>
      </c>
      <c r="BI334">
        <v>3.7</v>
      </c>
      <c r="BJ334" s="11">
        <v>120440000</v>
      </c>
      <c r="BK334" s="11">
        <f t="shared" si="15"/>
        <v>18.988854500241516</v>
      </c>
      <c r="BL334" s="11">
        <f t="shared" si="16"/>
        <v>5.7238451742368692</v>
      </c>
      <c r="BM334" s="18">
        <f t="shared" si="17"/>
        <v>3.3174996741195399</v>
      </c>
      <c r="BN334" s="3">
        <v>54893000</v>
      </c>
      <c r="BO334" s="3">
        <v>51249000</v>
      </c>
      <c r="BP334" s="2">
        <v>2619900</v>
      </c>
      <c r="BQ334" s="2">
        <v>2969800</v>
      </c>
      <c r="BR334" s="4">
        <v>2910900</v>
      </c>
      <c r="BS334" s="4">
        <v>4505200</v>
      </c>
      <c r="BT334" s="5">
        <v>649430</v>
      </c>
      <c r="BU334" s="5">
        <v>646220</v>
      </c>
    </row>
    <row r="335" spans="1:73" x14ac:dyDescent="0.2">
      <c r="A335" s="11" t="s">
        <v>2888</v>
      </c>
      <c r="B335" s="11" t="s">
        <v>2888</v>
      </c>
      <c r="C335" s="11">
        <v>2</v>
      </c>
      <c r="D335" s="11">
        <v>2</v>
      </c>
      <c r="E335" s="11">
        <v>2</v>
      </c>
      <c r="F335" s="11" t="s">
        <v>2889</v>
      </c>
      <c r="G335" s="11" t="s">
        <v>2890</v>
      </c>
      <c r="H335" s="11" t="s">
        <v>2890</v>
      </c>
      <c r="I335" s="11" t="s">
        <v>2891</v>
      </c>
      <c r="J335" s="15">
        <v>1</v>
      </c>
      <c r="K335" s="15">
        <v>2</v>
      </c>
      <c r="L335" s="15">
        <v>2</v>
      </c>
      <c r="M335" s="15">
        <v>2</v>
      </c>
      <c r="N335">
        <v>2</v>
      </c>
      <c r="O335">
        <v>2</v>
      </c>
      <c r="P335">
        <v>0</v>
      </c>
      <c r="Q335">
        <v>0</v>
      </c>
      <c r="R335">
        <v>0</v>
      </c>
      <c r="S335">
        <v>1</v>
      </c>
      <c r="T335">
        <v>0</v>
      </c>
      <c r="U335">
        <v>0</v>
      </c>
      <c r="V335">
        <v>2</v>
      </c>
      <c r="W335">
        <v>2</v>
      </c>
      <c r="X335">
        <v>0</v>
      </c>
      <c r="Y335">
        <v>0</v>
      </c>
      <c r="Z335">
        <v>0</v>
      </c>
      <c r="AA335">
        <v>1</v>
      </c>
      <c r="AB335">
        <v>0</v>
      </c>
      <c r="AC335">
        <v>0</v>
      </c>
      <c r="AD335">
        <v>2</v>
      </c>
      <c r="AE335">
        <v>2</v>
      </c>
      <c r="AF335">
        <v>0</v>
      </c>
      <c r="AG335">
        <v>0</v>
      </c>
      <c r="AH335">
        <v>0</v>
      </c>
      <c r="AI335">
        <v>1</v>
      </c>
      <c r="AJ335">
        <v>0</v>
      </c>
      <c r="AK335">
        <v>0</v>
      </c>
      <c r="AL335" s="11">
        <v>7.6</v>
      </c>
      <c r="AM335" s="11">
        <v>7.6</v>
      </c>
      <c r="AN335" s="11">
        <v>7.6</v>
      </c>
      <c r="AO335" s="11">
        <v>36.875999999999998</v>
      </c>
      <c r="AP335" s="11">
        <v>317</v>
      </c>
      <c r="AQ335" s="11">
        <v>317</v>
      </c>
      <c r="AR335" s="11">
        <v>0</v>
      </c>
      <c r="AS335" s="11">
        <v>11.343</v>
      </c>
      <c r="AT335" t="s">
        <v>77</v>
      </c>
      <c r="AU335" t="s">
        <v>84</v>
      </c>
      <c r="AY335" t="s">
        <v>84</v>
      </c>
      <c r="BB335">
        <v>7.6</v>
      </c>
      <c r="BC335">
        <v>7.6</v>
      </c>
      <c r="BD335">
        <v>0</v>
      </c>
      <c r="BE335">
        <v>0</v>
      </c>
      <c r="BF335">
        <v>0</v>
      </c>
      <c r="BG335">
        <v>7.6</v>
      </c>
      <c r="BH335">
        <v>0</v>
      </c>
      <c r="BI335">
        <v>0</v>
      </c>
      <c r="BJ335" s="11">
        <v>5561500</v>
      </c>
      <c r="BK335" s="11">
        <f t="shared" si="15"/>
        <v>2133500</v>
      </c>
      <c r="BL335" s="11">
        <f t="shared" si="16"/>
        <v>647200.5</v>
      </c>
      <c r="BM335" s="18">
        <f t="shared" si="17"/>
        <v>3.2965054878665887</v>
      </c>
      <c r="BN335" s="3">
        <v>1918400</v>
      </c>
      <c r="BO335" s="3">
        <v>2348600</v>
      </c>
      <c r="BP335" s="2">
        <v>1</v>
      </c>
      <c r="BQ335" s="2">
        <v>1</v>
      </c>
      <c r="BR335" s="4">
        <v>1</v>
      </c>
      <c r="BS335" s="4">
        <v>1294400</v>
      </c>
      <c r="BT335" s="5">
        <v>1</v>
      </c>
      <c r="BU335" s="5">
        <v>1</v>
      </c>
    </row>
    <row r="336" spans="1:73" x14ac:dyDescent="0.2">
      <c r="A336" s="11" t="s">
        <v>326</v>
      </c>
      <c r="B336" s="11" t="s">
        <v>327</v>
      </c>
      <c r="C336" s="11" t="s">
        <v>328</v>
      </c>
      <c r="D336" s="11" t="s">
        <v>329</v>
      </c>
      <c r="E336" s="11" t="s">
        <v>329</v>
      </c>
      <c r="F336" s="11" t="s">
        <v>330</v>
      </c>
      <c r="G336" s="11" t="s">
        <v>331</v>
      </c>
      <c r="H336" s="11" t="s">
        <v>331</v>
      </c>
      <c r="I336" s="11" t="s">
        <v>332</v>
      </c>
      <c r="J336" s="15">
        <v>8</v>
      </c>
      <c r="K336" s="15">
        <v>23</v>
      </c>
      <c r="L336" s="15">
        <v>1</v>
      </c>
      <c r="M336" s="15">
        <v>1</v>
      </c>
      <c r="N336">
        <v>22</v>
      </c>
      <c r="O336">
        <v>21</v>
      </c>
      <c r="P336">
        <v>16</v>
      </c>
      <c r="Q336">
        <v>16</v>
      </c>
      <c r="R336">
        <v>19</v>
      </c>
      <c r="S336">
        <v>20</v>
      </c>
      <c r="T336">
        <v>17</v>
      </c>
      <c r="U336">
        <v>16</v>
      </c>
      <c r="V336">
        <v>1</v>
      </c>
      <c r="W336">
        <v>1</v>
      </c>
      <c r="X336">
        <v>1</v>
      </c>
      <c r="Y336">
        <v>1</v>
      </c>
      <c r="Z336">
        <v>1</v>
      </c>
      <c r="AA336">
        <v>1</v>
      </c>
      <c r="AB336">
        <v>1</v>
      </c>
      <c r="AC336">
        <v>1</v>
      </c>
      <c r="AD336">
        <v>1</v>
      </c>
      <c r="AE336">
        <v>1</v>
      </c>
      <c r="AF336">
        <v>1</v>
      </c>
      <c r="AG336">
        <v>1</v>
      </c>
      <c r="AH336">
        <v>1</v>
      </c>
      <c r="AI336">
        <v>1</v>
      </c>
      <c r="AJ336">
        <v>1</v>
      </c>
      <c r="AK336">
        <v>1</v>
      </c>
      <c r="AL336" s="11">
        <v>71.2</v>
      </c>
      <c r="AM336" s="11">
        <v>4.5</v>
      </c>
      <c r="AN336" s="11">
        <v>4.5</v>
      </c>
      <c r="AO336" s="11">
        <v>41.735999999999997</v>
      </c>
      <c r="AP336" s="11">
        <v>375</v>
      </c>
      <c r="AQ336" s="11" t="s">
        <v>333</v>
      </c>
      <c r="AR336" s="11">
        <v>0</v>
      </c>
      <c r="AS336" s="11">
        <v>75.271000000000001</v>
      </c>
      <c r="AT336" t="s">
        <v>77</v>
      </c>
      <c r="AU336" t="s">
        <v>77</v>
      </c>
      <c r="AV336" t="s">
        <v>84</v>
      </c>
      <c r="AW336" t="s">
        <v>77</v>
      </c>
      <c r="AX336" t="s">
        <v>77</v>
      </c>
      <c r="AY336" t="s">
        <v>77</v>
      </c>
      <c r="AZ336" t="s">
        <v>77</v>
      </c>
      <c r="BA336" t="s">
        <v>77</v>
      </c>
      <c r="BB336">
        <v>70.7</v>
      </c>
      <c r="BC336">
        <v>68.3</v>
      </c>
      <c r="BD336">
        <v>50.1</v>
      </c>
      <c r="BE336">
        <v>50.1</v>
      </c>
      <c r="BF336">
        <v>68.5</v>
      </c>
      <c r="BG336">
        <v>68</v>
      </c>
      <c r="BH336">
        <v>52</v>
      </c>
      <c r="BI336">
        <v>50.1</v>
      </c>
      <c r="BJ336" s="11">
        <v>212950000</v>
      </c>
      <c r="BK336" s="11">
        <f t="shared" si="15"/>
        <v>13.538889304973038</v>
      </c>
      <c r="BL336" s="11">
        <f t="shared" si="16"/>
        <v>4.1487898544252921</v>
      </c>
      <c r="BM336" s="18">
        <f t="shared" si="17"/>
        <v>3.2633345577944444</v>
      </c>
      <c r="BN336" s="3">
        <v>69955000</v>
      </c>
      <c r="BO336" s="3">
        <v>74662000</v>
      </c>
      <c r="BP336" s="2">
        <v>2232200</v>
      </c>
      <c r="BQ336" s="2">
        <v>8449400</v>
      </c>
      <c r="BR336" s="4">
        <v>23004000</v>
      </c>
      <c r="BS336" s="4">
        <v>23450000</v>
      </c>
      <c r="BT336" s="5">
        <v>5182100</v>
      </c>
      <c r="BU336" s="5">
        <v>6014900</v>
      </c>
    </row>
    <row r="337" spans="1:73" x14ac:dyDescent="0.2">
      <c r="A337" s="11" t="s">
        <v>2048</v>
      </c>
      <c r="B337" s="11" t="s">
        <v>2048</v>
      </c>
      <c r="C337" s="11">
        <v>11</v>
      </c>
      <c r="D337" s="11">
        <v>11</v>
      </c>
      <c r="E337" s="11">
        <v>11</v>
      </c>
      <c r="F337" s="11" t="s">
        <v>2049</v>
      </c>
      <c r="G337" s="11" t="s">
        <v>2050</v>
      </c>
      <c r="H337" s="11" t="s">
        <v>2050</v>
      </c>
      <c r="I337" s="11" t="s">
        <v>2051</v>
      </c>
      <c r="J337" s="15">
        <v>1</v>
      </c>
      <c r="K337" s="15">
        <v>11</v>
      </c>
      <c r="L337" s="15">
        <v>11</v>
      </c>
      <c r="M337" s="15">
        <v>11</v>
      </c>
      <c r="N337">
        <v>11</v>
      </c>
      <c r="O337">
        <v>10</v>
      </c>
      <c r="P337">
        <v>2</v>
      </c>
      <c r="Q337">
        <v>3</v>
      </c>
      <c r="R337">
        <v>4</v>
      </c>
      <c r="S337">
        <v>5</v>
      </c>
      <c r="T337">
        <v>3</v>
      </c>
      <c r="U337">
        <v>2</v>
      </c>
      <c r="V337">
        <v>11</v>
      </c>
      <c r="W337">
        <v>10</v>
      </c>
      <c r="X337">
        <v>2</v>
      </c>
      <c r="Y337">
        <v>3</v>
      </c>
      <c r="Z337">
        <v>4</v>
      </c>
      <c r="AA337">
        <v>5</v>
      </c>
      <c r="AB337">
        <v>3</v>
      </c>
      <c r="AC337">
        <v>2</v>
      </c>
      <c r="AD337">
        <v>11</v>
      </c>
      <c r="AE337">
        <v>10</v>
      </c>
      <c r="AF337">
        <v>2</v>
      </c>
      <c r="AG337">
        <v>3</v>
      </c>
      <c r="AH337">
        <v>4</v>
      </c>
      <c r="AI337">
        <v>5</v>
      </c>
      <c r="AJ337">
        <v>3</v>
      </c>
      <c r="AK337">
        <v>2</v>
      </c>
      <c r="AL337" s="11">
        <v>22.4</v>
      </c>
      <c r="AM337" s="11">
        <v>22.4</v>
      </c>
      <c r="AN337" s="11">
        <v>22.4</v>
      </c>
      <c r="AO337" s="11">
        <v>59.62</v>
      </c>
      <c r="AP337" s="11">
        <v>548</v>
      </c>
      <c r="AQ337" s="11">
        <v>548</v>
      </c>
      <c r="AR337" s="11">
        <v>0</v>
      </c>
      <c r="AS337" s="11">
        <v>75.495999999999995</v>
      </c>
      <c r="AT337" t="s">
        <v>77</v>
      </c>
      <c r="AU337" t="s">
        <v>77</v>
      </c>
      <c r="AV337" t="s">
        <v>84</v>
      </c>
      <c r="AW337" t="s">
        <v>84</v>
      </c>
      <c r="AX337" t="s">
        <v>84</v>
      </c>
      <c r="AY337" t="s">
        <v>84</v>
      </c>
      <c r="AZ337" t="s">
        <v>84</v>
      </c>
      <c r="BA337" t="s">
        <v>84</v>
      </c>
      <c r="BB337">
        <v>22.4</v>
      </c>
      <c r="BC337">
        <v>19.5</v>
      </c>
      <c r="BD337">
        <v>4.5999999999999996</v>
      </c>
      <c r="BE337">
        <v>6.8</v>
      </c>
      <c r="BF337">
        <v>7.8</v>
      </c>
      <c r="BG337">
        <v>10</v>
      </c>
      <c r="BH337">
        <v>5.5</v>
      </c>
      <c r="BI337">
        <v>3.8</v>
      </c>
      <c r="BJ337" s="11">
        <v>98449000</v>
      </c>
      <c r="BK337" s="11">
        <f t="shared" si="15"/>
        <v>35.420220605612684</v>
      </c>
      <c r="BL337" s="11">
        <f t="shared" si="16"/>
        <v>10.896269454365338</v>
      </c>
      <c r="BM337" s="18">
        <f t="shared" si="17"/>
        <v>3.2506740728059356</v>
      </c>
      <c r="BN337" s="3">
        <v>48562000</v>
      </c>
      <c r="BO337" s="3">
        <v>33869000</v>
      </c>
      <c r="BP337" s="2">
        <v>962230</v>
      </c>
      <c r="BQ337" s="2">
        <v>1365000</v>
      </c>
      <c r="BR337" s="4">
        <v>6113900</v>
      </c>
      <c r="BS337" s="4">
        <v>6425200</v>
      </c>
      <c r="BT337" s="5">
        <v>623090</v>
      </c>
      <c r="BU337" s="5">
        <v>527680</v>
      </c>
    </row>
    <row r="338" spans="1:73" x14ac:dyDescent="0.2">
      <c r="A338" s="11" t="s">
        <v>1501</v>
      </c>
      <c r="B338" s="11" t="s">
        <v>1501</v>
      </c>
      <c r="C338" s="11">
        <v>4</v>
      </c>
      <c r="D338" s="11">
        <v>4</v>
      </c>
      <c r="E338" s="11">
        <v>4</v>
      </c>
      <c r="F338" s="11" t="s">
        <v>1502</v>
      </c>
      <c r="G338" s="11" t="s">
        <v>1503</v>
      </c>
      <c r="H338" s="11" t="s">
        <v>1503</v>
      </c>
      <c r="I338" s="11" t="s">
        <v>1504</v>
      </c>
      <c r="J338" s="15">
        <v>1</v>
      </c>
      <c r="K338" s="15">
        <v>4</v>
      </c>
      <c r="L338" s="15">
        <v>4</v>
      </c>
      <c r="M338" s="15">
        <v>4</v>
      </c>
      <c r="N338">
        <v>4</v>
      </c>
      <c r="O338">
        <v>4</v>
      </c>
      <c r="P338">
        <v>1</v>
      </c>
      <c r="Q338">
        <v>1</v>
      </c>
      <c r="R338">
        <v>2</v>
      </c>
      <c r="S338">
        <v>1</v>
      </c>
      <c r="T338">
        <v>2</v>
      </c>
      <c r="U338">
        <v>2</v>
      </c>
      <c r="V338">
        <v>4</v>
      </c>
      <c r="W338">
        <v>4</v>
      </c>
      <c r="X338">
        <v>1</v>
      </c>
      <c r="Y338">
        <v>1</v>
      </c>
      <c r="Z338">
        <v>2</v>
      </c>
      <c r="AA338">
        <v>1</v>
      </c>
      <c r="AB338">
        <v>2</v>
      </c>
      <c r="AC338">
        <v>2</v>
      </c>
      <c r="AD338">
        <v>4</v>
      </c>
      <c r="AE338">
        <v>4</v>
      </c>
      <c r="AF338">
        <v>1</v>
      </c>
      <c r="AG338">
        <v>1</v>
      </c>
      <c r="AH338">
        <v>2</v>
      </c>
      <c r="AI338">
        <v>1</v>
      </c>
      <c r="AJ338">
        <v>2</v>
      </c>
      <c r="AK338">
        <v>2</v>
      </c>
      <c r="AL338" s="11">
        <v>11.8</v>
      </c>
      <c r="AM338" s="11">
        <v>11.8</v>
      </c>
      <c r="AN338" s="11">
        <v>11.8</v>
      </c>
      <c r="AO338" s="11">
        <v>38.043999999999997</v>
      </c>
      <c r="AP338" s="11">
        <v>340</v>
      </c>
      <c r="AQ338" s="11">
        <v>340</v>
      </c>
      <c r="AR338" s="11">
        <v>0</v>
      </c>
      <c r="AS338" s="11">
        <v>24.215</v>
      </c>
      <c r="AT338" t="s">
        <v>77</v>
      </c>
      <c r="AU338" t="s">
        <v>77</v>
      </c>
      <c r="AV338" t="s">
        <v>84</v>
      </c>
      <c r="AW338" t="s">
        <v>84</v>
      </c>
      <c r="AX338" t="s">
        <v>84</v>
      </c>
      <c r="AY338" t="s">
        <v>84</v>
      </c>
      <c r="AZ338" t="s">
        <v>84</v>
      </c>
      <c r="BA338" t="s">
        <v>84</v>
      </c>
      <c r="BB338">
        <v>11.8</v>
      </c>
      <c r="BC338">
        <v>11.8</v>
      </c>
      <c r="BD338">
        <v>2.9</v>
      </c>
      <c r="BE338">
        <v>2.9</v>
      </c>
      <c r="BF338">
        <v>5.9</v>
      </c>
      <c r="BG338">
        <v>2.9</v>
      </c>
      <c r="BH338">
        <v>5.9</v>
      </c>
      <c r="BI338">
        <v>6.8</v>
      </c>
      <c r="BJ338" s="11">
        <v>31041000</v>
      </c>
      <c r="BK338" s="11">
        <f t="shared" si="15"/>
        <v>19.08760238304999</v>
      </c>
      <c r="BL338" s="11">
        <f t="shared" si="16"/>
        <v>5.881100022330247</v>
      </c>
      <c r="BM338" s="18">
        <f t="shared" si="17"/>
        <v>3.2455837021263547</v>
      </c>
      <c r="BN338" s="3">
        <v>9731600</v>
      </c>
      <c r="BO338" s="3">
        <v>12151000</v>
      </c>
      <c r="BP338" s="2">
        <v>531900</v>
      </c>
      <c r="BQ338" s="2">
        <v>614530</v>
      </c>
      <c r="BR338" s="4">
        <v>4778000</v>
      </c>
      <c r="BS338" s="4">
        <v>2069600</v>
      </c>
      <c r="BT338" s="5">
        <v>506800</v>
      </c>
      <c r="BU338" s="5">
        <v>657540</v>
      </c>
    </row>
    <row r="339" spans="1:73" x14ac:dyDescent="0.2">
      <c r="A339" s="11" t="s">
        <v>1691</v>
      </c>
      <c r="B339" s="11" t="s">
        <v>1691</v>
      </c>
      <c r="C339" s="11">
        <v>9</v>
      </c>
      <c r="D339" s="11">
        <v>6</v>
      </c>
      <c r="E339" s="11">
        <v>5</v>
      </c>
      <c r="F339" s="11" t="s">
        <v>1692</v>
      </c>
      <c r="G339" s="11" t="s">
        <v>1693</v>
      </c>
      <c r="H339" s="11" t="s">
        <v>1693</v>
      </c>
      <c r="I339" s="11" t="s">
        <v>1694</v>
      </c>
      <c r="J339" s="15">
        <v>1</v>
      </c>
      <c r="K339" s="15">
        <v>9</v>
      </c>
      <c r="L339" s="15">
        <v>6</v>
      </c>
      <c r="M339" s="15">
        <v>5</v>
      </c>
      <c r="N339">
        <v>9</v>
      </c>
      <c r="O339">
        <v>9</v>
      </c>
      <c r="P339">
        <v>6</v>
      </c>
      <c r="Q339">
        <v>6</v>
      </c>
      <c r="R339">
        <v>7</v>
      </c>
      <c r="S339">
        <v>5</v>
      </c>
      <c r="T339">
        <v>6</v>
      </c>
      <c r="U339">
        <v>7</v>
      </c>
      <c r="V339">
        <v>6</v>
      </c>
      <c r="W339">
        <v>6</v>
      </c>
      <c r="X339">
        <v>3</v>
      </c>
      <c r="Y339">
        <v>3</v>
      </c>
      <c r="Z339">
        <v>4</v>
      </c>
      <c r="AA339">
        <v>3</v>
      </c>
      <c r="AB339">
        <v>3</v>
      </c>
      <c r="AC339">
        <v>4</v>
      </c>
      <c r="AD339">
        <v>5</v>
      </c>
      <c r="AE339">
        <v>5</v>
      </c>
      <c r="AF339">
        <v>2</v>
      </c>
      <c r="AG339">
        <v>2</v>
      </c>
      <c r="AH339">
        <v>3</v>
      </c>
      <c r="AI339">
        <v>2</v>
      </c>
      <c r="AJ339">
        <v>3</v>
      </c>
      <c r="AK339">
        <v>3</v>
      </c>
      <c r="AL339" s="11">
        <v>40.700000000000003</v>
      </c>
      <c r="AM339" s="11">
        <v>29.7</v>
      </c>
      <c r="AN339" s="11">
        <v>26</v>
      </c>
      <c r="AO339" s="11">
        <v>28.082000000000001</v>
      </c>
      <c r="AP339" s="11">
        <v>246</v>
      </c>
      <c r="AQ339" s="11">
        <v>246</v>
      </c>
      <c r="AR339" s="11">
        <v>0</v>
      </c>
      <c r="AS339" s="11">
        <v>84.173000000000002</v>
      </c>
      <c r="AT339" t="s">
        <v>77</v>
      </c>
      <c r="AU339" t="s">
        <v>77</v>
      </c>
      <c r="AV339" t="s">
        <v>77</v>
      </c>
      <c r="AW339" t="s">
        <v>84</v>
      </c>
      <c r="AX339" t="s">
        <v>77</v>
      </c>
      <c r="AY339" t="s">
        <v>77</v>
      </c>
      <c r="AZ339" t="s">
        <v>84</v>
      </c>
      <c r="BA339" t="s">
        <v>84</v>
      </c>
      <c r="BB339">
        <v>40.700000000000003</v>
      </c>
      <c r="BC339">
        <v>40.700000000000003</v>
      </c>
      <c r="BD339">
        <v>24.8</v>
      </c>
      <c r="BE339">
        <v>24.8</v>
      </c>
      <c r="BF339">
        <v>32.5</v>
      </c>
      <c r="BG339">
        <v>24.4</v>
      </c>
      <c r="BH339">
        <v>28.9</v>
      </c>
      <c r="BI339">
        <v>32.5</v>
      </c>
      <c r="BJ339" s="11">
        <v>296700000</v>
      </c>
      <c r="BK339" s="11">
        <f t="shared" si="15"/>
        <v>12.175442685356284</v>
      </c>
      <c r="BL339" s="11">
        <f t="shared" si="16"/>
        <v>3.7662640526239608</v>
      </c>
      <c r="BM339" s="18">
        <f t="shared" si="17"/>
        <v>3.232763957926327</v>
      </c>
      <c r="BN339" s="3">
        <v>113500000</v>
      </c>
      <c r="BO339" s="3">
        <v>105910000</v>
      </c>
      <c r="BP339" s="2">
        <v>10255000</v>
      </c>
      <c r="BQ339" s="2">
        <v>7765700</v>
      </c>
      <c r="BR339" s="4">
        <v>26418000</v>
      </c>
      <c r="BS339" s="4">
        <v>20417000</v>
      </c>
      <c r="BT339" s="5">
        <v>5495800</v>
      </c>
      <c r="BU339" s="5">
        <v>6939600</v>
      </c>
    </row>
    <row r="340" spans="1:73" x14ac:dyDescent="0.2">
      <c r="A340" s="11" t="s">
        <v>1082</v>
      </c>
      <c r="B340" s="11" t="s">
        <v>1083</v>
      </c>
      <c r="C340" s="11" t="s">
        <v>1084</v>
      </c>
      <c r="D340" s="11" t="s">
        <v>1084</v>
      </c>
      <c r="E340" s="11" t="s">
        <v>1085</v>
      </c>
      <c r="F340" s="11"/>
      <c r="G340" s="11"/>
      <c r="H340" s="11"/>
      <c r="I340" s="11" t="s">
        <v>1086</v>
      </c>
      <c r="J340" s="15">
        <v>4</v>
      </c>
      <c r="K340" s="15">
        <v>10</v>
      </c>
      <c r="L340" s="15">
        <v>10</v>
      </c>
      <c r="M340" s="15">
        <v>8</v>
      </c>
      <c r="N340">
        <v>9</v>
      </c>
      <c r="O340">
        <v>10</v>
      </c>
      <c r="P340">
        <v>7</v>
      </c>
      <c r="Q340">
        <v>9</v>
      </c>
      <c r="R340">
        <v>8</v>
      </c>
      <c r="S340">
        <v>6</v>
      </c>
      <c r="T340">
        <v>8</v>
      </c>
      <c r="U340">
        <v>9</v>
      </c>
      <c r="V340">
        <v>9</v>
      </c>
      <c r="W340">
        <v>10</v>
      </c>
      <c r="X340">
        <v>7</v>
      </c>
      <c r="Y340">
        <v>9</v>
      </c>
      <c r="Z340">
        <v>8</v>
      </c>
      <c r="AA340">
        <v>6</v>
      </c>
      <c r="AB340">
        <v>8</v>
      </c>
      <c r="AC340">
        <v>9</v>
      </c>
      <c r="AD340">
        <v>8</v>
      </c>
      <c r="AE340">
        <v>8</v>
      </c>
      <c r="AF340">
        <v>6</v>
      </c>
      <c r="AG340">
        <v>7</v>
      </c>
      <c r="AH340">
        <v>6</v>
      </c>
      <c r="AI340">
        <v>5</v>
      </c>
      <c r="AJ340">
        <v>6</v>
      </c>
      <c r="AK340">
        <v>7</v>
      </c>
      <c r="AL340" s="11">
        <v>45.6</v>
      </c>
      <c r="AM340" s="11">
        <v>45.6</v>
      </c>
      <c r="AN340" s="11">
        <v>40.9</v>
      </c>
      <c r="AO340" s="11">
        <v>16.837</v>
      </c>
      <c r="AP340" s="11">
        <v>149</v>
      </c>
      <c r="AQ340" s="11" t="s">
        <v>1087</v>
      </c>
      <c r="AR340" s="11">
        <v>0</v>
      </c>
      <c r="AS340" s="11">
        <v>184.58</v>
      </c>
      <c r="AT340" t="s">
        <v>77</v>
      </c>
      <c r="AU340" t="s">
        <v>77</v>
      </c>
      <c r="AV340" t="s">
        <v>77</v>
      </c>
      <c r="AW340" t="s">
        <v>77</v>
      </c>
      <c r="AX340" t="s">
        <v>77</v>
      </c>
      <c r="AY340" t="s">
        <v>77</v>
      </c>
      <c r="AZ340" t="s">
        <v>77</v>
      </c>
      <c r="BA340" t="s">
        <v>77</v>
      </c>
      <c r="BB340">
        <v>40.9</v>
      </c>
      <c r="BC340">
        <v>45.6</v>
      </c>
      <c r="BD340">
        <v>34.9</v>
      </c>
      <c r="BE340">
        <v>39.6</v>
      </c>
      <c r="BF340">
        <v>45.6</v>
      </c>
      <c r="BG340">
        <v>38.299999999999997</v>
      </c>
      <c r="BH340">
        <v>39.6</v>
      </c>
      <c r="BI340">
        <v>39.6</v>
      </c>
      <c r="BJ340" s="11">
        <v>1135300000</v>
      </c>
      <c r="BK340" s="11">
        <f t="shared" si="15"/>
        <v>5.326348832646655</v>
      </c>
      <c r="BL340" s="11">
        <f t="shared" si="16"/>
        <v>1.6494067837537629</v>
      </c>
      <c r="BM340" s="18">
        <f t="shared" si="17"/>
        <v>3.229251198133678</v>
      </c>
      <c r="BN340" s="3">
        <v>352260000</v>
      </c>
      <c r="BO340" s="3">
        <v>326450000</v>
      </c>
      <c r="BP340" s="2">
        <v>55492000</v>
      </c>
      <c r="BQ340" s="2">
        <v>71933000</v>
      </c>
      <c r="BR340" s="4">
        <v>105440000</v>
      </c>
      <c r="BS340" s="4">
        <v>99479000</v>
      </c>
      <c r="BT340" s="5">
        <v>53522000</v>
      </c>
      <c r="BU340" s="5">
        <v>70716000</v>
      </c>
    </row>
    <row r="341" spans="1:73" x14ac:dyDescent="0.2">
      <c r="A341" s="11" t="s">
        <v>1441</v>
      </c>
      <c r="B341" s="11" t="s">
        <v>1441</v>
      </c>
      <c r="C341" s="11">
        <v>15</v>
      </c>
      <c r="D341" s="11">
        <v>15</v>
      </c>
      <c r="E341" s="11">
        <v>15</v>
      </c>
      <c r="F341" s="11" t="s">
        <v>1442</v>
      </c>
      <c r="G341" s="11" t="s">
        <v>1443</v>
      </c>
      <c r="H341" s="11" t="s">
        <v>1443</v>
      </c>
      <c r="I341" s="11" t="s">
        <v>1444</v>
      </c>
      <c r="J341" s="15">
        <v>1</v>
      </c>
      <c r="K341" s="15">
        <v>15</v>
      </c>
      <c r="L341" s="15">
        <v>15</v>
      </c>
      <c r="M341" s="15">
        <v>15</v>
      </c>
      <c r="N341">
        <v>14</v>
      </c>
      <c r="O341">
        <v>13</v>
      </c>
      <c r="P341">
        <v>10</v>
      </c>
      <c r="Q341">
        <v>10</v>
      </c>
      <c r="R341">
        <v>11</v>
      </c>
      <c r="S341">
        <v>13</v>
      </c>
      <c r="T341">
        <v>10</v>
      </c>
      <c r="U341">
        <v>11</v>
      </c>
      <c r="V341">
        <v>14</v>
      </c>
      <c r="W341">
        <v>13</v>
      </c>
      <c r="X341">
        <v>10</v>
      </c>
      <c r="Y341">
        <v>10</v>
      </c>
      <c r="Z341">
        <v>11</v>
      </c>
      <c r="AA341">
        <v>13</v>
      </c>
      <c r="AB341">
        <v>10</v>
      </c>
      <c r="AC341">
        <v>11</v>
      </c>
      <c r="AD341">
        <v>14</v>
      </c>
      <c r="AE341">
        <v>13</v>
      </c>
      <c r="AF341">
        <v>10</v>
      </c>
      <c r="AG341">
        <v>10</v>
      </c>
      <c r="AH341">
        <v>11</v>
      </c>
      <c r="AI341">
        <v>13</v>
      </c>
      <c r="AJ341">
        <v>10</v>
      </c>
      <c r="AK341">
        <v>11</v>
      </c>
      <c r="AL341" s="11">
        <v>47.6</v>
      </c>
      <c r="AM341" s="11">
        <v>47.6</v>
      </c>
      <c r="AN341" s="11">
        <v>47.6</v>
      </c>
      <c r="AO341" s="11">
        <v>37.429000000000002</v>
      </c>
      <c r="AP341" s="11">
        <v>353</v>
      </c>
      <c r="AQ341" s="11">
        <v>353</v>
      </c>
      <c r="AR341" s="11">
        <v>0</v>
      </c>
      <c r="AS341" s="11">
        <v>249.26</v>
      </c>
      <c r="AT341" t="s">
        <v>77</v>
      </c>
      <c r="AU341" t="s">
        <v>77</v>
      </c>
      <c r="AV341" t="s">
        <v>77</v>
      </c>
      <c r="AW341" t="s">
        <v>77</v>
      </c>
      <c r="AX341" t="s">
        <v>77</v>
      </c>
      <c r="AY341" t="s">
        <v>77</v>
      </c>
      <c r="AZ341" t="s">
        <v>77</v>
      </c>
      <c r="BA341" t="s">
        <v>77</v>
      </c>
      <c r="BB341">
        <v>43.3</v>
      </c>
      <c r="BC341">
        <v>43.3</v>
      </c>
      <c r="BD341">
        <v>35.4</v>
      </c>
      <c r="BE341">
        <v>30.9</v>
      </c>
      <c r="BF341">
        <v>33.1</v>
      </c>
      <c r="BG341">
        <v>37.1</v>
      </c>
      <c r="BH341">
        <v>34.6</v>
      </c>
      <c r="BI341">
        <v>33.700000000000003</v>
      </c>
      <c r="BJ341" s="11">
        <v>837910000</v>
      </c>
      <c r="BK341" s="11">
        <f t="shared" si="15"/>
        <v>4.4428290660420533</v>
      </c>
      <c r="BL341" s="11">
        <f t="shared" si="16"/>
        <v>1.4050736837729418</v>
      </c>
      <c r="BM341" s="18">
        <f t="shared" si="17"/>
        <v>3.1619900915886836</v>
      </c>
      <c r="BN341" s="3">
        <v>270390000</v>
      </c>
      <c r="BO341" s="3">
        <v>224670000</v>
      </c>
      <c r="BP341" s="2">
        <v>53575000</v>
      </c>
      <c r="BQ341" s="2">
        <v>57854000</v>
      </c>
      <c r="BR341" s="4">
        <v>62892000</v>
      </c>
      <c r="BS341" s="4">
        <v>72307000</v>
      </c>
      <c r="BT341" s="5">
        <v>37853000</v>
      </c>
      <c r="BU341" s="5">
        <v>58369000</v>
      </c>
    </row>
    <row r="342" spans="1:73" x14ac:dyDescent="0.2">
      <c r="A342" s="11" t="s">
        <v>3656</v>
      </c>
      <c r="B342" s="11" t="s">
        <v>3656</v>
      </c>
      <c r="C342" s="11">
        <v>2</v>
      </c>
      <c r="D342" s="11">
        <v>2</v>
      </c>
      <c r="E342" s="11">
        <v>2</v>
      </c>
      <c r="F342" s="11" t="s">
        <v>3657</v>
      </c>
      <c r="G342" s="11" t="s">
        <v>3658</v>
      </c>
      <c r="H342" s="11" t="s">
        <v>3658</v>
      </c>
      <c r="I342" s="11" t="s">
        <v>3659</v>
      </c>
      <c r="J342" s="15">
        <v>1</v>
      </c>
      <c r="K342" s="15">
        <v>2</v>
      </c>
      <c r="L342" s="15">
        <v>2</v>
      </c>
      <c r="M342" s="15">
        <v>2</v>
      </c>
      <c r="N342">
        <v>2</v>
      </c>
      <c r="O342">
        <v>2</v>
      </c>
      <c r="P342">
        <v>2</v>
      </c>
      <c r="Q342">
        <v>2</v>
      </c>
      <c r="R342">
        <v>1</v>
      </c>
      <c r="S342">
        <v>0</v>
      </c>
      <c r="T342">
        <v>1</v>
      </c>
      <c r="U342">
        <v>1</v>
      </c>
      <c r="V342">
        <v>2</v>
      </c>
      <c r="W342">
        <v>2</v>
      </c>
      <c r="X342">
        <v>2</v>
      </c>
      <c r="Y342">
        <v>2</v>
      </c>
      <c r="Z342">
        <v>1</v>
      </c>
      <c r="AA342">
        <v>0</v>
      </c>
      <c r="AB342">
        <v>1</v>
      </c>
      <c r="AC342">
        <v>1</v>
      </c>
      <c r="AD342">
        <v>2</v>
      </c>
      <c r="AE342">
        <v>2</v>
      </c>
      <c r="AF342">
        <v>2</v>
      </c>
      <c r="AG342">
        <v>2</v>
      </c>
      <c r="AH342">
        <v>1</v>
      </c>
      <c r="AI342">
        <v>0</v>
      </c>
      <c r="AJ342">
        <v>1</v>
      </c>
      <c r="AK342">
        <v>1</v>
      </c>
      <c r="AL342" s="11">
        <v>20.100000000000001</v>
      </c>
      <c r="AM342" s="11">
        <v>20.100000000000001</v>
      </c>
      <c r="AN342" s="11">
        <v>20.100000000000001</v>
      </c>
      <c r="AO342" s="11">
        <v>15.314</v>
      </c>
      <c r="AP342" s="11">
        <v>134</v>
      </c>
      <c r="AQ342" s="11">
        <v>134</v>
      </c>
      <c r="AR342" s="11">
        <v>0</v>
      </c>
      <c r="AS342" s="11">
        <v>13.193</v>
      </c>
      <c r="AT342" t="s">
        <v>77</v>
      </c>
      <c r="AU342" t="s">
        <v>84</v>
      </c>
      <c r="AV342" t="s">
        <v>84</v>
      </c>
      <c r="AW342" t="s">
        <v>77</v>
      </c>
      <c r="AX342" t="s">
        <v>84</v>
      </c>
      <c r="AZ342" t="s">
        <v>84</v>
      </c>
      <c r="BA342" t="s">
        <v>84</v>
      </c>
      <c r="BB342">
        <v>20.100000000000001</v>
      </c>
      <c r="BC342">
        <v>20.100000000000001</v>
      </c>
      <c r="BD342">
        <v>20.100000000000001</v>
      </c>
      <c r="BE342">
        <v>20.100000000000001</v>
      </c>
      <c r="BF342">
        <v>9</v>
      </c>
      <c r="BG342">
        <v>0</v>
      </c>
      <c r="BH342">
        <v>11.2</v>
      </c>
      <c r="BI342">
        <v>11.2</v>
      </c>
      <c r="BJ342" s="11">
        <v>23999000</v>
      </c>
      <c r="BK342" s="11">
        <f t="shared" si="15"/>
        <v>2.990723033730724</v>
      </c>
      <c r="BL342" s="11">
        <f t="shared" si="16"/>
        <v>0.95862236918539701</v>
      </c>
      <c r="BM342" s="18">
        <f t="shared" si="17"/>
        <v>3.1198135260208182</v>
      </c>
      <c r="BN342" s="3">
        <v>6952800</v>
      </c>
      <c r="BO342" s="3">
        <v>7747800</v>
      </c>
      <c r="BP342" s="2">
        <v>2874400</v>
      </c>
      <c r="BQ342" s="2">
        <v>2041000</v>
      </c>
      <c r="BR342" s="4">
        <v>2145300</v>
      </c>
      <c r="BS342" s="4">
        <v>1</v>
      </c>
      <c r="BT342" s="5">
        <v>1099300</v>
      </c>
      <c r="BU342" s="5">
        <v>1138600</v>
      </c>
    </row>
    <row r="343" spans="1:73" x14ac:dyDescent="0.2">
      <c r="A343" s="11" t="s">
        <v>2667</v>
      </c>
      <c r="B343" s="11" t="s">
        <v>2667</v>
      </c>
      <c r="C343" s="11">
        <v>1</v>
      </c>
      <c r="D343" s="11">
        <v>1</v>
      </c>
      <c r="E343" s="11">
        <v>1</v>
      </c>
      <c r="F343" s="11" t="s">
        <v>2668</v>
      </c>
      <c r="G343" s="11" t="s">
        <v>2669</v>
      </c>
      <c r="H343" s="11" t="s">
        <v>2669</v>
      </c>
      <c r="I343" s="11" t="s">
        <v>2670</v>
      </c>
      <c r="J343" s="15">
        <v>1</v>
      </c>
      <c r="K343" s="15">
        <v>1</v>
      </c>
      <c r="L343" s="15">
        <v>1</v>
      </c>
      <c r="M343" s="15">
        <v>1</v>
      </c>
      <c r="N343">
        <v>1</v>
      </c>
      <c r="O343">
        <v>1</v>
      </c>
      <c r="P343">
        <v>1</v>
      </c>
      <c r="Q343">
        <v>1</v>
      </c>
      <c r="R343">
        <v>1</v>
      </c>
      <c r="S343">
        <v>0</v>
      </c>
      <c r="T343">
        <v>1</v>
      </c>
      <c r="U343">
        <v>1</v>
      </c>
      <c r="V343">
        <v>1</v>
      </c>
      <c r="W343">
        <v>1</v>
      </c>
      <c r="X343">
        <v>1</v>
      </c>
      <c r="Y343">
        <v>1</v>
      </c>
      <c r="Z343">
        <v>1</v>
      </c>
      <c r="AA343">
        <v>0</v>
      </c>
      <c r="AB343">
        <v>1</v>
      </c>
      <c r="AC343">
        <v>1</v>
      </c>
      <c r="AD343">
        <v>1</v>
      </c>
      <c r="AE343">
        <v>1</v>
      </c>
      <c r="AF343">
        <v>1</v>
      </c>
      <c r="AG343">
        <v>1</v>
      </c>
      <c r="AH343">
        <v>1</v>
      </c>
      <c r="AI343">
        <v>0</v>
      </c>
      <c r="AJ343">
        <v>1</v>
      </c>
      <c r="AK343">
        <v>1</v>
      </c>
      <c r="AL343" s="11">
        <v>0.7</v>
      </c>
      <c r="AM343" s="11">
        <v>0.7</v>
      </c>
      <c r="AN343" s="11">
        <v>0.7</v>
      </c>
      <c r="AO343" s="11">
        <v>175.49</v>
      </c>
      <c r="AP343" s="11">
        <v>1599</v>
      </c>
      <c r="AQ343" s="11">
        <v>1599</v>
      </c>
      <c r="AR343" s="11">
        <v>4.8076999999999998E-3</v>
      </c>
      <c r="AS343" s="11">
        <v>6.1249000000000002</v>
      </c>
      <c r="AT343" t="s">
        <v>77</v>
      </c>
      <c r="AU343" t="s">
        <v>77</v>
      </c>
      <c r="AV343" t="s">
        <v>84</v>
      </c>
      <c r="AW343" t="s">
        <v>84</v>
      </c>
      <c r="AX343" t="s">
        <v>84</v>
      </c>
      <c r="AZ343" t="s">
        <v>84</v>
      </c>
      <c r="BA343" t="s">
        <v>84</v>
      </c>
      <c r="BB343">
        <v>0.7</v>
      </c>
      <c r="BC343">
        <v>0.7</v>
      </c>
      <c r="BD343">
        <v>0.7</v>
      </c>
      <c r="BE343">
        <v>0.7</v>
      </c>
      <c r="BF343">
        <v>0.7</v>
      </c>
      <c r="BG343">
        <v>0</v>
      </c>
      <c r="BH343">
        <v>0.7</v>
      </c>
      <c r="BI343">
        <v>0.7</v>
      </c>
      <c r="BJ343" s="11">
        <v>7571700</v>
      </c>
      <c r="BK343" s="11">
        <f t="shared" si="15"/>
        <v>3.9403678062160243</v>
      </c>
      <c r="BL343" s="11">
        <f t="shared" si="16"/>
        <v>1.2683810012397931</v>
      </c>
      <c r="BM343" s="18">
        <f t="shared" si="17"/>
        <v>3.1066121318156514</v>
      </c>
      <c r="BN343" s="3">
        <v>2398500</v>
      </c>
      <c r="BO343" s="3">
        <v>2371000</v>
      </c>
      <c r="BP343" s="2">
        <v>500780</v>
      </c>
      <c r="BQ343" s="2">
        <v>709640</v>
      </c>
      <c r="BR343" s="4">
        <v>890060</v>
      </c>
      <c r="BS343" s="4">
        <v>1</v>
      </c>
      <c r="BT343" s="5">
        <v>314860</v>
      </c>
      <c r="BU343" s="5">
        <v>386870</v>
      </c>
    </row>
    <row r="344" spans="1:73" x14ac:dyDescent="0.2">
      <c r="A344" s="11" t="s">
        <v>968</v>
      </c>
      <c r="B344" s="11" t="s">
        <v>968</v>
      </c>
      <c r="C344" s="11" t="s">
        <v>969</v>
      </c>
      <c r="D344" s="11" t="s">
        <v>147</v>
      </c>
      <c r="E344" s="11" t="s">
        <v>147</v>
      </c>
      <c r="F344" s="11" t="s">
        <v>970</v>
      </c>
      <c r="G344" s="11" t="s">
        <v>971</v>
      </c>
      <c r="H344" s="11" t="s">
        <v>971</v>
      </c>
      <c r="I344" s="11" t="s">
        <v>972</v>
      </c>
      <c r="J344" s="15">
        <v>2</v>
      </c>
      <c r="K344" s="15">
        <v>10</v>
      </c>
      <c r="L344" s="15">
        <v>2</v>
      </c>
      <c r="M344" s="15">
        <v>2</v>
      </c>
      <c r="N344">
        <v>8</v>
      </c>
      <c r="O344">
        <v>9</v>
      </c>
      <c r="P344">
        <v>6</v>
      </c>
      <c r="Q344">
        <v>7</v>
      </c>
      <c r="R344">
        <v>9</v>
      </c>
      <c r="S344">
        <v>8</v>
      </c>
      <c r="T344">
        <v>8</v>
      </c>
      <c r="U344">
        <v>8</v>
      </c>
      <c r="V344">
        <v>1</v>
      </c>
      <c r="W344">
        <v>1</v>
      </c>
      <c r="X344">
        <v>1</v>
      </c>
      <c r="Y344">
        <v>1</v>
      </c>
      <c r="Z344">
        <v>2</v>
      </c>
      <c r="AA344">
        <v>2</v>
      </c>
      <c r="AB344">
        <v>1</v>
      </c>
      <c r="AC344">
        <v>1</v>
      </c>
      <c r="AD344">
        <v>1</v>
      </c>
      <c r="AE344">
        <v>1</v>
      </c>
      <c r="AF344">
        <v>1</v>
      </c>
      <c r="AG344">
        <v>1</v>
      </c>
      <c r="AH344">
        <v>2</v>
      </c>
      <c r="AI344">
        <v>2</v>
      </c>
      <c r="AJ344">
        <v>1</v>
      </c>
      <c r="AK344">
        <v>1</v>
      </c>
      <c r="AL344" s="11">
        <v>22.5</v>
      </c>
      <c r="AM344" s="11">
        <v>8.1</v>
      </c>
      <c r="AN344" s="11">
        <v>8.1</v>
      </c>
      <c r="AO344" s="11">
        <v>32.85</v>
      </c>
      <c r="AP344" s="11">
        <v>284</v>
      </c>
      <c r="AQ344" s="11" t="s">
        <v>973</v>
      </c>
      <c r="AR344" s="11">
        <v>0</v>
      </c>
      <c r="AS344" s="11">
        <v>12.567</v>
      </c>
      <c r="AT344" t="s">
        <v>77</v>
      </c>
      <c r="AU344" t="s">
        <v>77</v>
      </c>
      <c r="AV344" t="s">
        <v>84</v>
      </c>
      <c r="AW344" t="s">
        <v>84</v>
      </c>
      <c r="AX344" t="s">
        <v>77</v>
      </c>
      <c r="AY344" t="s">
        <v>77</v>
      </c>
      <c r="AZ344" t="s">
        <v>84</v>
      </c>
      <c r="BA344" t="s">
        <v>77</v>
      </c>
      <c r="BB344">
        <v>20.8</v>
      </c>
      <c r="BC344">
        <v>21.1</v>
      </c>
      <c r="BD344">
        <v>20.399999999999999</v>
      </c>
      <c r="BE344">
        <v>20.399999999999999</v>
      </c>
      <c r="BF344">
        <v>22.2</v>
      </c>
      <c r="BG344">
        <v>22.2</v>
      </c>
      <c r="BH344">
        <v>20.8</v>
      </c>
      <c r="BI344">
        <v>20.8</v>
      </c>
      <c r="BJ344" s="11">
        <v>105950000</v>
      </c>
      <c r="BK344" s="11">
        <f t="shared" si="15"/>
        <v>5.5919359570811853</v>
      </c>
      <c r="BL344" s="11">
        <f t="shared" si="16"/>
        <v>1.8026395459816709</v>
      </c>
      <c r="BM344" s="18">
        <f t="shared" si="17"/>
        <v>3.1020821492274329</v>
      </c>
      <c r="BN344" s="3">
        <v>34537000</v>
      </c>
      <c r="BO344" s="3">
        <v>32172000</v>
      </c>
      <c r="BP344" s="2">
        <v>5467200</v>
      </c>
      <c r="BQ344" s="2">
        <v>6462300</v>
      </c>
      <c r="BR344" s="4">
        <v>8126100</v>
      </c>
      <c r="BS344" s="4">
        <v>9439000</v>
      </c>
      <c r="BT344" s="5">
        <v>4637700</v>
      </c>
      <c r="BU344" s="5">
        <v>5106400</v>
      </c>
    </row>
    <row r="345" spans="1:73" x14ac:dyDescent="0.2">
      <c r="A345" s="11" t="s">
        <v>901</v>
      </c>
      <c r="B345" s="11" t="s">
        <v>901</v>
      </c>
      <c r="C345" s="11">
        <v>13</v>
      </c>
      <c r="D345" s="11">
        <v>13</v>
      </c>
      <c r="E345" s="11">
        <v>13</v>
      </c>
      <c r="F345" s="11" t="s">
        <v>902</v>
      </c>
      <c r="G345" s="11" t="s">
        <v>903</v>
      </c>
      <c r="H345" s="11" t="s">
        <v>903</v>
      </c>
      <c r="I345" s="11" t="s">
        <v>904</v>
      </c>
      <c r="J345" s="15">
        <v>1</v>
      </c>
      <c r="K345" s="15">
        <v>13</v>
      </c>
      <c r="L345" s="15">
        <v>13</v>
      </c>
      <c r="M345" s="15">
        <v>13</v>
      </c>
      <c r="N345">
        <v>12</v>
      </c>
      <c r="O345">
        <v>13</v>
      </c>
      <c r="P345">
        <v>9</v>
      </c>
      <c r="Q345">
        <v>9</v>
      </c>
      <c r="R345">
        <v>11</v>
      </c>
      <c r="S345">
        <v>13</v>
      </c>
      <c r="T345">
        <v>11</v>
      </c>
      <c r="U345">
        <v>11</v>
      </c>
      <c r="V345">
        <v>12</v>
      </c>
      <c r="W345">
        <v>13</v>
      </c>
      <c r="X345">
        <v>9</v>
      </c>
      <c r="Y345">
        <v>9</v>
      </c>
      <c r="Z345">
        <v>11</v>
      </c>
      <c r="AA345">
        <v>13</v>
      </c>
      <c r="AB345">
        <v>11</v>
      </c>
      <c r="AC345">
        <v>11</v>
      </c>
      <c r="AD345">
        <v>12</v>
      </c>
      <c r="AE345">
        <v>13</v>
      </c>
      <c r="AF345">
        <v>9</v>
      </c>
      <c r="AG345">
        <v>9</v>
      </c>
      <c r="AH345">
        <v>11</v>
      </c>
      <c r="AI345">
        <v>13</v>
      </c>
      <c r="AJ345">
        <v>11</v>
      </c>
      <c r="AK345">
        <v>11</v>
      </c>
      <c r="AL345" s="11">
        <v>56.8</v>
      </c>
      <c r="AM345" s="11">
        <v>56.8</v>
      </c>
      <c r="AN345" s="11">
        <v>56.8</v>
      </c>
      <c r="AO345" s="11">
        <v>32.575000000000003</v>
      </c>
      <c r="AP345" s="11">
        <v>294</v>
      </c>
      <c r="AQ345" s="11">
        <v>294</v>
      </c>
      <c r="AR345" s="11">
        <v>0</v>
      </c>
      <c r="AS345" s="11">
        <v>323.31</v>
      </c>
      <c r="AT345" t="s">
        <v>77</v>
      </c>
      <c r="AU345" t="s">
        <v>77</v>
      </c>
      <c r="AV345" t="s">
        <v>77</v>
      </c>
      <c r="AW345" t="s">
        <v>77</v>
      </c>
      <c r="AX345" t="s">
        <v>77</v>
      </c>
      <c r="AY345" t="s">
        <v>77</v>
      </c>
      <c r="AZ345" t="s">
        <v>77</v>
      </c>
      <c r="BA345" t="s">
        <v>77</v>
      </c>
      <c r="BB345">
        <v>54.4</v>
      </c>
      <c r="BC345">
        <v>56.8</v>
      </c>
      <c r="BD345">
        <v>36.700000000000003</v>
      </c>
      <c r="BE345">
        <v>36.700000000000003</v>
      </c>
      <c r="BF345">
        <v>45.9</v>
      </c>
      <c r="BG345">
        <v>56.8</v>
      </c>
      <c r="BH345">
        <v>48.6</v>
      </c>
      <c r="BI345">
        <v>48.6</v>
      </c>
      <c r="BJ345" s="11">
        <v>5671600000</v>
      </c>
      <c r="BK345" s="11">
        <f t="shared" si="15"/>
        <v>6.0842455076485606</v>
      </c>
      <c r="BL345" s="11">
        <f t="shared" si="16"/>
        <v>1.9920913199314321</v>
      </c>
      <c r="BM345" s="18">
        <f t="shared" si="17"/>
        <v>3.0542000995506475</v>
      </c>
      <c r="BN345" s="3">
        <v>1831800000</v>
      </c>
      <c r="BO345" s="3">
        <v>1720000000</v>
      </c>
      <c r="BP345" s="2">
        <v>324730000</v>
      </c>
      <c r="BQ345" s="2">
        <v>259040000</v>
      </c>
      <c r="BR345" s="4">
        <v>586810000</v>
      </c>
      <c r="BS345" s="4">
        <v>435850000</v>
      </c>
      <c r="BT345" s="5">
        <v>241210000</v>
      </c>
      <c r="BU345" s="5">
        <v>272150000</v>
      </c>
    </row>
    <row r="346" spans="1:73" x14ac:dyDescent="0.2">
      <c r="A346" s="11" t="s">
        <v>3292</v>
      </c>
      <c r="B346" s="11" t="s">
        <v>3292</v>
      </c>
      <c r="C346" s="11">
        <v>2</v>
      </c>
      <c r="D346" s="11">
        <v>2</v>
      </c>
      <c r="E346" s="11">
        <v>2</v>
      </c>
      <c r="F346" s="11" t="s">
        <v>3293</v>
      </c>
      <c r="G346" s="11" t="s">
        <v>3294</v>
      </c>
      <c r="H346" s="11" t="s">
        <v>3294</v>
      </c>
      <c r="I346" s="11" t="s">
        <v>3295</v>
      </c>
      <c r="J346" s="15">
        <v>1</v>
      </c>
      <c r="K346" s="15">
        <v>2</v>
      </c>
      <c r="L346" s="15">
        <v>2</v>
      </c>
      <c r="M346" s="15">
        <v>2</v>
      </c>
      <c r="N346">
        <v>2</v>
      </c>
      <c r="O346">
        <v>2</v>
      </c>
      <c r="P346">
        <v>0</v>
      </c>
      <c r="Q346">
        <v>0</v>
      </c>
      <c r="R346">
        <v>1</v>
      </c>
      <c r="S346">
        <v>1</v>
      </c>
      <c r="T346">
        <v>0</v>
      </c>
      <c r="U346">
        <v>0</v>
      </c>
      <c r="V346">
        <v>2</v>
      </c>
      <c r="W346">
        <v>2</v>
      </c>
      <c r="X346">
        <v>0</v>
      </c>
      <c r="Y346">
        <v>0</v>
      </c>
      <c r="Z346">
        <v>1</v>
      </c>
      <c r="AA346">
        <v>1</v>
      </c>
      <c r="AB346">
        <v>0</v>
      </c>
      <c r="AC346">
        <v>0</v>
      </c>
      <c r="AD346">
        <v>2</v>
      </c>
      <c r="AE346">
        <v>2</v>
      </c>
      <c r="AF346">
        <v>0</v>
      </c>
      <c r="AG346">
        <v>0</v>
      </c>
      <c r="AH346">
        <v>1</v>
      </c>
      <c r="AI346">
        <v>1</v>
      </c>
      <c r="AJ346">
        <v>0</v>
      </c>
      <c r="AK346">
        <v>0</v>
      </c>
      <c r="AL346" s="11">
        <v>1.5</v>
      </c>
      <c r="AM346" s="11">
        <v>1.5</v>
      </c>
      <c r="AN346" s="11">
        <v>1.5</v>
      </c>
      <c r="AO346" s="11">
        <v>192.69</v>
      </c>
      <c r="AP346" s="11">
        <v>1683</v>
      </c>
      <c r="AQ346" s="11">
        <v>1683</v>
      </c>
      <c r="AR346" s="11">
        <v>0</v>
      </c>
      <c r="AS346" s="11">
        <v>11.574</v>
      </c>
      <c r="AT346" t="s">
        <v>77</v>
      </c>
      <c r="AU346" t="s">
        <v>77</v>
      </c>
      <c r="AX346" t="s">
        <v>84</v>
      </c>
      <c r="AY346" t="s">
        <v>84</v>
      </c>
      <c r="BB346">
        <v>1.5</v>
      </c>
      <c r="BC346">
        <v>1.5</v>
      </c>
      <c r="BD346">
        <v>0</v>
      </c>
      <c r="BE346">
        <v>0</v>
      </c>
      <c r="BF346">
        <v>0.9</v>
      </c>
      <c r="BG346">
        <v>0.9</v>
      </c>
      <c r="BH346">
        <v>0</v>
      </c>
      <c r="BI346">
        <v>0</v>
      </c>
      <c r="BJ346" s="11">
        <v>9040600</v>
      </c>
      <c r="BK346" s="11">
        <f t="shared" si="15"/>
        <v>3401400</v>
      </c>
      <c r="BL346" s="11">
        <f t="shared" si="16"/>
        <v>1118890</v>
      </c>
      <c r="BM346" s="18">
        <f t="shared" si="17"/>
        <v>3.0399771201816086</v>
      </c>
      <c r="BN346" s="3">
        <v>3356700</v>
      </c>
      <c r="BO346" s="3">
        <v>3446100</v>
      </c>
      <c r="BP346" s="2">
        <v>1</v>
      </c>
      <c r="BQ346" s="2">
        <v>1</v>
      </c>
      <c r="BR346" s="4">
        <v>534180</v>
      </c>
      <c r="BS346" s="4">
        <v>1703600</v>
      </c>
      <c r="BT346" s="5">
        <v>1</v>
      </c>
      <c r="BU346" s="5">
        <v>1</v>
      </c>
    </row>
    <row r="347" spans="1:73" x14ac:dyDescent="0.2">
      <c r="A347" s="11" t="s">
        <v>1906</v>
      </c>
      <c r="B347" s="11" t="s">
        <v>1906</v>
      </c>
      <c r="C347" s="11">
        <v>1</v>
      </c>
      <c r="D347" s="11">
        <v>1</v>
      </c>
      <c r="E347" s="11">
        <v>1</v>
      </c>
      <c r="F347" s="11" t="s">
        <v>1907</v>
      </c>
      <c r="G347" s="11" t="s">
        <v>1908</v>
      </c>
      <c r="H347" s="11" t="s">
        <v>1908</v>
      </c>
      <c r="I347" s="11" t="s">
        <v>1909</v>
      </c>
      <c r="J347" s="15">
        <v>1</v>
      </c>
      <c r="K347" s="15">
        <v>1</v>
      </c>
      <c r="L347" s="15">
        <v>1</v>
      </c>
      <c r="M347" s="15">
        <v>1</v>
      </c>
      <c r="N347">
        <v>0</v>
      </c>
      <c r="O347">
        <v>1</v>
      </c>
      <c r="P347">
        <v>0</v>
      </c>
      <c r="Q347">
        <v>0</v>
      </c>
      <c r="R347">
        <v>1</v>
      </c>
      <c r="S347">
        <v>0</v>
      </c>
      <c r="T347">
        <v>0</v>
      </c>
      <c r="U347">
        <v>0</v>
      </c>
      <c r="V347">
        <v>0</v>
      </c>
      <c r="W347">
        <v>1</v>
      </c>
      <c r="X347">
        <v>0</v>
      </c>
      <c r="Y347">
        <v>0</v>
      </c>
      <c r="Z347">
        <v>1</v>
      </c>
      <c r="AA347">
        <v>0</v>
      </c>
      <c r="AB347">
        <v>0</v>
      </c>
      <c r="AC347">
        <v>0</v>
      </c>
      <c r="AD347">
        <v>0</v>
      </c>
      <c r="AE347">
        <v>1</v>
      </c>
      <c r="AF347">
        <v>0</v>
      </c>
      <c r="AG347">
        <v>0</v>
      </c>
      <c r="AH347">
        <v>1</v>
      </c>
      <c r="AI347">
        <v>0</v>
      </c>
      <c r="AJ347">
        <v>0</v>
      </c>
      <c r="AK347">
        <v>0</v>
      </c>
      <c r="AL347" s="11">
        <v>5.6</v>
      </c>
      <c r="AM347" s="11">
        <v>5.6</v>
      </c>
      <c r="AN347" s="11">
        <v>5.6</v>
      </c>
      <c r="AO347" s="11">
        <v>33.83</v>
      </c>
      <c r="AP347" s="11">
        <v>304</v>
      </c>
      <c r="AQ347" s="11">
        <v>304</v>
      </c>
      <c r="AR347" s="11">
        <v>1.2136E-3</v>
      </c>
      <c r="AS347" s="11">
        <v>6.1989000000000001</v>
      </c>
      <c r="AU347" t="s">
        <v>77</v>
      </c>
      <c r="AX347" t="s">
        <v>84</v>
      </c>
      <c r="BB347">
        <v>0</v>
      </c>
      <c r="BC347">
        <v>5.6</v>
      </c>
      <c r="BD347">
        <v>0</v>
      </c>
      <c r="BE347">
        <v>0</v>
      </c>
      <c r="BF347">
        <v>5.6</v>
      </c>
      <c r="BG347">
        <v>0</v>
      </c>
      <c r="BH347">
        <v>0</v>
      </c>
      <c r="BI347">
        <v>0</v>
      </c>
      <c r="BJ347" s="11">
        <v>3062400</v>
      </c>
      <c r="BK347" s="11">
        <f t="shared" si="15"/>
        <v>1152200.5</v>
      </c>
      <c r="BL347" s="11">
        <f t="shared" si="16"/>
        <v>379025.5</v>
      </c>
      <c r="BM347" s="18">
        <f t="shared" si="17"/>
        <v>3.0399023284713036</v>
      </c>
      <c r="BN347" s="3">
        <v>1</v>
      </c>
      <c r="BO347" s="3">
        <v>2304400</v>
      </c>
      <c r="BP347" s="2">
        <v>1</v>
      </c>
      <c r="BQ347" s="2">
        <v>1</v>
      </c>
      <c r="BR347" s="4">
        <v>758050</v>
      </c>
      <c r="BS347" s="4">
        <v>1</v>
      </c>
      <c r="BT347" s="5">
        <v>1</v>
      </c>
      <c r="BU347" s="5">
        <v>1</v>
      </c>
    </row>
    <row r="348" spans="1:73" x14ac:dyDescent="0.2">
      <c r="A348" s="11" t="s">
        <v>3235</v>
      </c>
      <c r="B348" s="11" t="s">
        <v>3235</v>
      </c>
      <c r="C348" s="11" t="s">
        <v>130</v>
      </c>
      <c r="D348" s="11" t="s">
        <v>130</v>
      </c>
      <c r="E348" s="11" t="s">
        <v>130</v>
      </c>
      <c r="F348" s="11" t="s">
        <v>3236</v>
      </c>
      <c r="G348" s="11" t="s">
        <v>3237</v>
      </c>
      <c r="H348" s="11" t="s">
        <v>3962</v>
      </c>
      <c r="I348" s="11" t="s">
        <v>3238</v>
      </c>
      <c r="J348" s="15">
        <v>2</v>
      </c>
      <c r="K348" s="15">
        <v>2</v>
      </c>
      <c r="L348" s="15">
        <v>2</v>
      </c>
      <c r="M348" s="15">
        <v>2</v>
      </c>
      <c r="N348">
        <v>2</v>
      </c>
      <c r="O348">
        <v>2</v>
      </c>
      <c r="P348">
        <v>0</v>
      </c>
      <c r="Q348">
        <v>0</v>
      </c>
      <c r="R348">
        <v>1</v>
      </c>
      <c r="S348">
        <v>1</v>
      </c>
      <c r="T348">
        <v>0</v>
      </c>
      <c r="U348">
        <v>0</v>
      </c>
      <c r="V348">
        <v>2</v>
      </c>
      <c r="W348">
        <v>2</v>
      </c>
      <c r="X348">
        <v>0</v>
      </c>
      <c r="Y348">
        <v>0</v>
      </c>
      <c r="Z348">
        <v>1</v>
      </c>
      <c r="AA348">
        <v>1</v>
      </c>
      <c r="AB348">
        <v>0</v>
      </c>
      <c r="AC348">
        <v>0</v>
      </c>
      <c r="AD348">
        <v>2</v>
      </c>
      <c r="AE348">
        <v>2</v>
      </c>
      <c r="AF348">
        <v>0</v>
      </c>
      <c r="AG348">
        <v>0</v>
      </c>
      <c r="AH348">
        <v>1</v>
      </c>
      <c r="AI348">
        <v>1</v>
      </c>
      <c r="AJ348">
        <v>0</v>
      </c>
      <c r="AK348">
        <v>0</v>
      </c>
      <c r="AL348" s="11">
        <v>2</v>
      </c>
      <c r="AM348" s="11">
        <v>2</v>
      </c>
      <c r="AN348" s="11">
        <v>2</v>
      </c>
      <c r="AO348" s="11">
        <v>128.08000000000001</v>
      </c>
      <c r="AP348" s="11">
        <v>1116</v>
      </c>
      <c r="AQ348" s="11" t="s">
        <v>3239</v>
      </c>
      <c r="AR348" s="11">
        <v>0</v>
      </c>
      <c r="AS348" s="11">
        <v>10.813000000000001</v>
      </c>
      <c r="AT348" t="s">
        <v>77</v>
      </c>
      <c r="AU348" t="s">
        <v>77</v>
      </c>
      <c r="AX348" t="s">
        <v>84</v>
      </c>
      <c r="AY348" t="s">
        <v>84</v>
      </c>
      <c r="BB348">
        <v>2</v>
      </c>
      <c r="BC348">
        <v>2</v>
      </c>
      <c r="BD348">
        <v>0</v>
      </c>
      <c r="BE348">
        <v>0</v>
      </c>
      <c r="BF348">
        <v>0.8</v>
      </c>
      <c r="BG348">
        <v>0.8</v>
      </c>
      <c r="BH348">
        <v>0</v>
      </c>
      <c r="BI348">
        <v>0</v>
      </c>
      <c r="BJ348" s="11">
        <v>14028000</v>
      </c>
      <c r="BK348" s="11">
        <f t="shared" si="15"/>
        <v>5277700</v>
      </c>
      <c r="BL348" s="11">
        <f t="shared" si="16"/>
        <v>1736350</v>
      </c>
      <c r="BM348" s="18">
        <f t="shared" si="17"/>
        <v>3.0395369597143431</v>
      </c>
      <c r="BN348" s="3">
        <v>5320000</v>
      </c>
      <c r="BO348" s="3">
        <v>5235400</v>
      </c>
      <c r="BP348" s="2">
        <v>1</v>
      </c>
      <c r="BQ348" s="2">
        <v>1</v>
      </c>
      <c r="BR348" s="4">
        <v>2131600</v>
      </c>
      <c r="BS348" s="4">
        <v>1341100</v>
      </c>
      <c r="BT348" s="5">
        <v>1</v>
      </c>
      <c r="BU348" s="5">
        <v>1</v>
      </c>
    </row>
    <row r="349" spans="1:73" x14ac:dyDescent="0.2">
      <c r="A349" s="11" t="s">
        <v>1612</v>
      </c>
      <c r="B349" s="11" t="s">
        <v>1612</v>
      </c>
      <c r="C349" s="11">
        <v>9</v>
      </c>
      <c r="D349" s="11">
        <v>9</v>
      </c>
      <c r="E349" s="11">
        <v>9</v>
      </c>
      <c r="F349" s="11" t="s">
        <v>1613</v>
      </c>
      <c r="G349" s="11" t="s">
        <v>1614</v>
      </c>
      <c r="H349" s="11" t="s">
        <v>1614</v>
      </c>
      <c r="I349" s="11" t="s">
        <v>1615</v>
      </c>
      <c r="J349" s="15">
        <v>1</v>
      </c>
      <c r="K349" s="15">
        <v>9</v>
      </c>
      <c r="L349" s="15">
        <v>9</v>
      </c>
      <c r="M349" s="15">
        <v>9</v>
      </c>
      <c r="N349">
        <v>9</v>
      </c>
      <c r="O349">
        <v>9</v>
      </c>
      <c r="P349">
        <v>4</v>
      </c>
      <c r="Q349">
        <v>3</v>
      </c>
      <c r="R349">
        <v>6</v>
      </c>
      <c r="S349">
        <v>6</v>
      </c>
      <c r="T349">
        <v>4</v>
      </c>
      <c r="U349">
        <v>1</v>
      </c>
      <c r="V349">
        <v>9</v>
      </c>
      <c r="W349">
        <v>9</v>
      </c>
      <c r="X349">
        <v>4</v>
      </c>
      <c r="Y349">
        <v>3</v>
      </c>
      <c r="Z349">
        <v>6</v>
      </c>
      <c r="AA349">
        <v>6</v>
      </c>
      <c r="AB349">
        <v>4</v>
      </c>
      <c r="AC349">
        <v>1</v>
      </c>
      <c r="AD349">
        <v>9</v>
      </c>
      <c r="AE349">
        <v>9</v>
      </c>
      <c r="AF349">
        <v>4</v>
      </c>
      <c r="AG349">
        <v>3</v>
      </c>
      <c r="AH349">
        <v>6</v>
      </c>
      <c r="AI349">
        <v>6</v>
      </c>
      <c r="AJ349">
        <v>4</v>
      </c>
      <c r="AK349">
        <v>1</v>
      </c>
      <c r="AL349" s="11">
        <v>46</v>
      </c>
      <c r="AM349" s="11">
        <v>46</v>
      </c>
      <c r="AN349" s="11">
        <v>46</v>
      </c>
      <c r="AO349" s="11">
        <v>25.035</v>
      </c>
      <c r="AP349" s="11">
        <v>224</v>
      </c>
      <c r="AQ349" s="11">
        <v>224</v>
      </c>
      <c r="AR349" s="11">
        <v>0</v>
      </c>
      <c r="AS349" s="11">
        <v>75.296000000000006</v>
      </c>
      <c r="AT349" t="s">
        <v>77</v>
      </c>
      <c r="AU349" t="s">
        <v>77</v>
      </c>
      <c r="AV349" t="s">
        <v>77</v>
      </c>
      <c r="AW349" t="s">
        <v>84</v>
      </c>
      <c r="AX349" t="s">
        <v>77</v>
      </c>
      <c r="AY349" t="s">
        <v>77</v>
      </c>
      <c r="AZ349" t="s">
        <v>84</v>
      </c>
      <c r="BA349" t="s">
        <v>84</v>
      </c>
      <c r="BB349">
        <v>46</v>
      </c>
      <c r="BC349">
        <v>46</v>
      </c>
      <c r="BD349">
        <v>17.899999999999999</v>
      </c>
      <c r="BE349">
        <v>17.399999999999999</v>
      </c>
      <c r="BF349">
        <v>36.200000000000003</v>
      </c>
      <c r="BG349">
        <v>33.9</v>
      </c>
      <c r="BH349">
        <v>17.899999999999999</v>
      </c>
      <c r="BI349">
        <v>5.8</v>
      </c>
      <c r="BJ349" s="11">
        <v>171550000</v>
      </c>
      <c r="BK349" s="11">
        <f t="shared" si="15"/>
        <v>31.696091507109433</v>
      </c>
      <c r="BL349" s="11">
        <f t="shared" si="16"/>
        <v>10.482456701783132</v>
      </c>
      <c r="BM349" s="18">
        <f t="shared" si="17"/>
        <v>3.0237273960518936</v>
      </c>
      <c r="BN349" s="3">
        <v>71612000</v>
      </c>
      <c r="BO349" s="3">
        <v>68602000</v>
      </c>
      <c r="BP349" s="2">
        <v>2409000</v>
      </c>
      <c r="BQ349" s="2">
        <v>2014700</v>
      </c>
      <c r="BR349" s="4">
        <v>10672000</v>
      </c>
      <c r="BS349" s="4">
        <v>13895000</v>
      </c>
      <c r="BT349" s="5">
        <v>1738100</v>
      </c>
      <c r="BU349" s="5">
        <v>605530</v>
      </c>
    </row>
    <row r="350" spans="1:73" x14ac:dyDescent="0.2">
      <c r="A350" s="11" t="s">
        <v>2153</v>
      </c>
      <c r="B350" s="11" t="s">
        <v>2153</v>
      </c>
      <c r="C350" s="11">
        <v>5</v>
      </c>
      <c r="D350" s="11">
        <v>5</v>
      </c>
      <c r="E350" s="11">
        <v>5</v>
      </c>
      <c r="F350" s="11" t="s">
        <v>2154</v>
      </c>
      <c r="G350" s="11" t="s">
        <v>2155</v>
      </c>
      <c r="H350" s="11" t="s">
        <v>2155</v>
      </c>
      <c r="I350" s="11" t="s">
        <v>2156</v>
      </c>
      <c r="J350" s="15">
        <v>1</v>
      </c>
      <c r="K350" s="15">
        <v>5</v>
      </c>
      <c r="L350" s="15">
        <v>5</v>
      </c>
      <c r="M350" s="15">
        <v>5</v>
      </c>
      <c r="N350">
        <v>4</v>
      </c>
      <c r="O350">
        <v>5</v>
      </c>
      <c r="P350">
        <v>3</v>
      </c>
      <c r="Q350">
        <v>3</v>
      </c>
      <c r="R350">
        <v>2</v>
      </c>
      <c r="S350">
        <v>1</v>
      </c>
      <c r="T350">
        <v>2</v>
      </c>
      <c r="U350">
        <v>1</v>
      </c>
      <c r="V350">
        <v>4</v>
      </c>
      <c r="W350">
        <v>5</v>
      </c>
      <c r="X350">
        <v>3</v>
      </c>
      <c r="Y350">
        <v>3</v>
      </c>
      <c r="Z350">
        <v>2</v>
      </c>
      <c r="AA350">
        <v>1</v>
      </c>
      <c r="AB350">
        <v>2</v>
      </c>
      <c r="AC350">
        <v>1</v>
      </c>
      <c r="AD350">
        <v>4</v>
      </c>
      <c r="AE350">
        <v>5</v>
      </c>
      <c r="AF350">
        <v>3</v>
      </c>
      <c r="AG350">
        <v>3</v>
      </c>
      <c r="AH350">
        <v>2</v>
      </c>
      <c r="AI350">
        <v>1</v>
      </c>
      <c r="AJ350">
        <v>2</v>
      </c>
      <c r="AK350">
        <v>1</v>
      </c>
      <c r="AL350" s="11">
        <v>28.6</v>
      </c>
      <c r="AM350" s="11">
        <v>28.6</v>
      </c>
      <c r="AN350" s="11">
        <v>28.6</v>
      </c>
      <c r="AO350" s="11">
        <v>35.54</v>
      </c>
      <c r="AP350" s="11">
        <v>322</v>
      </c>
      <c r="AQ350" s="11">
        <v>322</v>
      </c>
      <c r="AR350" s="11">
        <v>0</v>
      </c>
      <c r="AS350" s="11">
        <v>40.585999999999999</v>
      </c>
      <c r="AT350" t="s">
        <v>77</v>
      </c>
      <c r="AU350" t="s">
        <v>77</v>
      </c>
      <c r="AV350" t="s">
        <v>84</v>
      </c>
      <c r="AW350" t="s">
        <v>84</v>
      </c>
      <c r="AX350" t="s">
        <v>77</v>
      </c>
      <c r="AY350" t="s">
        <v>84</v>
      </c>
      <c r="AZ350" t="s">
        <v>84</v>
      </c>
      <c r="BA350" t="s">
        <v>84</v>
      </c>
      <c r="BB350">
        <v>20.5</v>
      </c>
      <c r="BC350">
        <v>28.6</v>
      </c>
      <c r="BD350">
        <v>15.2</v>
      </c>
      <c r="BE350">
        <v>15.2</v>
      </c>
      <c r="BF350">
        <v>8.6999999999999993</v>
      </c>
      <c r="BG350">
        <v>5.3</v>
      </c>
      <c r="BH350">
        <v>8.1</v>
      </c>
      <c r="BI350">
        <v>3.4</v>
      </c>
      <c r="BJ350" s="11">
        <v>53677000</v>
      </c>
      <c r="BK350" s="11">
        <f t="shared" si="15"/>
        <v>9.6881622767181348</v>
      </c>
      <c r="BL350" s="11">
        <f t="shared" si="16"/>
        <v>3.2508779883007719</v>
      </c>
      <c r="BM350" s="18">
        <f t="shared" si="17"/>
        <v>2.9801679151244063</v>
      </c>
      <c r="BN350" s="3">
        <v>18266000</v>
      </c>
      <c r="BO350" s="3">
        <v>23334000</v>
      </c>
      <c r="BP350" s="2">
        <v>2204500</v>
      </c>
      <c r="BQ350" s="2">
        <v>2089400</v>
      </c>
      <c r="BR350" s="4">
        <v>4765200</v>
      </c>
      <c r="BS350" s="4">
        <v>1186800</v>
      </c>
      <c r="BT350" s="5">
        <v>1267600</v>
      </c>
      <c r="BU350" s="5">
        <v>563290</v>
      </c>
    </row>
    <row r="351" spans="1:73" x14ac:dyDescent="0.2">
      <c r="A351" s="11" t="s">
        <v>2727</v>
      </c>
      <c r="B351" s="11" t="s">
        <v>2727</v>
      </c>
      <c r="C351" s="11">
        <v>15</v>
      </c>
      <c r="D351" s="11">
        <v>15</v>
      </c>
      <c r="E351" s="11">
        <v>15</v>
      </c>
      <c r="F351" s="11" t="s">
        <v>2728</v>
      </c>
      <c r="G351" s="11" t="s">
        <v>2729</v>
      </c>
      <c r="H351" s="11" t="s">
        <v>2729</v>
      </c>
      <c r="I351" s="11" t="s">
        <v>2730</v>
      </c>
      <c r="J351" s="15">
        <v>1</v>
      </c>
      <c r="K351" s="15">
        <v>15</v>
      </c>
      <c r="L351" s="15">
        <v>15</v>
      </c>
      <c r="M351" s="15">
        <v>15</v>
      </c>
      <c r="N351">
        <v>11</v>
      </c>
      <c r="O351">
        <v>11</v>
      </c>
      <c r="P351">
        <v>3</v>
      </c>
      <c r="Q351">
        <v>5</v>
      </c>
      <c r="R351">
        <v>12</v>
      </c>
      <c r="S351">
        <v>13</v>
      </c>
      <c r="T351">
        <v>6</v>
      </c>
      <c r="U351">
        <v>7</v>
      </c>
      <c r="V351">
        <v>11</v>
      </c>
      <c r="W351">
        <v>11</v>
      </c>
      <c r="X351">
        <v>3</v>
      </c>
      <c r="Y351">
        <v>5</v>
      </c>
      <c r="Z351">
        <v>12</v>
      </c>
      <c r="AA351">
        <v>13</v>
      </c>
      <c r="AB351">
        <v>6</v>
      </c>
      <c r="AC351">
        <v>7</v>
      </c>
      <c r="AD351">
        <v>11</v>
      </c>
      <c r="AE351">
        <v>11</v>
      </c>
      <c r="AF351">
        <v>3</v>
      </c>
      <c r="AG351">
        <v>5</v>
      </c>
      <c r="AH351">
        <v>12</v>
      </c>
      <c r="AI351">
        <v>13</v>
      </c>
      <c r="AJ351">
        <v>6</v>
      </c>
      <c r="AK351">
        <v>7</v>
      </c>
      <c r="AL351" s="11">
        <v>34.9</v>
      </c>
      <c r="AM351" s="11">
        <v>34.9</v>
      </c>
      <c r="AN351" s="11">
        <v>34.9</v>
      </c>
      <c r="AO351" s="11">
        <v>65.33</v>
      </c>
      <c r="AP351" s="11">
        <v>585</v>
      </c>
      <c r="AQ351" s="11">
        <v>585</v>
      </c>
      <c r="AR351" s="11">
        <v>0</v>
      </c>
      <c r="AS351" s="11">
        <v>112.19</v>
      </c>
      <c r="AT351" t="s">
        <v>77</v>
      </c>
      <c r="AU351" t="s">
        <v>77</v>
      </c>
      <c r="AV351" t="s">
        <v>84</v>
      </c>
      <c r="AW351" t="s">
        <v>84</v>
      </c>
      <c r="AX351" t="s">
        <v>77</v>
      </c>
      <c r="AY351" t="s">
        <v>77</v>
      </c>
      <c r="AZ351" t="s">
        <v>84</v>
      </c>
      <c r="BA351" t="s">
        <v>77</v>
      </c>
      <c r="BB351">
        <v>25.5</v>
      </c>
      <c r="BC351">
        <v>28.9</v>
      </c>
      <c r="BD351">
        <v>5.6</v>
      </c>
      <c r="BE351">
        <v>8.9</v>
      </c>
      <c r="BF351">
        <v>28.7</v>
      </c>
      <c r="BG351">
        <v>28.9</v>
      </c>
      <c r="BH351">
        <v>10.6</v>
      </c>
      <c r="BI351">
        <v>13.7</v>
      </c>
      <c r="BJ351" s="11">
        <v>313970000</v>
      </c>
      <c r="BK351" s="11">
        <f t="shared" si="15"/>
        <v>21.973456996434937</v>
      </c>
      <c r="BL351" s="11">
        <f t="shared" si="16"/>
        <v>7.3971946553055279</v>
      </c>
      <c r="BM351" s="18">
        <f t="shared" si="17"/>
        <v>2.970512203660181</v>
      </c>
      <c r="BN351" s="3">
        <v>84492000</v>
      </c>
      <c r="BO351" s="3">
        <v>73295000</v>
      </c>
      <c r="BP351" s="2">
        <v>2854000</v>
      </c>
      <c r="BQ351" s="2">
        <v>4326800</v>
      </c>
      <c r="BR351" s="4">
        <v>58296000</v>
      </c>
      <c r="BS351" s="4">
        <v>72965000</v>
      </c>
      <c r="BT351" s="5">
        <v>8040500</v>
      </c>
      <c r="BU351" s="5">
        <v>9704200</v>
      </c>
    </row>
    <row r="352" spans="1:73" x14ac:dyDescent="0.2">
      <c r="A352" s="11" t="s">
        <v>3435</v>
      </c>
      <c r="B352" s="11" t="s">
        <v>3435</v>
      </c>
      <c r="C352" s="11">
        <v>2</v>
      </c>
      <c r="D352" s="11">
        <v>2</v>
      </c>
      <c r="E352" s="11">
        <v>2</v>
      </c>
      <c r="F352" s="11" t="s">
        <v>3436</v>
      </c>
      <c r="G352" s="11" t="s">
        <v>3437</v>
      </c>
      <c r="H352" s="11" t="s">
        <v>3437</v>
      </c>
      <c r="I352" s="11" t="s">
        <v>3438</v>
      </c>
      <c r="J352" s="15">
        <v>1</v>
      </c>
      <c r="K352" s="15">
        <v>2</v>
      </c>
      <c r="L352" s="15">
        <v>2</v>
      </c>
      <c r="M352" s="15">
        <v>2</v>
      </c>
      <c r="N352">
        <v>2</v>
      </c>
      <c r="O352">
        <v>2</v>
      </c>
      <c r="P352">
        <v>0</v>
      </c>
      <c r="Q352">
        <v>0</v>
      </c>
      <c r="R352">
        <v>0</v>
      </c>
      <c r="S352">
        <v>2</v>
      </c>
      <c r="T352">
        <v>0</v>
      </c>
      <c r="U352">
        <v>0</v>
      </c>
      <c r="V352">
        <v>2</v>
      </c>
      <c r="W352">
        <v>2</v>
      </c>
      <c r="X352">
        <v>0</v>
      </c>
      <c r="Y352">
        <v>0</v>
      </c>
      <c r="Z352">
        <v>0</v>
      </c>
      <c r="AA352">
        <v>2</v>
      </c>
      <c r="AB352">
        <v>0</v>
      </c>
      <c r="AC352">
        <v>0</v>
      </c>
      <c r="AD352">
        <v>2</v>
      </c>
      <c r="AE352">
        <v>2</v>
      </c>
      <c r="AF352">
        <v>0</v>
      </c>
      <c r="AG352">
        <v>0</v>
      </c>
      <c r="AH352">
        <v>0</v>
      </c>
      <c r="AI352">
        <v>2</v>
      </c>
      <c r="AJ352">
        <v>0</v>
      </c>
      <c r="AK352">
        <v>0</v>
      </c>
      <c r="AL352" s="11">
        <v>3.6</v>
      </c>
      <c r="AM352" s="11">
        <v>3.6</v>
      </c>
      <c r="AN352" s="11">
        <v>3.6</v>
      </c>
      <c r="AO352" s="11">
        <v>80.471999999999994</v>
      </c>
      <c r="AP352" s="11">
        <v>725</v>
      </c>
      <c r="AQ352" s="11">
        <v>725</v>
      </c>
      <c r="AR352" s="11">
        <v>0</v>
      </c>
      <c r="AS352" s="11">
        <v>11.675000000000001</v>
      </c>
      <c r="AT352" t="s">
        <v>77</v>
      </c>
      <c r="AU352" t="s">
        <v>77</v>
      </c>
      <c r="AY352" t="s">
        <v>77</v>
      </c>
      <c r="BB352">
        <v>3.6</v>
      </c>
      <c r="BC352">
        <v>3.6</v>
      </c>
      <c r="BD352">
        <v>0</v>
      </c>
      <c r="BE352">
        <v>0</v>
      </c>
      <c r="BF352">
        <v>0</v>
      </c>
      <c r="BG352">
        <v>3.6</v>
      </c>
      <c r="BH352">
        <v>0</v>
      </c>
      <c r="BI352">
        <v>0</v>
      </c>
      <c r="BJ352" s="11">
        <v>12330000</v>
      </c>
      <c r="BK352" s="11">
        <f t="shared" si="15"/>
        <v>4604200</v>
      </c>
      <c r="BL352" s="11">
        <f t="shared" si="16"/>
        <v>1560950.5</v>
      </c>
      <c r="BM352" s="18">
        <f t="shared" si="17"/>
        <v>2.9496130722915299</v>
      </c>
      <c r="BN352" s="3">
        <v>4745600</v>
      </c>
      <c r="BO352" s="3">
        <v>4462800</v>
      </c>
      <c r="BP352" s="2">
        <v>1</v>
      </c>
      <c r="BQ352" s="2">
        <v>1</v>
      </c>
      <c r="BR352" s="4">
        <v>1</v>
      </c>
      <c r="BS352" s="4">
        <v>3121900</v>
      </c>
      <c r="BT352" s="5">
        <v>1</v>
      </c>
      <c r="BU352" s="5">
        <v>1</v>
      </c>
    </row>
    <row r="353" spans="1:73" x14ac:dyDescent="0.2">
      <c r="A353" s="11" t="s">
        <v>3558</v>
      </c>
      <c r="B353" s="11" t="s">
        <v>3558</v>
      </c>
      <c r="C353" s="11">
        <v>2</v>
      </c>
      <c r="D353" s="11">
        <v>2</v>
      </c>
      <c r="E353" s="11">
        <v>2</v>
      </c>
      <c r="F353" s="11" t="s">
        <v>3559</v>
      </c>
      <c r="G353" s="11" t="s">
        <v>3560</v>
      </c>
      <c r="H353" s="11" t="s">
        <v>3560</v>
      </c>
      <c r="I353" s="11" t="s">
        <v>3561</v>
      </c>
      <c r="J353" s="15">
        <v>1</v>
      </c>
      <c r="K353" s="15">
        <v>2</v>
      </c>
      <c r="L353" s="15">
        <v>2</v>
      </c>
      <c r="M353" s="15">
        <v>2</v>
      </c>
      <c r="N353">
        <v>2</v>
      </c>
      <c r="O353">
        <v>2</v>
      </c>
      <c r="P353">
        <v>0</v>
      </c>
      <c r="Q353">
        <v>0</v>
      </c>
      <c r="R353">
        <v>1</v>
      </c>
      <c r="S353">
        <v>1</v>
      </c>
      <c r="T353">
        <v>0</v>
      </c>
      <c r="U353">
        <v>0</v>
      </c>
      <c r="V353">
        <v>2</v>
      </c>
      <c r="W353">
        <v>2</v>
      </c>
      <c r="X353">
        <v>0</v>
      </c>
      <c r="Y353">
        <v>0</v>
      </c>
      <c r="Z353">
        <v>1</v>
      </c>
      <c r="AA353">
        <v>1</v>
      </c>
      <c r="AB353">
        <v>0</v>
      </c>
      <c r="AC353">
        <v>0</v>
      </c>
      <c r="AD353">
        <v>2</v>
      </c>
      <c r="AE353">
        <v>2</v>
      </c>
      <c r="AF353">
        <v>0</v>
      </c>
      <c r="AG353">
        <v>0</v>
      </c>
      <c r="AH353">
        <v>1</v>
      </c>
      <c r="AI353">
        <v>1</v>
      </c>
      <c r="AJ353">
        <v>0</v>
      </c>
      <c r="AK353">
        <v>0</v>
      </c>
      <c r="AL353" s="11">
        <v>10.3</v>
      </c>
      <c r="AM353" s="11">
        <v>10.3</v>
      </c>
      <c r="AN353" s="11">
        <v>10.3</v>
      </c>
      <c r="AO353" s="11">
        <v>26.056000000000001</v>
      </c>
      <c r="AP353" s="11">
        <v>233</v>
      </c>
      <c r="AQ353" s="11">
        <v>233</v>
      </c>
      <c r="AR353" s="11">
        <v>0</v>
      </c>
      <c r="AS353" s="11">
        <v>11.81</v>
      </c>
      <c r="AT353" t="s">
        <v>77</v>
      </c>
      <c r="AU353" t="s">
        <v>77</v>
      </c>
      <c r="AX353" t="s">
        <v>84</v>
      </c>
      <c r="AY353" t="s">
        <v>84</v>
      </c>
      <c r="BB353">
        <v>10.3</v>
      </c>
      <c r="BC353">
        <v>10.3</v>
      </c>
      <c r="BD353">
        <v>0</v>
      </c>
      <c r="BE353">
        <v>0</v>
      </c>
      <c r="BF353">
        <v>3.9</v>
      </c>
      <c r="BG353">
        <v>3.9</v>
      </c>
      <c r="BH353">
        <v>0</v>
      </c>
      <c r="BI353">
        <v>0</v>
      </c>
      <c r="BJ353" s="11">
        <v>6550100</v>
      </c>
      <c r="BK353" s="11">
        <f t="shared" si="15"/>
        <v>2445250</v>
      </c>
      <c r="BL353" s="11">
        <f t="shared" si="16"/>
        <v>829795</v>
      </c>
      <c r="BM353" s="18">
        <f t="shared" si="17"/>
        <v>2.9468121644502556</v>
      </c>
      <c r="BN353" s="3">
        <v>2634900</v>
      </c>
      <c r="BO353" s="3">
        <v>2255600</v>
      </c>
      <c r="BP353" s="2">
        <v>1</v>
      </c>
      <c r="BQ353" s="2">
        <v>1</v>
      </c>
      <c r="BR353" s="4">
        <v>812470</v>
      </c>
      <c r="BS353" s="4">
        <v>847120</v>
      </c>
      <c r="BT353" s="5">
        <v>1</v>
      </c>
      <c r="BU353" s="5">
        <v>1</v>
      </c>
    </row>
    <row r="354" spans="1:73" x14ac:dyDescent="0.2">
      <c r="A354" s="11" t="s">
        <v>3379</v>
      </c>
      <c r="B354" s="11" t="s">
        <v>3379</v>
      </c>
      <c r="C354" s="11">
        <v>1</v>
      </c>
      <c r="D354" s="11">
        <v>1</v>
      </c>
      <c r="E354" s="11">
        <v>1</v>
      </c>
      <c r="F354" s="11" t="s">
        <v>3380</v>
      </c>
      <c r="G354" s="11" t="s">
        <v>3381</v>
      </c>
      <c r="H354" s="11" t="s">
        <v>3381</v>
      </c>
      <c r="I354" s="11" t="s">
        <v>3382</v>
      </c>
      <c r="J354" s="15">
        <v>1</v>
      </c>
      <c r="K354" s="15">
        <v>1</v>
      </c>
      <c r="L354" s="15">
        <v>1</v>
      </c>
      <c r="M354" s="15">
        <v>1</v>
      </c>
      <c r="N354">
        <v>1</v>
      </c>
      <c r="O354">
        <v>1</v>
      </c>
      <c r="P354">
        <v>0</v>
      </c>
      <c r="Q354">
        <v>0</v>
      </c>
      <c r="R354">
        <v>1</v>
      </c>
      <c r="S354">
        <v>0</v>
      </c>
      <c r="T354">
        <v>0</v>
      </c>
      <c r="U354">
        <v>0</v>
      </c>
      <c r="V354">
        <v>1</v>
      </c>
      <c r="W354">
        <v>1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1</v>
      </c>
      <c r="AE354">
        <v>1</v>
      </c>
      <c r="AF354">
        <v>0</v>
      </c>
      <c r="AG354">
        <v>0</v>
      </c>
      <c r="AH354">
        <v>1</v>
      </c>
      <c r="AI354">
        <v>0</v>
      </c>
      <c r="AJ354">
        <v>0</v>
      </c>
      <c r="AK354">
        <v>0</v>
      </c>
      <c r="AL354" s="11">
        <v>5.5</v>
      </c>
      <c r="AM354" s="11">
        <v>5.5</v>
      </c>
      <c r="AN354" s="11">
        <v>5.5</v>
      </c>
      <c r="AO354" s="11">
        <v>31.283999999999999</v>
      </c>
      <c r="AP354" s="11">
        <v>271</v>
      </c>
      <c r="AQ354" s="11">
        <v>271</v>
      </c>
      <c r="AR354" s="11">
        <v>0</v>
      </c>
      <c r="AS354" s="11">
        <v>8.7100000000000009</v>
      </c>
      <c r="AT354" t="s">
        <v>84</v>
      </c>
      <c r="AU354" t="s">
        <v>77</v>
      </c>
      <c r="AX354" t="s">
        <v>84</v>
      </c>
      <c r="BB354">
        <v>5.5</v>
      </c>
      <c r="BC354">
        <v>5.5</v>
      </c>
      <c r="BD354">
        <v>0</v>
      </c>
      <c r="BE354">
        <v>0</v>
      </c>
      <c r="BF354">
        <v>5.5</v>
      </c>
      <c r="BG354">
        <v>0</v>
      </c>
      <c r="BH354">
        <v>0</v>
      </c>
      <c r="BI354">
        <v>0</v>
      </c>
      <c r="BJ354" s="11">
        <v>3851500</v>
      </c>
      <c r="BK354" s="11">
        <f t="shared" si="15"/>
        <v>1429850</v>
      </c>
      <c r="BL354" s="11">
        <f t="shared" si="16"/>
        <v>495855.5</v>
      </c>
      <c r="BM354" s="18">
        <f t="shared" si="17"/>
        <v>2.8836021784572319</v>
      </c>
      <c r="BN354" s="3">
        <v>1728800</v>
      </c>
      <c r="BO354" s="3">
        <v>1130900</v>
      </c>
      <c r="BP354" s="2">
        <v>1</v>
      </c>
      <c r="BQ354" s="2">
        <v>1</v>
      </c>
      <c r="BR354" s="4">
        <v>991710</v>
      </c>
      <c r="BS354" s="4">
        <v>1</v>
      </c>
      <c r="BT354" s="5">
        <v>1</v>
      </c>
      <c r="BU354" s="5">
        <v>1</v>
      </c>
    </row>
    <row r="355" spans="1:73" x14ac:dyDescent="0.2">
      <c r="A355" s="11" t="s">
        <v>2904</v>
      </c>
      <c r="B355" s="11" t="s">
        <v>2904</v>
      </c>
      <c r="C355" s="11">
        <v>2</v>
      </c>
      <c r="D355" s="11">
        <v>2</v>
      </c>
      <c r="E355" s="11">
        <v>2</v>
      </c>
      <c r="F355" s="11" t="s">
        <v>2905</v>
      </c>
      <c r="G355" s="11" t="s">
        <v>2906</v>
      </c>
      <c r="H355" s="11" t="s">
        <v>2906</v>
      </c>
      <c r="I355" s="11" t="s">
        <v>2907</v>
      </c>
      <c r="J355" s="15">
        <v>1</v>
      </c>
      <c r="K355" s="15">
        <v>2</v>
      </c>
      <c r="L355" s="15">
        <v>2</v>
      </c>
      <c r="M355" s="15">
        <v>2</v>
      </c>
      <c r="N355">
        <v>1</v>
      </c>
      <c r="O355">
        <v>2</v>
      </c>
      <c r="P355">
        <v>0</v>
      </c>
      <c r="Q355">
        <v>0</v>
      </c>
      <c r="R355">
        <v>1</v>
      </c>
      <c r="S355">
        <v>0</v>
      </c>
      <c r="T355">
        <v>0</v>
      </c>
      <c r="U355">
        <v>0</v>
      </c>
      <c r="V355">
        <v>1</v>
      </c>
      <c r="W355">
        <v>2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1</v>
      </c>
      <c r="AE355">
        <v>2</v>
      </c>
      <c r="AF355">
        <v>0</v>
      </c>
      <c r="AG355">
        <v>0</v>
      </c>
      <c r="AH355">
        <v>1</v>
      </c>
      <c r="AI355">
        <v>0</v>
      </c>
      <c r="AJ355">
        <v>0</v>
      </c>
      <c r="AK355">
        <v>0</v>
      </c>
      <c r="AL355" s="11">
        <v>3</v>
      </c>
      <c r="AM355" s="11">
        <v>3</v>
      </c>
      <c r="AN355" s="11">
        <v>3</v>
      </c>
      <c r="AO355" s="11">
        <v>92.888000000000005</v>
      </c>
      <c r="AP355" s="11">
        <v>821</v>
      </c>
      <c r="AQ355" s="11">
        <v>821</v>
      </c>
      <c r="AR355" s="11">
        <v>0</v>
      </c>
      <c r="AS355" s="11">
        <v>10.872999999999999</v>
      </c>
      <c r="AT355" t="s">
        <v>77</v>
      </c>
      <c r="AU355" t="s">
        <v>77</v>
      </c>
      <c r="AX355" t="s">
        <v>84</v>
      </c>
      <c r="BB355">
        <v>1.6</v>
      </c>
      <c r="BC355">
        <v>3</v>
      </c>
      <c r="BD355">
        <v>0</v>
      </c>
      <c r="BE355">
        <v>0</v>
      </c>
      <c r="BF355">
        <v>1.6</v>
      </c>
      <c r="BG355">
        <v>0</v>
      </c>
      <c r="BH355">
        <v>0</v>
      </c>
      <c r="BI355">
        <v>0</v>
      </c>
      <c r="BJ355" s="11">
        <v>4675500</v>
      </c>
      <c r="BK355" s="11">
        <f t="shared" si="15"/>
        <v>1731500</v>
      </c>
      <c r="BL355" s="11">
        <f t="shared" si="16"/>
        <v>606250.5</v>
      </c>
      <c r="BM355" s="18">
        <f t="shared" si="17"/>
        <v>2.8560801186968092</v>
      </c>
      <c r="BN355" s="3">
        <v>1867800</v>
      </c>
      <c r="BO355" s="3">
        <v>1595200</v>
      </c>
      <c r="BP355" s="2">
        <v>1</v>
      </c>
      <c r="BQ355" s="2">
        <v>1</v>
      </c>
      <c r="BR355" s="4">
        <v>1212500</v>
      </c>
      <c r="BS355" s="4">
        <v>1</v>
      </c>
      <c r="BT355" s="5">
        <v>1</v>
      </c>
      <c r="BU355" s="5">
        <v>1</v>
      </c>
    </row>
    <row r="356" spans="1:73" x14ac:dyDescent="0.2">
      <c r="A356" s="11" t="s">
        <v>2622</v>
      </c>
      <c r="B356" s="11" t="s">
        <v>2623</v>
      </c>
      <c r="C356" s="11" t="s">
        <v>474</v>
      </c>
      <c r="D356" s="11" t="s">
        <v>474</v>
      </c>
      <c r="E356" s="11" t="s">
        <v>474</v>
      </c>
      <c r="F356" s="11" t="s">
        <v>2624</v>
      </c>
      <c r="G356" s="11" t="s">
        <v>2625</v>
      </c>
      <c r="H356" s="11" t="s">
        <v>2625</v>
      </c>
      <c r="I356" s="11" t="s">
        <v>2626</v>
      </c>
      <c r="J356" s="15">
        <v>2</v>
      </c>
      <c r="K356" s="15">
        <v>5</v>
      </c>
      <c r="L356" s="15">
        <v>5</v>
      </c>
      <c r="M356" s="15">
        <v>5</v>
      </c>
      <c r="N356">
        <v>5</v>
      </c>
      <c r="O356">
        <v>5</v>
      </c>
      <c r="P356">
        <v>5</v>
      </c>
      <c r="Q356">
        <v>4</v>
      </c>
      <c r="R356">
        <v>4</v>
      </c>
      <c r="S356">
        <v>4</v>
      </c>
      <c r="T356">
        <v>3</v>
      </c>
      <c r="U356">
        <v>3</v>
      </c>
      <c r="V356">
        <v>5</v>
      </c>
      <c r="W356">
        <v>5</v>
      </c>
      <c r="X356">
        <v>5</v>
      </c>
      <c r="Y356">
        <v>4</v>
      </c>
      <c r="Z356">
        <v>4</v>
      </c>
      <c r="AA356">
        <v>4</v>
      </c>
      <c r="AB356">
        <v>3</v>
      </c>
      <c r="AC356">
        <v>3</v>
      </c>
      <c r="AD356">
        <v>5</v>
      </c>
      <c r="AE356">
        <v>5</v>
      </c>
      <c r="AF356">
        <v>5</v>
      </c>
      <c r="AG356">
        <v>4</v>
      </c>
      <c r="AH356">
        <v>4</v>
      </c>
      <c r="AI356">
        <v>4</v>
      </c>
      <c r="AJ356">
        <v>3</v>
      </c>
      <c r="AK356">
        <v>3</v>
      </c>
      <c r="AL356" s="11">
        <v>25.3</v>
      </c>
      <c r="AM356" s="11">
        <v>25.3</v>
      </c>
      <c r="AN356" s="11">
        <v>25.3</v>
      </c>
      <c r="AO356" s="11">
        <v>25.475999999999999</v>
      </c>
      <c r="AP356" s="11">
        <v>221</v>
      </c>
      <c r="AQ356" s="11" t="s">
        <v>2627</v>
      </c>
      <c r="AR356" s="11">
        <v>0</v>
      </c>
      <c r="AS356" s="11">
        <v>85.423000000000002</v>
      </c>
      <c r="AT356" t="s">
        <v>77</v>
      </c>
      <c r="AU356" t="s">
        <v>77</v>
      </c>
      <c r="AV356" t="s">
        <v>77</v>
      </c>
      <c r="AW356" t="s">
        <v>77</v>
      </c>
      <c r="AX356" t="s">
        <v>77</v>
      </c>
      <c r="AY356" t="s">
        <v>77</v>
      </c>
      <c r="AZ356" t="s">
        <v>77</v>
      </c>
      <c r="BA356" t="s">
        <v>77</v>
      </c>
      <c r="BB356">
        <v>25.3</v>
      </c>
      <c r="BC356">
        <v>25.3</v>
      </c>
      <c r="BD356">
        <v>25.3</v>
      </c>
      <c r="BE356">
        <v>21.7</v>
      </c>
      <c r="BF356">
        <v>21.7</v>
      </c>
      <c r="BG356">
        <v>21.7</v>
      </c>
      <c r="BH356">
        <v>10.4</v>
      </c>
      <c r="BI356">
        <v>14</v>
      </c>
      <c r="BJ356" s="11">
        <v>251870000</v>
      </c>
      <c r="BK356" s="11">
        <f t="shared" si="15"/>
        <v>3.6603074121447308</v>
      </c>
      <c r="BL356" s="11">
        <f t="shared" si="16"/>
        <v>1.2823832113853824</v>
      </c>
      <c r="BM356" s="18">
        <f t="shared" si="17"/>
        <v>2.8543007890679051</v>
      </c>
      <c r="BN356" s="3">
        <v>84215000</v>
      </c>
      <c r="BO356" s="3">
        <v>84624000</v>
      </c>
      <c r="BP356" s="2">
        <v>24657000</v>
      </c>
      <c r="BQ356" s="2">
        <v>21470000</v>
      </c>
      <c r="BR356" s="4">
        <v>11097000</v>
      </c>
      <c r="BS356" s="4">
        <v>9636700</v>
      </c>
      <c r="BT356" s="5">
        <v>7574100</v>
      </c>
      <c r="BU356" s="5">
        <v>8594000</v>
      </c>
    </row>
    <row r="357" spans="1:73" x14ac:dyDescent="0.2">
      <c r="A357" s="11" t="s">
        <v>1736</v>
      </c>
      <c r="B357" s="11" t="s">
        <v>1736</v>
      </c>
      <c r="C357" s="11">
        <v>20</v>
      </c>
      <c r="D357" s="11">
        <v>20</v>
      </c>
      <c r="E357" s="11">
        <v>19</v>
      </c>
      <c r="F357" s="11" t="s">
        <v>1737</v>
      </c>
      <c r="G357" s="11" t="s">
        <v>1738</v>
      </c>
      <c r="H357" s="11" t="s">
        <v>1738</v>
      </c>
      <c r="I357" s="11" t="s">
        <v>1739</v>
      </c>
      <c r="J357" s="15">
        <v>1</v>
      </c>
      <c r="K357" s="15">
        <v>20</v>
      </c>
      <c r="L357" s="15">
        <v>20</v>
      </c>
      <c r="M357" s="15">
        <v>19</v>
      </c>
      <c r="N357">
        <v>20</v>
      </c>
      <c r="O357">
        <v>20</v>
      </c>
      <c r="P357">
        <v>2</v>
      </c>
      <c r="Q357">
        <v>1</v>
      </c>
      <c r="R357">
        <v>10</v>
      </c>
      <c r="S357">
        <v>11</v>
      </c>
      <c r="T357">
        <v>1</v>
      </c>
      <c r="U357">
        <v>1</v>
      </c>
      <c r="V357">
        <v>20</v>
      </c>
      <c r="W357">
        <v>20</v>
      </c>
      <c r="X357">
        <v>2</v>
      </c>
      <c r="Y357">
        <v>1</v>
      </c>
      <c r="Z357">
        <v>10</v>
      </c>
      <c r="AA357">
        <v>11</v>
      </c>
      <c r="AB357">
        <v>1</v>
      </c>
      <c r="AC357">
        <v>1</v>
      </c>
      <c r="AD357">
        <v>19</v>
      </c>
      <c r="AE357">
        <v>19</v>
      </c>
      <c r="AF357">
        <v>2</v>
      </c>
      <c r="AG357">
        <v>1</v>
      </c>
      <c r="AH357">
        <v>10</v>
      </c>
      <c r="AI357">
        <v>11</v>
      </c>
      <c r="AJ357">
        <v>1</v>
      </c>
      <c r="AK357">
        <v>1</v>
      </c>
      <c r="AL357" s="11">
        <v>31.4</v>
      </c>
      <c r="AM357" s="11">
        <v>31.4</v>
      </c>
      <c r="AN357" s="11">
        <v>29.8</v>
      </c>
      <c r="AO357" s="11">
        <v>94.33</v>
      </c>
      <c r="AP357" s="11">
        <v>840</v>
      </c>
      <c r="AQ357" s="11">
        <v>840</v>
      </c>
      <c r="AR357" s="11">
        <v>0</v>
      </c>
      <c r="AS357" s="11">
        <v>193.08</v>
      </c>
      <c r="AT357" t="s">
        <v>77</v>
      </c>
      <c r="AU357" t="s">
        <v>77</v>
      </c>
      <c r="AV357" t="s">
        <v>84</v>
      </c>
      <c r="AW357" t="s">
        <v>84</v>
      </c>
      <c r="AX357" t="s">
        <v>77</v>
      </c>
      <c r="AY357" t="s">
        <v>77</v>
      </c>
      <c r="AZ357" t="s">
        <v>84</v>
      </c>
      <c r="BA357" t="s">
        <v>84</v>
      </c>
      <c r="BB357">
        <v>31.4</v>
      </c>
      <c r="BC357">
        <v>31.4</v>
      </c>
      <c r="BD357">
        <v>2.1</v>
      </c>
      <c r="BE357">
        <v>0.8</v>
      </c>
      <c r="BF357">
        <v>16.7</v>
      </c>
      <c r="BG357">
        <v>18.100000000000001</v>
      </c>
      <c r="BH357">
        <v>0.8</v>
      </c>
      <c r="BI357">
        <v>0.8</v>
      </c>
      <c r="BJ357" s="11">
        <v>335940000</v>
      </c>
      <c r="BK357" s="11">
        <f t="shared" si="15"/>
        <v>109.81774113820101</v>
      </c>
      <c r="BL357" s="11">
        <f t="shared" si="16"/>
        <v>38.797176289622591</v>
      </c>
      <c r="BM357" s="18">
        <f t="shared" si="17"/>
        <v>2.830560150006971</v>
      </c>
      <c r="BN357" s="3">
        <v>139440000</v>
      </c>
      <c r="BO357" s="3">
        <v>136040000</v>
      </c>
      <c r="BP357" s="2">
        <v>1574100</v>
      </c>
      <c r="BQ357" s="2">
        <v>934420</v>
      </c>
      <c r="BR357" s="4">
        <v>25452000</v>
      </c>
      <c r="BS357" s="4">
        <v>31046000</v>
      </c>
      <c r="BT357" s="5">
        <v>715310</v>
      </c>
      <c r="BU357" s="5">
        <v>740930</v>
      </c>
    </row>
    <row r="358" spans="1:73" x14ac:dyDescent="0.2">
      <c r="A358" s="11" t="s">
        <v>2604</v>
      </c>
      <c r="B358" s="11" t="s">
        <v>2604</v>
      </c>
      <c r="C358" s="11">
        <v>3</v>
      </c>
      <c r="D358" s="11">
        <v>3</v>
      </c>
      <c r="E358" s="11">
        <v>3</v>
      </c>
      <c r="F358" s="11" t="s">
        <v>2605</v>
      </c>
      <c r="G358" s="11" t="s">
        <v>2606</v>
      </c>
      <c r="H358" s="11" t="s">
        <v>2606</v>
      </c>
      <c r="I358" s="11" t="s">
        <v>2607</v>
      </c>
      <c r="J358" s="15">
        <v>1</v>
      </c>
      <c r="K358" s="15">
        <v>3</v>
      </c>
      <c r="L358" s="15">
        <v>3</v>
      </c>
      <c r="M358" s="15">
        <v>3</v>
      </c>
      <c r="N358">
        <v>3</v>
      </c>
      <c r="O358">
        <v>3</v>
      </c>
      <c r="P358">
        <v>0</v>
      </c>
      <c r="Q358">
        <v>1</v>
      </c>
      <c r="R358">
        <v>2</v>
      </c>
      <c r="S358">
        <v>2</v>
      </c>
      <c r="T358">
        <v>1</v>
      </c>
      <c r="U358">
        <v>1</v>
      </c>
      <c r="V358">
        <v>3</v>
      </c>
      <c r="W358">
        <v>3</v>
      </c>
      <c r="X358">
        <v>0</v>
      </c>
      <c r="Y358">
        <v>1</v>
      </c>
      <c r="Z358">
        <v>2</v>
      </c>
      <c r="AA358">
        <v>2</v>
      </c>
      <c r="AB358">
        <v>1</v>
      </c>
      <c r="AC358">
        <v>1</v>
      </c>
      <c r="AD358">
        <v>3</v>
      </c>
      <c r="AE358">
        <v>3</v>
      </c>
      <c r="AF358">
        <v>0</v>
      </c>
      <c r="AG358">
        <v>1</v>
      </c>
      <c r="AH358">
        <v>2</v>
      </c>
      <c r="AI358">
        <v>2</v>
      </c>
      <c r="AJ358">
        <v>1</v>
      </c>
      <c r="AK358">
        <v>1</v>
      </c>
      <c r="AL358" s="11">
        <v>13</v>
      </c>
      <c r="AM358" s="11">
        <v>13</v>
      </c>
      <c r="AN358" s="11">
        <v>13</v>
      </c>
      <c r="AO358" s="11">
        <v>34.909999999999997</v>
      </c>
      <c r="AP358" s="11">
        <v>322</v>
      </c>
      <c r="AQ358" s="11">
        <v>322</v>
      </c>
      <c r="AR358" s="11">
        <v>0</v>
      </c>
      <c r="AS358" s="11">
        <v>17.748999999999999</v>
      </c>
      <c r="AT358" t="s">
        <v>77</v>
      </c>
      <c r="AU358" t="s">
        <v>77</v>
      </c>
      <c r="AW358" t="s">
        <v>84</v>
      </c>
      <c r="AX358" t="s">
        <v>77</v>
      </c>
      <c r="AY358" t="s">
        <v>77</v>
      </c>
      <c r="AZ358" t="s">
        <v>84</v>
      </c>
      <c r="BA358" t="s">
        <v>84</v>
      </c>
      <c r="BB358">
        <v>13</v>
      </c>
      <c r="BC358">
        <v>13</v>
      </c>
      <c r="BD358">
        <v>0</v>
      </c>
      <c r="BE358">
        <v>2.8</v>
      </c>
      <c r="BF358">
        <v>9.9</v>
      </c>
      <c r="BG358">
        <v>9.9</v>
      </c>
      <c r="BH358">
        <v>2.8</v>
      </c>
      <c r="BI358">
        <v>2.8</v>
      </c>
      <c r="BJ358" s="11">
        <v>26869000</v>
      </c>
      <c r="BK358" s="11">
        <f t="shared" si="15"/>
        <v>100.26256167023101</v>
      </c>
      <c r="BL358" s="11">
        <f t="shared" si="16"/>
        <v>35.424266224510575</v>
      </c>
      <c r="BM358" s="18">
        <f t="shared" si="17"/>
        <v>2.8303355963618482</v>
      </c>
      <c r="BN358" s="3">
        <v>8212800</v>
      </c>
      <c r="BO358" s="3">
        <v>5992500</v>
      </c>
      <c r="BP358" s="2">
        <v>1</v>
      </c>
      <c r="BQ358" s="2">
        <v>141680</v>
      </c>
      <c r="BR358" s="4">
        <v>5778300</v>
      </c>
      <c r="BS358" s="4">
        <v>6399500</v>
      </c>
      <c r="BT358" s="5">
        <v>123840</v>
      </c>
      <c r="BU358" s="5">
        <v>219930</v>
      </c>
    </row>
    <row r="359" spans="1:73" x14ac:dyDescent="0.2">
      <c r="A359" s="11" t="s">
        <v>1644</v>
      </c>
      <c r="B359" s="11" t="s">
        <v>1644</v>
      </c>
      <c r="C359" s="11">
        <v>13</v>
      </c>
      <c r="D359" s="11">
        <v>13</v>
      </c>
      <c r="E359" s="11">
        <v>13</v>
      </c>
      <c r="F359" s="11" t="s">
        <v>1645</v>
      </c>
      <c r="G359" s="11" t="s">
        <v>1646</v>
      </c>
      <c r="H359" s="11" t="s">
        <v>1646</v>
      </c>
      <c r="I359" s="11" t="s">
        <v>1647</v>
      </c>
      <c r="J359" s="15">
        <v>1</v>
      </c>
      <c r="K359" s="15">
        <v>13</v>
      </c>
      <c r="L359" s="15">
        <v>13</v>
      </c>
      <c r="M359" s="15">
        <v>13</v>
      </c>
      <c r="N359">
        <v>13</v>
      </c>
      <c r="O359">
        <v>12</v>
      </c>
      <c r="P359">
        <v>3</v>
      </c>
      <c r="Q359">
        <v>4</v>
      </c>
      <c r="R359">
        <v>7</v>
      </c>
      <c r="S359">
        <v>9</v>
      </c>
      <c r="T359">
        <v>3</v>
      </c>
      <c r="U359">
        <v>6</v>
      </c>
      <c r="V359">
        <v>13</v>
      </c>
      <c r="W359">
        <v>12</v>
      </c>
      <c r="X359">
        <v>3</v>
      </c>
      <c r="Y359">
        <v>4</v>
      </c>
      <c r="Z359">
        <v>7</v>
      </c>
      <c r="AA359">
        <v>9</v>
      </c>
      <c r="AB359">
        <v>3</v>
      </c>
      <c r="AC359">
        <v>6</v>
      </c>
      <c r="AD359">
        <v>13</v>
      </c>
      <c r="AE359">
        <v>12</v>
      </c>
      <c r="AF359">
        <v>3</v>
      </c>
      <c r="AG359">
        <v>4</v>
      </c>
      <c r="AH359">
        <v>7</v>
      </c>
      <c r="AI359">
        <v>9</v>
      </c>
      <c r="AJ359">
        <v>3</v>
      </c>
      <c r="AK359">
        <v>6</v>
      </c>
      <c r="AL359" s="11">
        <v>32.700000000000003</v>
      </c>
      <c r="AM359" s="11">
        <v>32.700000000000003</v>
      </c>
      <c r="AN359" s="11">
        <v>32.700000000000003</v>
      </c>
      <c r="AO359" s="11">
        <v>56.781999999999996</v>
      </c>
      <c r="AP359" s="11">
        <v>505</v>
      </c>
      <c r="AQ359" s="11">
        <v>505</v>
      </c>
      <c r="AR359" s="11">
        <v>0</v>
      </c>
      <c r="AS359" s="11">
        <v>135.84</v>
      </c>
      <c r="AT359" t="s">
        <v>77</v>
      </c>
      <c r="AU359" t="s">
        <v>77</v>
      </c>
      <c r="AV359" t="s">
        <v>84</v>
      </c>
      <c r="AW359" t="s">
        <v>84</v>
      </c>
      <c r="AX359" t="s">
        <v>77</v>
      </c>
      <c r="AY359" t="s">
        <v>77</v>
      </c>
      <c r="AZ359" t="s">
        <v>84</v>
      </c>
      <c r="BA359" t="s">
        <v>84</v>
      </c>
      <c r="BB359">
        <v>32.700000000000003</v>
      </c>
      <c r="BC359">
        <v>29.7</v>
      </c>
      <c r="BD359">
        <v>5.7</v>
      </c>
      <c r="BE359">
        <v>8.1</v>
      </c>
      <c r="BF359">
        <v>17</v>
      </c>
      <c r="BG359">
        <v>22</v>
      </c>
      <c r="BH359">
        <v>8.6999999999999993</v>
      </c>
      <c r="BI359">
        <v>16</v>
      </c>
      <c r="BJ359" s="11">
        <v>185980000</v>
      </c>
      <c r="BK359" s="11">
        <f t="shared" si="15"/>
        <v>24.627200280234696</v>
      </c>
      <c r="BL359" s="11">
        <f t="shared" si="16"/>
        <v>8.7509525799552588</v>
      </c>
      <c r="BM359" s="18">
        <f t="shared" si="17"/>
        <v>2.8142308000440117</v>
      </c>
      <c r="BN359" s="3">
        <v>73283000</v>
      </c>
      <c r="BO359" s="3">
        <v>67326000</v>
      </c>
      <c r="BP359" s="2">
        <v>2101800</v>
      </c>
      <c r="BQ359" s="2">
        <v>3607700</v>
      </c>
      <c r="BR359" s="4">
        <v>16119000</v>
      </c>
      <c r="BS359" s="4">
        <v>19479000</v>
      </c>
      <c r="BT359" s="5">
        <v>1301000</v>
      </c>
      <c r="BU359" s="5">
        <v>2766900</v>
      </c>
    </row>
    <row r="360" spans="1:73" x14ac:dyDescent="0.2">
      <c r="A360" s="11" t="s">
        <v>1770</v>
      </c>
      <c r="B360" s="11" t="s">
        <v>1770</v>
      </c>
      <c r="C360" s="11">
        <v>2</v>
      </c>
      <c r="D360" s="11">
        <v>2</v>
      </c>
      <c r="E360" s="11">
        <v>2</v>
      </c>
      <c r="F360" s="11" t="s">
        <v>1771</v>
      </c>
      <c r="G360" s="11" t="s">
        <v>1772</v>
      </c>
      <c r="H360" s="11" t="s">
        <v>1772</v>
      </c>
      <c r="I360" s="11" t="s">
        <v>1773</v>
      </c>
      <c r="J360" s="15">
        <v>1</v>
      </c>
      <c r="K360" s="15">
        <v>2</v>
      </c>
      <c r="L360" s="15">
        <v>2</v>
      </c>
      <c r="M360" s="15">
        <v>2</v>
      </c>
      <c r="N360">
        <v>1</v>
      </c>
      <c r="O360">
        <v>1</v>
      </c>
      <c r="P360">
        <v>0</v>
      </c>
      <c r="Q360">
        <v>0</v>
      </c>
      <c r="R360">
        <v>0</v>
      </c>
      <c r="S360">
        <v>1</v>
      </c>
      <c r="T360">
        <v>0</v>
      </c>
      <c r="U360">
        <v>0</v>
      </c>
      <c r="V360">
        <v>1</v>
      </c>
      <c r="W360">
        <v>1</v>
      </c>
      <c r="X360">
        <v>0</v>
      </c>
      <c r="Y360">
        <v>0</v>
      </c>
      <c r="Z360">
        <v>0</v>
      </c>
      <c r="AA360">
        <v>1</v>
      </c>
      <c r="AB360">
        <v>0</v>
      </c>
      <c r="AC360">
        <v>0</v>
      </c>
      <c r="AD360">
        <v>1</v>
      </c>
      <c r="AE360">
        <v>1</v>
      </c>
      <c r="AF360">
        <v>0</v>
      </c>
      <c r="AG360">
        <v>0</v>
      </c>
      <c r="AH360">
        <v>0</v>
      </c>
      <c r="AI360">
        <v>1</v>
      </c>
      <c r="AJ360">
        <v>0</v>
      </c>
      <c r="AK360">
        <v>0</v>
      </c>
      <c r="AL360" s="11">
        <v>1.3</v>
      </c>
      <c r="AM360" s="11">
        <v>1.3</v>
      </c>
      <c r="AN360" s="11">
        <v>1.3</v>
      </c>
      <c r="AO360" s="11">
        <v>213.62</v>
      </c>
      <c r="AP360" s="11">
        <v>2090</v>
      </c>
      <c r="AQ360" s="11">
        <v>2090</v>
      </c>
      <c r="AR360" s="11">
        <v>0</v>
      </c>
      <c r="AS360" s="11">
        <v>12.483000000000001</v>
      </c>
      <c r="AT360" t="s">
        <v>77</v>
      </c>
      <c r="AU360" t="s">
        <v>77</v>
      </c>
      <c r="AY360" t="s">
        <v>77</v>
      </c>
      <c r="BB360">
        <v>0.9</v>
      </c>
      <c r="BC360">
        <v>0.9</v>
      </c>
      <c r="BD360">
        <v>0</v>
      </c>
      <c r="BE360">
        <v>0</v>
      </c>
      <c r="BF360">
        <v>0</v>
      </c>
      <c r="BG360">
        <v>0.4</v>
      </c>
      <c r="BH360">
        <v>0</v>
      </c>
      <c r="BI360">
        <v>0</v>
      </c>
      <c r="BJ360" s="11">
        <v>4361800</v>
      </c>
      <c r="BK360" s="11">
        <f t="shared" si="15"/>
        <v>1607750</v>
      </c>
      <c r="BL360" s="11">
        <f t="shared" si="16"/>
        <v>573150.5</v>
      </c>
      <c r="BM360" s="18">
        <f t="shared" si="17"/>
        <v>2.8051096527002941</v>
      </c>
      <c r="BN360" s="3">
        <v>1283900</v>
      </c>
      <c r="BO360" s="3">
        <v>1931600</v>
      </c>
      <c r="BP360" s="2">
        <v>1</v>
      </c>
      <c r="BQ360" s="2">
        <v>1</v>
      </c>
      <c r="BR360" s="4">
        <v>1</v>
      </c>
      <c r="BS360" s="4">
        <v>1146300</v>
      </c>
      <c r="BT360" s="5">
        <v>1</v>
      </c>
      <c r="BU360" s="5">
        <v>1</v>
      </c>
    </row>
    <row r="361" spans="1:73" x14ac:dyDescent="0.2">
      <c r="A361" s="11" t="s">
        <v>2496</v>
      </c>
      <c r="B361" s="11" t="s">
        <v>2496</v>
      </c>
      <c r="C361" s="11">
        <v>23</v>
      </c>
      <c r="D361" s="11">
        <v>23</v>
      </c>
      <c r="E361" s="11">
        <v>1</v>
      </c>
      <c r="F361" s="11" t="s">
        <v>2497</v>
      </c>
      <c r="G361" s="11" t="s">
        <v>2498</v>
      </c>
      <c r="H361" s="11" t="s">
        <v>2498</v>
      </c>
      <c r="I361" s="11" t="s">
        <v>2499</v>
      </c>
      <c r="J361" s="15">
        <v>1</v>
      </c>
      <c r="K361" s="15">
        <v>23</v>
      </c>
      <c r="L361" s="15">
        <v>23</v>
      </c>
      <c r="M361" s="15">
        <v>1</v>
      </c>
      <c r="N361">
        <v>22</v>
      </c>
      <c r="O361">
        <v>21</v>
      </c>
      <c r="P361">
        <v>16</v>
      </c>
      <c r="Q361">
        <v>16</v>
      </c>
      <c r="R361">
        <v>19</v>
      </c>
      <c r="S361">
        <v>20</v>
      </c>
      <c r="T361">
        <v>17</v>
      </c>
      <c r="U361">
        <v>16</v>
      </c>
      <c r="V361">
        <v>22</v>
      </c>
      <c r="W361">
        <v>21</v>
      </c>
      <c r="X361">
        <v>16</v>
      </c>
      <c r="Y361">
        <v>16</v>
      </c>
      <c r="Z361">
        <v>19</v>
      </c>
      <c r="AA361">
        <v>20</v>
      </c>
      <c r="AB361">
        <v>17</v>
      </c>
      <c r="AC361">
        <v>16</v>
      </c>
      <c r="AD361">
        <v>1</v>
      </c>
      <c r="AE361">
        <v>1</v>
      </c>
      <c r="AF361">
        <v>1</v>
      </c>
      <c r="AG361">
        <v>1</v>
      </c>
      <c r="AH361">
        <v>1</v>
      </c>
      <c r="AI361">
        <v>1</v>
      </c>
      <c r="AJ361">
        <v>1</v>
      </c>
      <c r="AK361">
        <v>1</v>
      </c>
      <c r="AL361" s="11">
        <v>71.2</v>
      </c>
      <c r="AM361" s="11">
        <v>71.2</v>
      </c>
      <c r="AN361" s="11">
        <v>4.5</v>
      </c>
      <c r="AO361" s="11">
        <v>41.792000000000002</v>
      </c>
      <c r="AP361" s="11">
        <v>375</v>
      </c>
      <c r="AQ361" s="11">
        <v>375</v>
      </c>
      <c r="AR361" s="11">
        <v>0</v>
      </c>
      <c r="AS361" s="11">
        <v>323.31</v>
      </c>
      <c r="AT361" t="s">
        <v>77</v>
      </c>
      <c r="AU361" t="s">
        <v>77</v>
      </c>
      <c r="AV361" t="s">
        <v>77</v>
      </c>
      <c r="AW361" t="s">
        <v>77</v>
      </c>
      <c r="AX361" t="s">
        <v>77</v>
      </c>
      <c r="AY361" t="s">
        <v>77</v>
      </c>
      <c r="AZ361" t="s">
        <v>77</v>
      </c>
      <c r="BA361" t="s">
        <v>77</v>
      </c>
      <c r="BB361">
        <v>70.7</v>
      </c>
      <c r="BC361">
        <v>68.3</v>
      </c>
      <c r="BD361">
        <v>50.1</v>
      </c>
      <c r="BE361">
        <v>50.1</v>
      </c>
      <c r="BF361">
        <v>68.5</v>
      </c>
      <c r="BG361">
        <v>68</v>
      </c>
      <c r="BH361">
        <v>52</v>
      </c>
      <c r="BI361">
        <v>50.1</v>
      </c>
      <c r="BJ361" s="11">
        <v>8722300000</v>
      </c>
      <c r="BK361" s="11">
        <f t="shared" si="15"/>
        <v>8.4344020470084864</v>
      </c>
      <c r="BL361" s="11">
        <f t="shared" si="16"/>
        <v>3.0069793864632364</v>
      </c>
      <c r="BM361" s="18">
        <f t="shared" si="17"/>
        <v>2.8049417581571459</v>
      </c>
      <c r="BN361" s="3">
        <v>3266100000</v>
      </c>
      <c r="BO361" s="3">
        <v>2766100000</v>
      </c>
      <c r="BP361" s="2">
        <v>367750000</v>
      </c>
      <c r="BQ361" s="2">
        <v>347440000</v>
      </c>
      <c r="BR361" s="4">
        <v>773280000</v>
      </c>
      <c r="BS361" s="4">
        <v>708800000</v>
      </c>
      <c r="BT361" s="5">
        <v>233470000</v>
      </c>
      <c r="BU361" s="5">
        <v>259410000</v>
      </c>
    </row>
    <row r="362" spans="1:73" x14ac:dyDescent="0.2">
      <c r="A362" s="11" t="s">
        <v>186</v>
      </c>
      <c r="B362" s="11" t="s">
        <v>186</v>
      </c>
      <c r="C362" s="11">
        <v>2</v>
      </c>
      <c r="D362" s="11">
        <v>2</v>
      </c>
      <c r="E362" s="11">
        <v>2</v>
      </c>
      <c r="F362" s="11"/>
      <c r="G362" s="11"/>
      <c r="H362" s="11"/>
      <c r="I362" s="11"/>
      <c r="J362" s="15">
        <v>1</v>
      </c>
      <c r="K362" s="15">
        <v>2</v>
      </c>
      <c r="L362" s="15">
        <v>2</v>
      </c>
      <c r="M362" s="15">
        <v>2</v>
      </c>
      <c r="N362">
        <v>0</v>
      </c>
      <c r="O362">
        <v>0</v>
      </c>
      <c r="P362">
        <v>1</v>
      </c>
      <c r="Q362">
        <v>2</v>
      </c>
      <c r="R362">
        <v>0</v>
      </c>
      <c r="S362">
        <v>0</v>
      </c>
      <c r="T362">
        <v>1</v>
      </c>
      <c r="U362">
        <v>2</v>
      </c>
      <c r="V362">
        <v>0</v>
      </c>
      <c r="W362">
        <v>0</v>
      </c>
      <c r="X362">
        <v>1</v>
      </c>
      <c r="Y362">
        <v>2</v>
      </c>
      <c r="Z362">
        <v>0</v>
      </c>
      <c r="AA362">
        <v>0</v>
      </c>
      <c r="AB362">
        <v>1</v>
      </c>
      <c r="AC362">
        <v>2</v>
      </c>
      <c r="AD362">
        <v>0</v>
      </c>
      <c r="AE362">
        <v>0</v>
      </c>
      <c r="AF362">
        <v>1</v>
      </c>
      <c r="AG362">
        <v>2</v>
      </c>
      <c r="AH362">
        <v>0</v>
      </c>
      <c r="AI362">
        <v>0</v>
      </c>
      <c r="AJ362">
        <v>1</v>
      </c>
      <c r="AK362">
        <v>2</v>
      </c>
      <c r="AL362" s="11">
        <v>4.5999999999999996</v>
      </c>
      <c r="AM362" s="11">
        <v>4.5999999999999996</v>
      </c>
      <c r="AN362" s="11">
        <v>4.5999999999999996</v>
      </c>
      <c r="AO362" s="11">
        <v>67.010999999999996</v>
      </c>
      <c r="AP362" s="11">
        <v>615</v>
      </c>
      <c r="AQ362" s="11">
        <v>615</v>
      </c>
      <c r="AR362" s="11">
        <v>0</v>
      </c>
      <c r="AS362" s="11">
        <v>14.814</v>
      </c>
      <c r="AV362" t="s">
        <v>77</v>
      </c>
      <c r="AW362" t="s">
        <v>77</v>
      </c>
      <c r="AZ362" t="s">
        <v>77</v>
      </c>
      <c r="BA362" t="s">
        <v>77</v>
      </c>
      <c r="BB362">
        <v>0</v>
      </c>
      <c r="BC362">
        <v>0</v>
      </c>
      <c r="BD362">
        <v>3.1</v>
      </c>
      <c r="BE362">
        <v>4.5999999999999996</v>
      </c>
      <c r="BF362">
        <v>0</v>
      </c>
      <c r="BG362">
        <v>0</v>
      </c>
      <c r="BH362">
        <v>3.1</v>
      </c>
      <c r="BI362">
        <v>4.5999999999999996</v>
      </c>
      <c r="BJ362" s="11">
        <v>17344000</v>
      </c>
      <c r="BK362" s="11">
        <f t="shared" si="15"/>
        <v>4.3848110146452686E-7</v>
      </c>
      <c r="BL362" s="11">
        <f t="shared" si="16"/>
        <v>1.5645534764378246E-7</v>
      </c>
      <c r="BM362" s="18">
        <f t="shared" si="17"/>
        <v>2.8025958081206701</v>
      </c>
      <c r="BN362" s="3">
        <v>1</v>
      </c>
      <c r="BO362" s="3">
        <v>1</v>
      </c>
      <c r="BP362" s="2">
        <v>1741200</v>
      </c>
      <c r="BQ362" s="2">
        <v>2820000</v>
      </c>
      <c r="BR362" s="4">
        <v>1</v>
      </c>
      <c r="BS362" s="4">
        <v>1</v>
      </c>
      <c r="BT362" s="5">
        <v>4358600</v>
      </c>
      <c r="BU362" s="5">
        <v>8424600</v>
      </c>
    </row>
    <row r="363" spans="1:73" x14ac:dyDescent="0.2">
      <c r="A363" s="11" t="s">
        <v>346</v>
      </c>
      <c r="B363" s="11" t="s">
        <v>346</v>
      </c>
      <c r="C363" s="11" t="s">
        <v>347</v>
      </c>
      <c r="D363" s="11" t="s">
        <v>348</v>
      </c>
      <c r="E363" s="11" t="s">
        <v>349</v>
      </c>
      <c r="F363" s="11" t="s">
        <v>350</v>
      </c>
      <c r="G363" s="11" t="s">
        <v>351</v>
      </c>
      <c r="H363" s="11" t="s">
        <v>3932</v>
      </c>
      <c r="I363" s="11" t="s">
        <v>352</v>
      </c>
      <c r="J363" s="15">
        <v>7</v>
      </c>
      <c r="K363" s="15">
        <v>6</v>
      </c>
      <c r="L363" s="15">
        <v>1</v>
      </c>
      <c r="M363" s="15">
        <v>0</v>
      </c>
      <c r="N363">
        <v>5</v>
      </c>
      <c r="O363">
        <v>5</v>
      </c>
      <c r="P363">
        <v>5</v>
      </c>
      <c r="Q363">
        <v>4</v>
      </c>
      <c r="R363">
        <v>5</v>
      </c>
      <c r="S363">
        <v>5</v>
      </c>
      <c r="T363">
        <v>5</v>
      </c>
      <c r="U363">
        <v>6</v>
      </c>
      <c r="V363">
        <v>1</v>
      </c>
      <c r="W363">
        <v>1</v>
      </c>
      <c r="X363">
        <v>1</v>
      </c>
      <c r="Y363">
        <v>1</v>
      </c>
      <c r="Z363">
        <v>1</v>
      </c>
      <c r="AA363">
        <v>1</v>
      </c>
      <c r="AB363">
        <v>1</v>
      </c>
      <c r="AC363">
        <v>1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 s="11">
        <v>7.6</v>
      </c>
      <c r="AM363" s="11">
        <v>2.2999999999999998</v>
      </c>
      <c r="AN363" s="11">
        <v>0</v>
      </c>
      <c r="AO363" s="11">
        <v>57.865000000000002</v>
      </c>
      <c r="AP363" s="11">
        <v>529</v>
      </c>
      <c r="AQ363" s="11" t="s">
        <v>353</v>
      </c>
      <c r="AR363" s="11">
        <v>0</v>
      </c>
      <c r="AS363" s="11">
        <v>36.783999999999999</v>
      </c>
      <c r="AT363" t="s">
        <v>77</v>
      </c>
      <c r="AU363" t="s">
        <v>77</v>
      </c>
      <c r="AV363" t="s">
        <v>84</v>
      </c>
      <c r="AW363" t="s">
        <v>84</v>
      </c>
      <c r="AX363" t="s">
        <v>77</v>
      </c>
      <c r="AY363" t="s">
        <v>77</v>
      </c>
      <c r="AZ363" t="s">
        <v>77</v>
      </c>
      <c r="BA363" t="s">
        <v>77</v>
      </c>
      <c r="BB363">
        <v>7.2</v>
      </c>
      <c r="BC363">
        <v>7.2</v>
      </c>
      <c r="BD363">
        <v>7.2</v>
      </c>
      <c r="BE363">
        <v>5.3</v>
      </c>
      <c r="BF363">
        <v>7.2</v>
      </c>
      <c r="BG363">
        <v>7.2</v>
      </c>
      <c r="BH363">
        <v>5.7</v>
      </c>
      <c r="BI363">
        <v>7.6</v>
      </c>
      <c r="BJ363" s="11">
        <v>204580000</v>
      </c>
      <c r="BK363" s="11">
        <f t="shared" si="15"/>
        <v>3.9545397736226358</v>
      </c>
      <c r="BL363" s="11">
        <f t="shared" si="16"/>
        <v>1.4159352364720921</v>
      </c>
      <c r="BM363" s="18">
        <f t="shared" si="17"/>
        <v>2.7928818153262895</v>
      </c>
      <c r="BN363" s="3">
        <v>41564000</v>
      </c>
      <c r="BO363" s="3">
        <v>31211000</v>
      </c>
      <c r="BP363" s="2">
        <v>9110500</v>
      </c>
      <c r="BQ363" s="2">
        <v>9292400</v>
      </c>
      <c r="BR363" s="4">
        <v>32970000</v>
      </c>
      <c r="BS363" s="4">
        <v>33494000</v>
      </c>
      <c r="BT363" s="5">
        <v>18725000</v>
      </c>
      <c r="BU363" s="5">
        <v>28215000</v>
      </c>
    </row>
    <row r="364" spans="1:73" x14ac:dyDescent="0.2">
      <c r="A364" s="11" t="s">
        <v>3858</v>
      </c>
      <c r="B364" s="11" t="s">
        <v>3858</v>
      </c>
      <c r="C364" s="11">
        <v>8</v>
      </c>
      <c r="D364" s="11">
        <v>8</v>
      </c>
      <c r="E364" s="11">
        <v>8</v>
      </c>
      <c r="F364" s="11" t="s">
        <v>3859</v>
      </c>
      <c r="G364" s="11" t="s">
        <v>3860</v>
      </c>
      <c r="H364" s="11" t="s">
        <v>3860</v>
      </c>
      <c r="I364" s="11" t="s">
        <v>3861</v>
      </c>
      <c r="J364" s="15">
        <v>1</v>
      </c>
      <c r="K364" s="15">
        <v>8</v>
      </c>
      <c r="L364" s="15">
        <v>8</v>
      </c>
      <c r="M364" s="15">
        <v>8</v>
      </c>
      <c r="N364">
        <v>8</v>
      </c>
      <c r="O364">
        <v>8</v>
      </c>
      <c r="P364">
        <v>3</v>
      </c>
      <c r="Q364">
        <v>4</v>
      </c>
      <c r="R364">
        <v>2</v>
      </c>
      <c r="S364">
        <v>2</v>
      </c>
      <c r="T364">
        <v>1</v>
      </c>
      <c r="U364">
        <v>2</v>
      </c>
      <c r="V364">
        <v>8</v>
      </c>
      <c r="W364">
        <v>8</v>
      </c>
      <c r="X364">
        <v>3</v>
      </c>
      <c r="Y364">
        <v>4</v>
      </c>
      <c r="Z364">
        <v>2</v>
      </c>
      <c r="AA364">
        <v>2</v>
      </c>
      <c r="AB364">
        <v>1</v>
      </c>
      <c r="AC364">
        <v>2</v>
      </c>
      <c r="AD364">
        <v>8</v>
      </c>
      <c r="AE364">
        <v>8</v>
      </c>
      <c r="AF364">
        <v>3</v>
      </c>
      <c r="AG364">
        <v>4</v>
      </c>
      <c r="AH364">
        <v>2</v>
      </c>
      <c r="AI364">
        <v>2</v>
      </c>
      <c r="AJ364">
        <v>1</v>
      </c>
      <c r="AK364">
        <v>2</v>
      </c>
      <c r="AL364" s="11">
        <v>29.7</v>
      </c>
      <c r="AM364" s="11">
        <v>29.7</v>
      </c>
      <c r="AN364" s="11">
        <v>29.7</v>
      </c>
      <c r="AO364" s="11">
        <v>38.438000000000002</v>
      </c>
      <c r="AP364" s="11">
        <v>350</v>
      </c>
      <c r="AQ364" s="11">
        <v>350</v>
      </c>
      <c r="AR364" s="11">
        <v>0</v>
      </c>
      <c r="AS364" s="11">
        <v>73.268000000000001</v>
      </c>
      <c r="AT364" t="s">
        <v>77</v>
      </c>
      <c r="AU364" t="s">
        <v>77</v>
      </c>
      <c r="AV364" t="s">
        <v>84</v>
      </c>
      <c r="AW364" t="s">
        <v>84</v>
      </c>
      <c r="AX364" t="s">
        <v>84</v>
      </c>
      <c r="AY364" t="s">
        <v>84</v>
      </c>
      <c r="AZ364" t="s">
        <v>84</v>
      </c>
      <c r="BA364" t="s">
        <v>84</v>
      </c>
      <c r="BB364">
        <v>29.7</v>
      </c>
      <c r="BC364">
        <v>29.7</v>
      </c>
      <c r="BD364">
        <v>11.1</v>
      </c>
      <c r="BE364">
        <v>14.9</v>
      </c>
      <c r="BF364">
        <v>7.4</v>
      </c>
      <c r="BG364">
        <v>7.4</v>
      </c>
      <c r="BH364">
        <v>3.1</v>
      </c>
      <c r="BI364">
        <v>6.3</v>
      </c>
      <c r="BJ364" s="11">
        <v>74730000</v>
      </c>
      <c r="BK364" s="11">
        <f t="shared" si="15"/>
        <v>15.094247365718896</v>
      </c>
      <c r="BL364" s="11">
        <f t="shared" si="16"/>
        <v>5.4294321194564645</v>
      </c>
      <c r="BM364" s="18">
        <f t="shared" si="17"/>
        <v>2.7800784748055691</v>
      </c>
      <c r="BN364" s="3">
        <v>33056000</v>
      </c>
      <c r="BO364" s="3">
        <v>28684000</v>
      </c>
      <c r="BP364" s="2">
        <v>1565800</v>
      </c>
      <c r="BQ364" s="2">
        <v>2524500</v>
      </c>
      <c r="BR364" s="4">
        <v>4001900</v>
      </c>
      <c r="BS364" s="4">
        <v>3513900</v>
      </c>
      <c r="BT364" s="5">
        <v>501140</v>
      </c>
      <c r="BU364" s="5">
        <v>883130</v>
      </c>
    </row>
    <row r="365" spans="1:73" x14ac:dyDescent="0.2">
      <c r="A365" s="11" t="s">
        <v>3806</v>
      </c>
      <c r="B365" s="11" t="s">
        <v>3806</v>
      </c>
      <c r="C365" s="11">
        <v>9</v>
      </c>
      <c r="D365" s="11">
        <v>9</v>
      </c>
      <c r="E365" s="11">
        <v>9</v>
      </c>
      <c r="F365" s="11" t="s">
        <v>3807</v>
      </c>
      <c r="G365" s="11" t="s">
        <v>3808</v>
      </c>
      <c r="H365" s="11" t="s">
        <v>3808</v>
      </c>
      <c r="I365" s="11" t="s">
        <v>3809</v>
      </c>
      <c r="J365" s="15">
        <v>1</v>
      </c>
      <c r="K365" s="15">
        <v>9</v>
      </c>
      <c r="L365" s="15">
        <v>9</v>
      </c>
      <c r="M365" s="15">
        <v>9</v>
      </c>
      <c r="N365">
        <v>9</v>
      </c>
      <c r="O365">
        <v>7</v>
      </c>
      <c r="P365">
        <v>4</v>
      </c>
      <c r="Q365">
        <v>4</v>
      </c>
      <c r="R365">
        <v>2</v>
      </c>
      <c r="S365">
        <v>3</v>
      </c>
      <c r="T365">
        <v>4</v>
      </c>
      <c r="U365">
        <v>3</v>
      </c>
      <c r="V365">
        <v>9</v>
      </c>
      <c r="W365">
        <v>7</v>
      </c>
      <c r="X365">
        <v>4</v>
      </c>
      <c r="Y365">
        <v>4</v>
      </c>
      <c r="Z365">
        <v>2</v>
      </c>
      <c r="AA365">
        <v>3</v>
      </c>
      <c r="AB365">
        <v>4</v>
      </c>
      <c r="AC365">
        <v>3</v>
      </c>
      <c r="AD365">
        <v>9</v>
      </c>
      <c r="AE365">
        <v>7</v>
      </c>
      <c r="AF365">
        <v>4</v>
      </c>
      <c r="AG365">
        <v>4</v>
      </c>
      <c r="AH365">
        <v>2</v>
      </c>
      <c r="AI365">
        <v>3</v>
      </c>
      <c r="AJ365">
        <v>4</v>
      </c>
      <c r="AK365">
        <v>3</v>
      </c>
      <c r="AL365" s="11">
        <v>4.9000000000000004</v>
      </c>
      <c r="AM365" s="11">
        <v>4.9000000000000004</v>
      </c>
      <c r="AN365" s="11">
        <v>4.9000000000000004</v>
      </c>
      <c r="AO365" s="11">
        <v>299.61</v>
      </c>
      <c r="AP365" s="11">
        <v>2752</v>
      </c>
      <c r="AQ365" s="11">
        <v>2752</v>
      </c>
      <c r="AR365" s="11">
        <v>0</v>
      </c>
      <c r="AS365" s="11">
        <v>55.81</v>
      </c>
      <c r="AT365" t="s">
        <v>77</v>
      </c>
      <c r="AU365" t="s">
        <v>77</v>
      </c>
      <c r="AV365" t="s">
        <v>77</v>
      </c>
      <c r="AW365" t="s">
        <v>84</v>
      </c>
      <c r="AX365" t="s">
        <v>84</v>
      </c>
      <c r="AY365" t="s">
        <v>77</v>
      </c>
      <c r="AZ365" t="s">
        <v>84</v>
      </c>
      <c r="BA365" t="s">
        <v>84</v>
      </c>
      <c r="BB365">
        <v>4.9000000000000004</v>
      </c>
      <c r="BC365">
        <v>3.9</v>
      </c>
      <c r="BD365">
        <v>2.1</v>
      </c>
      <c r="BE365">
        <v>2.1</v>
      </c>
      <c r="BF365">
        <v>0.9</v>
      </c>
      <c r="BG365">
        <v>1.5</v>
      </c>
      <c r="BH365">
        <v>2.1</v>
      </c>
      <c r="BI365">
        <v>1.6</v>
      </c>
      <c r="BJ365" s="11">
        <v>90322000</v>
      </c>
      <c r="BK365" s="11">
        <f t="shared" si="15"/>
        <v>5.9821177474568215</v>
      </c>
      <c r="BL365" s="11">
        <f t="shared" si="16"/>
        <v>2.1541944257949011</v>
      </c>
      <c r="BM365" s="18">
        <f t="shared" si="17"/>
        <v>2.7769627828506755</v>
      </c>
      <c r="BN365" s="3">
        <v>32641000</v>
      </c>
      <c r="BO365" s="3">
        <v>29046000</v>
      </c>
      <c r="BP365" s="2">
        <v>5271000</v>
      </c>
      <c r="BQ365" s="2">
        <v>5040900</v>
      </c>
      <c r="BR365" s="4">
        <v>4633300</v>
      </c>
      <c r="BS365" s="4">
        <v>7880200</v>
      </c>
      <c r="BT365" s="5">
        <v>2754700</v>
      </c>
      <c r="BU365" s="5">
        <v>3054200</v>
      </c>
    </row>
    <row r="366" spans="1:73" x14ac:dyDescent="0.2">
      <c r="A366" s="11" t="s">
        <v>2145</v>
      </c>
      <c r="B366" s="11" t="s">
        <v>2145</v>
      </c>
      <c r="C366" s="11">
        <v>11</v>
      </c>
      <c r="D366" s="11">
        <v>11</v>
      </c>
      <c r="E366" s="11">
        <v>9</v>
      </c>
      <c r="F366" s="11" t="s">
        <v>2146</v>
      </c>
      <c r="G366" s="11" t="s">
        <v>2147</v>
      </c>
      <c r="H366" s="11" t="s">
        <v>2147</v>
      </c>
      <c r="I366" s="11" t="s">
        <v>2148</v>
      </c>
      <c r="J366" s="15">
        <v>1</v>
      </c>
      <c r="K366" s="15">
        <v>11</v>
      </c>
      <c r="L366" s="15">
        <v>11</v>
      </c>
      <c r="M366" s="15">
        <v>9</v>
      </c>
      <c r="N366">
        <v>11</v>
      </c>
      <c r="O366">
        <v>11</v>
      </c>
      <c r="P366">
        <v>3</v>
      </c>
      <c r="Q366">
        <v>3</v>
      </c>
      <c r="R366">
        <v>8</v>
      </c>
      <c r="S366">
        <v>8</v>
      </c>
      <c r="T366">
        <v>3</v>
      </c>
      <c r="U366">
        <v>4</v>
      </c>
      <c r="V366">
        <v>11</v>
      </c>
      <c r="W366">
        <v>11</v>
      </c>
      <c r="X366">
        <v>3</v>
      </c>
      <c r="Y366">
        <v>3</v>
      </c>
      <c r="Z366">
        <v>8</v>
      </c>
      <c r="AA366">
        <v>8</v>
      </c>
      <c r="AB366">
        <v>3</v>
      </c>
      <c r="AC366">
        <v>4</v>
      </c>
      <c r="AD366">
        <v>9</v>
      </c>
      <c r="AE366">
        <v>9</v>
      </c>
      <c r="AF366">
        <v>2</v>
      </c>
      <c r="AG366">
        <v>2</v>
      </c>
      <c r="AH366">
        <v>6</v>
      </c>
      <c r="AI366">
        <v>6</v>
      </c>
      <c r="AJ366">
        <v>2</v>
      </c>
      <c r="AK366">
        <v>3</v>
      </c>
      <c r="AL366" s="11">
        <v>36.6</v>
      </c>
      <c r="AM366" s="11">
        <v>36.6</v>
      </c>
      <c r="AN366" s="11">
        <v>34</v>
      </c>
      <c r="AO366" s="11">
        <v>45.374000000000002</v>
      </c>
      <c r="AP366" s="11">
        <v>391</v>
      </c>
      <c r="AQ366" s="11">
        <v>391</v>
      </c>
      <c r="AR366" s="11">
        <v>0</v>
      </c>
      <c r="AS366" s="11">
        <v>135.12</v>
      </c>
      <c r="AT366" t="s">
        <v>77</v>
      </c>
      <c r="AU366" t="s">
        <v>77</v>
      </c>
      <c r="AV366" t="s">
        <v>84</v>
      </c>
      <c r="AW366" t="s">
        <v>77</v>
      </c>
      <c r="AX366" t="s">
        <v>77</v>
      </c>
      <c r="AY366" t="s">
        <v>77</v>
      </c>
      <c r="AZ366" t="s">
        <v>84</v>
      </c>
      <c r="BA366" t="s">
        <v>84</v>
      </c>
      <c r="BB366">
        <v>36.6</v>
      </c>
      <c r="BC366">
        <v>36.6</v>
      </c>
      <c r="BD366">
        <v>11.5</v>
      </c>
      <c r="BE366">
        <v>11.5</v>
      </c>
      <c r="BF366">
        <v>33.799999999999997</v>
      </c>
      <c r="BG366">
        <v>33.799999999999997</v>
      </c>
      <c r="BH366">
        <v>11.5</v>
      </c>
      <c r="BI366">
        <v>14.3</v>
      </c>
      <c r="BJ366" s="11">
        <v>779000000</v>
      </c>
      <c r="BK366" s="11">
        <f t="shared" si="15"/>
        <v>20.085041815166377</v>
      </c>
      <c r="BL366" s="11">
        <f t="shared" si="16"/>
        <v>7.2897994609656935</v>
      </c>
      <c r="BM366" s="18">
        <f t="shared" si="17"/>
        <v>2.7552255617887291</v>
      </c>
      <c r="BN366" s="3">
        <v>261000000</v>
      </c>
      <c r="BO366" s="3">
        <v>308190000</v>
      </c>
      <c r="BP366" s="2">
        <v>15855000</v>
      </c>
      <c r="BQ366" s="2">
        <v>12484000</v>
      </c>
      <c r="BR366" s="4">
        <v>58011000</v>
      </c>
      <c r="BS366" s="4">
        <v>101570000</v>
      </c>
      <c r="BT366" s="5">
        <v>10589000</v>
      </c>
      <c r="BU366" s="5">
        <v>11302000</v>
      </c>
    </row>
    <row r="367" spans="1:73" x14ac:dyDescent="0.2">
      <c r="A367" s="11" t="s">
        <v>3479</v>
      </c>
      <c r="B367" s="11" t="s">
        <v>3479</v>
      </c>
      <c r="C367" s="11">
        <v>1</v>
      </c>
      <c r="D367" s="11">
        <v>1</v>
      </c>
      <c r="E367" s="11">
        <v>1</v>
      </c>
      <c r="F367" s="11" t="s">
        <v>3480</v>
      </c>
      <c r="G367" s="11" t="s">
        <v>3481</v>
      </c>
      <c r="H367" s="11" t="s">
        <v>3481</v>
      </c>
      <c r="I367" s="11" t="s">
        <v>3482</v>
      </c>
      <c r="J367" s="15">
        <v>1</v>
      </c>
      <c r="K367" s="15">
        <v>1</v>
      </c>
      <c r="L367" s="15">
        <v>1</v>
      </c>
      <c r="M367" s="15">
        <v>1</v>
      </c>
      <c r="N367">
        <v>1</v>
      </c>
      <c r="O367">
        <v>1</v>
      </c>
      <c r="P367">
        <v>1</v>
      </c>
      <c r="Q367">
        <v>1</v>
      </c>
      <c r="R367">
        <v>0</v>
      </c>
      <c r="S367">
        <v>1</v>
      </c>
      <c r="T367">
        <v>1</v>
      </c>
      <c r="U367">
        <v>1</v>
      </c>
      <c r="V367">
        <v>1</v>
      </c>
      <c r="W367">
        <v>1</v>
      </c>
      <c r="X367">
        <v>1</v>
      </c>
      <c r="Y367">
        <v>1</v>
      </c>
      <c r="Z367">
        <v>0</v>
      </c>
      <c r="AA367">
        <v>1</v>
      </c>
      <c r="AB367">
        <v>1</v>
      </c>
      <c r="AC367">
        <v>1</v>
      </c>
      <c r="AD367">
        <v>1</v>
      </c>
      <c r="AE367">
        <v>1</v>
      </c>
      <c r="AF367">
        <v>1</v>
      </c>
      <c r="AG367">
        <v>1</v>
      </c>
      <c r="AH367">
        <v>0</v>
      </c>
      <c r="AI367">
        <v>1</v>
      </c>
      <c r="AJ367">
        <v>1</v>
      </c>
      <c r="AK367">
        <v>1</v>
      </c>
      <c r="AL367" s="11">
        <v>5.8</v>
      </c>
      <c r="AM367" s="11">
        <v>5.8</v>
      </c>
      <c r="AN367" s="11">
        <v>5.8</v>
      </c>
      <c r="AO367" s="11">
        <v>25.501999999999999</v>
      </c>
      <c r="AP367" s="11">
        <v>224</v>
      </c>
      <c r="AQ367" s="11">
        <v>224</v>
      </c>
      <c r="AR367" s="11">
        <v>3.6145000000000001E-3</v>
      </c>
      <c r="AS367" s="11">
        <v>6.1337999999999999</v>
      </c>
      <c r="AT367" t="s">
        <v>84</v>
      </c>
      <c r="AU367" t="s">
        <v>84</v>
      </c>
      <c r="AV367" t="s">
        <v>77</v>
      </c>
      <c r="AW367" t="s">
        <v>77</v>
      </c>
      <c r="AY367" t="s">
        <v>84</v>
      </c>
      <c r="AZ367" t="s">
        <v>77</v>
      </c>
      <c r="BA367" t="s">
        <v>84</v>
      </c>
      <c r="BB367">
        <v>5.8</v>
      </c>
      <c r="BC367">
        <v>5.8</v>
      </c>
      <c r="BD367">
        <v>5.8</v>
      </c>
      <c r="BE367">
        <v>5.8</v>
      </c>
      <c r="BF367">
        <v>0</v>
      </c>
      <c r="BG367">
        <v>5.8</v>
      </c>
      <c r="BH367">
        <v>5.8</v>
      </c>
      <c r="BI367">
        <v>5.8</v>
      </c>
      <c r="BJ367" s="11">
        <v>276120000</v>
      </c>
      <c r="BK367" s="11">
        <f t="shared" si="15"/>
        <v>0.61804425506215499</v>
      </c>
      <c r="BL367" s="11">
        <f t="shared" si="16"/>
        <v>0.22905066832665236</v>
      </c>
      <c r="BM367" s="18">
        <f t="shared" si="17"/>
        <v>2.6982861895899535</v>
      </c>
      <c r="BN367" s="3">
        <v>21229000</v>
      </c>
      <c r="BO367" s="3">
        <v>15612000</v>
      </c>
      <c r="BP367" s="2">
        <v>30807000</v>
      </c>
      <c r="BQ367" s="2">
        <v>28802000</v>
      </c>
      <c r="BR367" s="4">
        <v>1</v>
      </c>
      <c r="BS367" s="4">
        <v>33484000</v>
      </c>
      <c r="BT367" s="5">
        <v>43776000</v>
      </c>
      <c r="BU367" s="5">
        <v>102410000</v>
      </c>
    </row>
    <row r="368" spans="1:73" x14ac:dyDescent="0.2">
      <c r="A368" s="11" t="s">
        <v>127</v>
      </c>
      <c r="B368" s="11" t="s">
        <v>127</v>
      </c>
      <c r="C368" s="11">
        <v>16</v>
      </c>
      <c r="D368" s="11">
        <v>2</v>
      </c>
      <c r="E368" s="11">
        <v>2</v>
      </c>
      <c r="F368" s="11"/>
      <c r="G368" s="11"/>
      <c r="H368" s="11"/>
      <c r="I368" s="11"/>
      <c r="J368" s="15">
        <v>1</v>
      </c>
      <c r="K368" s="15">
        <v>16</v>
      </c>
      <c r="L368" s="15">
        <v>2</v>
      </c>
      <c r="M368" s="15">
        <v>2</v>
      </c>
      <c r="N368">
        <v>14</v>
      </c>
      <c r="O368">
        <v>15</v>
      </c>
      <c r="P368">
        <v>13</v>
      </c>
      <c r="Q368">
        <v>12</v>
      </c>
      <c r="R368">
        <v>13</v>
      </c>
      <c r="S368">
        <v>12</v>
      </c>
      <c r="T368">
        <v>13</v>
      </c>
      <c r="U368">
        <v>14</v>
      </c>
      <c r="V368">
        <v>1</v>
      </c>
      <c r="W368">
        <v>2</v>
      </c>
      <c r="X368">
        <v>0</v>
      </c>
      <c r="Y368">
        <v>0</v>
      </c>
      <c r="Z368">
        <v>0</v>
      </c>
      <c r="AA368">
        <v>1</v>
      </c>
      <c r="AB368">
        <v>0</v>
      </c>
      <c r="AC368">
        <v>0</v>
      </c>
      <c r="AD368">
        <v>1</v>
      </c>
      <c r="AE368">
        <v>2</v>
      </c>
      <c r="AF368">
        <v>0</v>
      </c>
      <c r="AG368">
        <v>0</v>
      </c>
      <c r="AH368">
        <v>0</v>
      </c>
      <c r="AI368">
        <v>1</v>
      </c>
      <c r="AJ368">
        <v>0</v>
      </c>
      <c r="AK368">
        <v>0</v>
      </c>
      <c r="AL368" s="11">
        <v>18.5</v>
      </c>
      <c r="AM368" s="11">
        <v>2.5</v>
      </c>
      <c r="AN368" s="11">
        <v>2.5</v>
      </c>
      <c r="AO368" s="11">
        <v>63.164999999999999</v>
      </c>
      <c r="AP368" s="11">
        <v>606</v>
      </c>
      <c r="AQ368" s="11">
        <v>606</v>
      </c>
      <c r="AR368" s="11">
        <v>0</v>
      </c>
      <c r="AS368" s="11">
        <v>12.201000000000001</v>
      </c>
      <c r="AT368" t="s">
        <v>77</v>
      </c>
      <c r="AU368" t="s">
        <v>77</v>
      </c>
      <c r="AV368" t="s">
        <v>84</v>
      </c>
      <c r="AW368" t="s">
        <v>84</v>
      </c>
      <c r="AX368" t="s">
        <v>84</v>
      </c>
      <c r="AY368" t="s">
        <v>77</v>
      </c>
      <c r="AZ368" t="s">
        <v>84</v>
      </c>
      <c r="BA368" t="s">
        <v>84</v>
      </c>
      <c r="BB368">
        <v>17.8</v>
      </c>
      <c r="BC368">
        <v>18.5</v>
      </c>
      <c r="BD368">
        <v>15.7</v>
      </c>
      <c r="BE368">
        <v>14</v>
      </c>
      <c r="BF368">
        <v>16</v>
      </c>
      <c r="BG368">
        <v>15.7</v>
      </c>
      <c r="BH368">
        <v>14.4</v>
      </c>
      <c r="BI368">
        <v>16</v>
      </c>
      <c r="BJ368" s="11">
        <v>36373000</v>
      </c>
      <c r="BK368" s="11">
        <f t="shared" si="15"/>
        <v>13257500</v>
      </c>
      <c r="BL368" s="11">
        <f t="shared" si="16"/>
        <v>4929050.5</v>
      </c>
      <c r="BM368" s="18">
        <f t="shared" si="17"/>
        <v>2.6896660928915215</v>
      </c>
      <c r="BN368" s="3">
        <v>11958000</v>
      </c>
      <c r="BO368" s="3">
        <v>14557000</v>
      </c>
      <c r="BP368" s="2">
        <v>1</v>
      </c>
      <c r="BQ368" s="2">
        <v>1</v>
      </c>
      <c r="BR368" s="4">
        <v>1</v>
      </c>
      <c r="BS368" s="4">
        <v>9858100</v>
      </c>
      <c r="BT368" s="5">
        <v>1</v>
      </c>
      <c r="BU368" s="5">
        <v>1</v>
      </c>
    </row>
    <row r="369" spans="1:73" x14ac:dyDescent="0.2">
      <c r="A369" s="11" t="s">
        <v>509</v>
      </c>
      <c r="B369" s="11" t="s">
        <v>509</v>
      </c>
      <c r="C369" s="11">
        <v>2</v>
      </c>
      <c r="D369" s="11">
        <v>2</v>
      </c>
      <c r="E369" s="11">
        <v>2</v>
      </c>
      <c r="F369" s="11" t="s">
        <v>510</v>
      </c>
      <c r="G369" s="11" t="s">
        <v>511</v>
      </c>
      <c r="H369" s="11" t="s">
        <v>511</v>
      </c>
      <c r="I369" s="11" t="s">
        <v>512</v>
      </c>
      <c r="J369" s="15">
        <v>1</v>
      </c>
      <c r="K369" s="15">
        <v>2</v>
      </c>
      <c r="L369" s="15">
        <v>2</v>
      </c>
      <c r="M369" s="15">
        <v>2</v>
      </c>
      <c r="N369">
        <v>2</v>
      </c>
      <c r="O369">
        <v>2</v>
      </c>
      <c r="P369">
        <v>1</v>
      </c>
      <c r="Q369">
        <v>1</v>
      </c>
      <c r="R369">
        <v>2</v>
      </c>
      <c r="S369">
        <v>1</v>
      </c>
      <c r="T369">
        <v>1</v>
      </c>
      <c r="U369">
        <v>1</v>
      </c>
      <c r="V369">
        <v>2</v>
      </c>
      <c r="W369">
        <v>2</v>
      </c>
      <c r="X369">
        <v>1</v>
      </c>
      <c r="Y369">
        <v>1</v>
      </c>
      <c r="Z369">
        <v>2</v>
      </c>
      <c r="AA369">
        <v>1</v>
      </c>
      <c r="AB369">
        <v>1</v>
      </c>
      <c r="AC369">
        <v>1</v>
      </c>
      <c r="AD369">
        <v>2</v>
      </c>
      <c r="AE369">
        <v>2</v>
      </c>
      <c r="AF369">
        <v>1</v>
      </c>
      <c r="AG369">
        <v>1</v>
      </c>
      <c r="AH369">
        <v>2</v>
      </c>
      <c r="AI369">
        <v>1</v>
      </c>
      <c r="AJ369">
        <v>1</v>
      </c>
      <c r="AK369">
        <v>1</v>
      </c>
      <c r="AL369" s="11">
        <v>4.8</v>
      </c>
      <c r="AM369" s="11">
        <v>4.8</v>
      </c>
      <c r="AN369" s="11">
        <v>4.8</v>
      </c>
      <c r="AO369" s="11">
        <v>39.93</v>
      </c>
      <c r="AP369" s="11">
        <v>352</v>
      </c>
      <c r="AQ369" s="11">
        <v>352</v>
      </c>
      <c r="AR369" s="11">
        <v>0</v>
      </c>
      <c r="AS369" s="11">
        <v>11.592000000000001</v>
      </c>
      <c r="AT369" t="s">
        <v>77</v>
      </c>
      <c r="AU369" t="s">
        <v>77</v>
      </c>
      <c r="AV369" t="s">
        <v>84</v>
      </c>
      <c r="AW369" t="s">
        <v>84</v>
      </c>
      <c r="AX369" t="s">
        <v>84</v>
      </c>
      <c r="AY369" t="s">
        <v>84</v>
      </c>
      <c r="AZ369" t="s">
        <v>84</v>
      </c>
      <c r="BA369" t="s">
        <v>84</v>
      </c>
      <c r="BB369">
        <v>4.8</v>
      </c>
      <c r="BC369">
        <v>4.8</v>
      </c>
      <c r="BD369">
        <v>2.2999999999999998</v>
      </c>
      <c r="BE369">
        <v>2.2999999999999998</v>
      </c>
      <c r="BF369">
        <v>4.8</v>
      </c>
      <c r="BG369">
        <v>2.6</v>
      </c>
      <c r="BH369">
        <v>2.2999999999999998</v>
      </c>
      <c r="BI369">
        <v>2.2999999999999998</v>
      </c>
      <c r="BJ369" s="11">
        <v>16319000</v>
      </c>
      <c r="BK369" s="11">
        <f t="shared" si="15"/>
        <v>1.70770607028754</v>
      </c>
      <c r="BL369" s="11">
        <f t="shared" si="16"/>
        <v>0.64104629496918442</v>
      </c>
      <c r="BM369" s="18">
        <f t="shared" si="17"/>
        <v>2.6639356372376048</v>
      </c>
      <c r="BN369" s="3">
        <v>5409700</v>
      </c>
      <c r="BO369" s="3">
        <v>1271700</v>
      </c>
      <c r="BP369" s="2">
        <v>1911600</v>
      </c>
      <c r="BQ369" s="2">
        <v>2000900</v>
      </c>
      <c r="BR369" s="4">
        <v>1447600</v>
      </c>
      <c r="BS369" s="4">
        <v>788690</v>
      </c>
      <c r="BT369" s="5">
        <v>1469300</v>
      </c>
      <c r="BU369" s="5">
        <v>2019200</v>
      </c>
    </row>
    <row r="370" spans="1:73" x14ac:dyDescent="0.2">
      <c r="A370" s="11" t="s">
        <v>2485</v>
      </c>
      <c r="B370" s="11" t="s">
        <v>2486</v>
      </c>
      <c r="C370" s="11" t="s">
        <v>2487</v>
      </c>
      <c r="D370" s="11" t="s">
        <v>2487</v>
      </c>
      <c r="E370" s="11" t="s">
        <v>2487</v>
      </c>
      <c r="F370" s="11" t="s">
        <v>2488</v>
      </c>
      <c r="G370" s="11" t="s">
        <v>2489</v>
      </c>
      <c r="H370" s="11" t="s">
        <v>3978</v>
      </c>
      <c r="I370" s="11" t="s">
        <v>2490</v>
      </c>
      <c r="J370" s="15">
        <v>3</v>
      </c>
      <c r="K370" s="15">
        <v>9</v>
      </c>
      <c r="L370" s="15">
        <v>9</v>
      </c>
      <c r="M370" s="15">
        <v>9</v>
      </c>
      <c r="N370">
        <v>8</v>
      </c>
      <c r="O370">
        <v>9</v>
      </c>
      <c r="P370">
        <v>7</v>
      </c>
      <c r="Q370">
        <v>6</v>
      </c>
      <c r="R370">
        <v>7</v>
      </c>
      <c r="S370">
        <v>6</v>
      </c>
      <c r="T370">
        <v>7</v>
      </c>
      <c r="U370">
        <v>7</v>
      </c>
      <c r="V370">
        <v>8</v>
      </c>
      <c r="W370">
        <v>9</v>
      </c>
      <c r="X370">
        <v>7</v>
      </c>
      <c r="Y370">
        <v>6</v>
      </c>
      <c r="Z370">
        <v>7</v>
      </c>
      <c r="AA370">
        <v>6</v>
      </c>
      <c r="AB370">
        <v>7</v>
      </c>
      <c r="AC370">
        <v>7</v>
      </c>
      <c r="AD370">
        <v>8</v>
      </c>
      <c r="AE370">
        <v>9</v>
      </c>
      <c r="AF370">
        <v>7</v>
      </c>
      <c r="AG370">
        <v>6</v>
      </c>
      <c r="AH370">
        <v>7</v>
      </c>
      <c r="AI370">
        <v>6</v>
      </c>
      <c r="AJ370">
        <v>7</v>
      </c>
      <c r="AK370">
        <v>7</v>
      </c>
      <c r="AL370" s="11">
        <v>64.900000000000006</v>
      </c>
      <c r="AM370" s="11">
        <v>64.900000000000006</v>
      </c>
      <c r="AN370" s="11">
        <v>64.900000000000006</v>
      </c>
      <c r="AO370" s="11">
        <v>16.832000000000001</v>
      </c>
      <c r="AP370" s="11">
        <v>154</v>
      </c>
      <c r="AQ370" s="11" t="s">
        <v>2491</v>
      </c>
      <c r="AR370" s="11">
        <v>0</v>
      </c>
      <c r="AS370" s="11">
        <v>151.01</v>
      </c>
      <c r="AT370" t="s">
        <v>77</v>
      </c>
      <c r="AU370" t="s">
        <v>77</v>
      </c>
      <c r="AV370" t="s">
        <v>77</v>
      </c>
      <c r="AW370" t="s">
        <v>77</v>
      </c>
      <c r="AX370" t="s">
        <v>77</v>
      </c>
      <c r="AY370" t="s">
        <v>77</v>
      </c>
      <c r="AZ370" t="s">
        <v>77</v>
      </c>
      <c r="BA370" t="s">
        <v>77</v>
      </c>
      <c r="BB370">
        <v>64.3</v>
      </c>
      <c r="BC370">
        <v>64.900000000000006</v>
      </c>
      <c r="BD370">
        <v>49.4</v>
      </c>
      <c r="BE370">
        <v>49.4</v>
      </c>
      <c r="BF370">
        <v>64.3</v>
      </c>
      <c r="BG370">
        <v>52.6</v>
      </c>
      <c r="BH370">
        <v>49.4</v>
      </c>
      <c r="BI370">
        <v>49.4</v>
      </c>
      <c r="BJ370" s="11">
        <v>896560000</v>
      </c>
      <c r="BK370" s="11">
        <f t="shared" si="15"/>
        <v>4.1874857138019488</v>
      </c>
      <c r="BL370" s="11">
        <f t="shared" si="16"/>
        <v>1.5796913064029379</v>
      </c>
      <c r="BM370" s="18">
        <f t="shared" si="17"/>
        <v>2.6508253206363035</v>
      </c>
      <c r="BN370" s="3">
        <v>267910000</v>
      </c>
      <c r="BO370" s="3">
        <v>226720000</v>
      </c>
      <c r="BP370" s="2">
        <v>61792000</v>
      </c>
      <c r="BQ370" s="2">
        <v>56329000</v>
      </c>
      <c r="BR370" s="4">
        <v>66415000</v>
      </c>
      <c r="BS370" s="4">
        <v>107370000</v>
      </c>
      <c r="BT370" s="5">
        <v>55566000</v>
      </c>
      <c r="BU370" s="5">
        <v>54446000</v>
      </c>
    </row>
    <row r="371" spans="1:73" x14ac:dyDescent="0.2">
      <c r="A371" s="11" t="s">
        <v>3746</v>
      </c>
      <c r="B371" s="11" t="s">
        <v>3746</v>
      </c>
      <c r="C371" s="11">
        <v>4</v>
      </c>
      <c r="D371" s="11">
        <v>4</v>
      </c>
      <c r="E371" s="11">
        <v>4</v>
      </c>
      <c r="F371" s="11" t="s">
        <v>3747</v>
      </c>
      <c r="G371" s="11" t="s">
        <v>3748</v>
      </c>
      <c r="H371" s="11" t="s">
        <v>3748</v>
      </c>
      <c r="I371" s="11" t="s">
        <v>3749</v>
      </c>
      <c r="J371" s="15">
        <v>1</v>
      </c>
      <c r="K371" s="15">
        <v>4</v>
      </c>
      <c r="L371" s="15">
        <v>4</v>
      </c>
      <c r="M371" s="15">
        <v>4</v>
      </c>
      <c r="N371">
        <v>4</v>
      </c>
      <c r="O371">
        <v>4</v>
      </c>
      <c r="P371">
        <v>2</v>
      </c>
      <c r="Q371">
        <v>2</v>
      </c>
      <c r="R371">
        <v>3</v>
      </c>
      <c r="S371">
        <v>2</v>
      </c>
      <c r="T371">
        <v>2</v>
      </c>
      <c r="U371">
        <v>2</v>
      </c>
      <c r="V371">
        <v>4</v>
      </c>
      <c r="W371">
        <v>4</v>
      </c>
      <c r="X371">
        <v>2</v>
      </c>
      <c r="Y371">
        <v>2</v>
      </c>
      <c r="Z371">
        <v>3</v>
      </c>
      <c r="AA371">
        <v>2</v>
      </c>
      <c r="AB371">
        <v>2</v>
      </c>
      <c r="AC371">
        <v>2</v>
      </c>
      <c r="AD371">
        <v>4</v>
      </c>
      <c r="AE371">
        <v>4</v>
      </c>
      <c r="AF371">
        <v>2</v>
      </c>
      <c r="AG371">
        <v>2</v>
      </c>
      <c r="AH371">
        <v>3</v>
      </c>
      <c r="AI371">
        <v>2</v>
      </c>
      <c r="AJ371">
        <v>2</v>
      </c>
      <c r="AK371">
        <v>2</v>
      </c>
      <c r="AL371" s="11">
        <v>7.2</v>
      </c>
      <c r="AM371" s="11">
        <v>7.2</v>
      </c>
      <c r="AN371" s="11">
        <v>7.2</v>
      </c>
      <c r="AO371" s="11">
        <v>85.224999999999994</v>
      </c>
      <c r="AP371" s="11">
        <v>759</v>
      </c>
      <c r="AQ371" s="11">
        <v>759</v>
      </c>
      <c r="AR371" s="11">
        <v>0</v>
      </c>
      <c r="AS371" s="11">
        <v>22.876999999999999</v>
      </c>
      <c r="AT371" t="s">
        <v>77</v>
      </c>
      <c r="AU371" t="s">
        <v>77</v>
      </c>
      <c r="AV371" t="s">
        <v>84</v>
      </c>
      <c r="AW371" t="s">
        <v>84</v>
      </c>
      <c r="AX371" t="s">
        <v>84</v>
      </c>
      <c r="AY371" t="s">
        <v>84</v>
      </c>
      <c r="AZ371" t="s">
        <v>84</v>
      </c>
      <c r="BA371" t="s">
        <v>84</v>
      </c>
      <c r="BB371">
        <v>7.2</v>
      </c>
      <c r="BC371">
        <v>7.2</v>
      </c>
      <c r="BD371">
        <v>3.4</v>
      </c>
      <c r="BE371">
        <v>3.4</v>
      </c>
      <c r="BF371">
        <v>5.8</v>
      </c>
      <c r="BG371">
        <v>3.8</v>
      </c>
      <c r="BH371">
        <v>3.4</v>
      </c>
      <c r="BI371">
        <v>3.4</v>
      </c>
      <c r="BJ371" s="11">
        <v>28747000</v>
      </c>
      <c r="BK371" s="11">
        <f t="shared" si="15"/>
        <v>4.8538571258766199</v>
      </c>
      <c r="BL371" s="11">
        <f t="shared" si="16"/>
        <v>1.8361544730737884</v>
      </c>
      <c r="BM371" s="18">
        <f t="shared" si="17"/>
        <v>2.6434906196923014</v>
      </c>
      <c r="BN371" s="3">
        <v>8790100</v>
      </c>
      <c r="BO371" s="3">
        <v>7544100</v>
      </c>
      <c r="BP371" s="2">
        <v>1777000</v>
      </c>
      <c r="BQ371" s="2">
        <v>1588200</v>
      </c>
      <c r="BR371" s="4">
        <v>3514500</v>
      </c>
      <c r="BS371" s="4">
        <v>2343200</v>
      </c>
      <c r="BT371" s="5">
        <v>1534400</v>
      </c>
      <c r="BU371" s="5">
        <v>1655800</v>
      </c>
    </row>
    <row r="372" spans="1:73" x14ac:dyDescent="0.2">
      <c r="A372" s="11" t="s">
        <v>306</v>
      </c>
      <c r="B372" s="11" t="s">
        <v>306</v>
      </c>
      <c r="C372" s="11" t="s">
        <v>307</v>
      </c>
      <c r="D372" s="11" t="s">
        <v>308</v>
      </c>
      <c r="E372" s="11" t="s">
        <v>308</v>
      </c>
      <c r="F372" s="11" t="s">
        <v>309</v>
      </c>
      <c r="G372" s="11" t="s">
        <v>310</v>
      </c>
      <c r="H372" s="11" t="s">
        <v>310</v>
      </c>
      <c r="I372" s="11" t="s">
        <v>311</v>
      </c>
      <c r="J372" s="15">
        <v>3</v>
      </c>
      <c r="K372" s="15">
        <v>29</v>
      </c>
      <c r="L372" s="15">
        <v>28</v>
      </c>
      <c r="M372" s="15">
        <v>28</v>
      </c>
      <c r="N372">
        <v>28</v>
      </c>
      <c r="O372">
        <v>29</v>
      </c>
      <c r="P372">
        <v>23</v>
      </c>
      <c r="Q372">
        <v>24</v>
      </c>
      <c r="R372">
        <v>26</v>
      </c>
      <c r="S372">
        <v>26</v>
      </c>
      <c r="T372">
        <v>24</v>
      </c>
      <c r="U372">
        <v>23</v>
      </c>
      <c r="V372">
        <v>27</v>
      </c>
      <c r="W372">
        <v>28</v>
      </c>
      <c r="X372">
        <v>22</v>
      </c>
      <c r="Y372">
        <v>23</v>
      </c>
      <c r="Z372">
        <v>25</v>
      </c>
      <c r="AA372">
        <v>25</v>
      </c>
      <c r="AB372">
        <v>23</v>
      </c>
      <c r="AC372">
        <v>22</v>
      </c>
      <c r="AD372">
        <v>27</v>
      </c>
      <c r="AE372">
        <v>28</v>
      </c>
      <c r="AF372">
        <v>22</v>
      </c>
      <c r="AG372">
        <v>23</v>
      </c>
      <c r="AH372">
        <v>25</v>
      </c>
      <c r="AI372">
        <v>25</v>
      </c>
      <c r="AJ372">
        <v>23</v>
      </c>
      <c r="AK372">
        <v>22</v>
      </c>
      <c r="AL372" s="11">
        <v>62.9</v>
      </c>
      <c r="AM372" s="11">
        <v>61.8</v>
      </c>
      <c r="AN372" s="11">
        <v>61.8</v>
      </c>
      <c r="AO372" s="11">
        <v>62.064</v>
      </c>
      <c r="AP372" s="11">
        <v>623</v>
      </c>
      <c r="AQ372" s="11" t="s">
        <v>312</v>
      </c>
      <c r="AR372" s="11">
        <v>0</v>
      </c>
      <c r="AS372" s="11">
        <v>323.31</v>
      </c>
      <c r="AT372" t="s">
        <v>77</v>
      </c>
      <c r="AU372" t="s">
        <v>77</v>
      </c>
      <c r="AV372" t="s">
        <v>77</v>
      </c>
      <c r="AW372" t="s">
        <v>77</v>
      </c>
      <c r="AX372" t="s">
        <v>77</v>
      </c>
      <c r="AY372" t="s">
        <v>77</v>
      </c>
      <c r="AZ372" t="s">
        <v>77</v>
      </c>
      <c r="BA372" t="s">
        <v>77</v>
      </c>
      <c r="BB372">
        <v>59.2</v>
      </c>
      <c r="BC372">
        <v>62.9</v>
      </c>
      <c r="BD372">
        <v>54.9</v>
      </c>
      <c r="BE372">
        <v>56</v>
      </c>
      <c r="BF372">
        <v>57.5</v>
      </c>
      <c r="BG372">
        <v>61.6</v>
      </c>
      <c r="BH372">
        <v>56</v>
      </c>
      <c r="BI372">
        <v>54.6</v>
      </c>
      <c r="BJ372" s="11">
        <v>15067000000</v>
      </c>
      <c r="BK372" s="11">
        <f t="shared" si="15"/>
        <v>2.5764428505014281</v>
      </c>
      <c r="BL372" s="11">
        <f t="shared" si="16"/>
        <v>0.97827087745143171</v>
      </c>
      <c r="BM372" s="18">
        <f t="shared" si="17"/>
        <v>2.6336701928749187</v>
      </c>
      <c r="BN372" s="3">
        <v>3988300000</v>
      </c>
      <c r="BO372" s="3">
        <v>3770400000</v>
      </c>
      <c r="BP372" s="2">
        <v>1456100000</v>
      </c>
      <c r="BQ372" s="2">
        <v>1555300000</v>
      </c>
      <c r="BR372" s="4">
        <v>1109800000</v>
      </c>
      <c r="BS372" s="4">
        <v>1015200000</v>
      </c>
      <c r="BT372" s="5">
        <v>1130000000</v>
      </c>
      <c r="BU372" s="5">
        <v>1042200000</v>
      </c>
    </row>
    <row r="373" spans="1:73" x14ac:dyDescent="0.2">
      <c r="A373" s="11" t="s">
        <v>1756</v>
      </c>
      <c r="B373" s="11" t="s">
        <v>1757</v>
      </c>
      <c r="C373" s="11" t="s">
        <v>1758</v>
      </c>
      <c r="D373" s="11" t="s">
        <v>1758</v>
      </c>
      <c r="E373" s="11" t="s">
        <v>1759</v>
      </c>
      <c r="F373" s="11" t="s">
        <v>1760</v>
      </c>
      <c r="G373" s="11" t="s">
        <v>1761</v>
      </c>
      <c r="H373" s="11" t="s">
        <v>1761</v>
      </c>
      <c r="I373" s="11" t="s">
        <v>1762</v>
      </c>
      <c r="J373" s="15">
        <v>3</v>
      </c>
      <c r="K373" s="15">
        <v>18</v>
      </c>
      <c r="L373" s="15">
        <v>18</v>
      </c>
      <c r="M373" s="15">
        <v>16</v>
      </c>
      <c r="N373">
        <v>17</v>
      </c>
      <c r="O373">
        <v>15</v>
      </c>
      <c r="P373">
        <v>10</v>
      </c>
      <c r="Q373">
        <v>9</v>
      </c>
      <c r="R373">
        <v>9</v>
      </c>
      <c r="S373">
        <v>9</v>
      </c>
      <c r="T373">
        <v>11</v>
      </c>
      <c r="U373">
        <v>12</v>
      </c>
      <c r="V373">
        <v>17</v>
      </c>
      <c r="W373">
        <v>15</v>
      </c>
      <c r="X373">
        <v>10</v>
      </c>
      <c r="Y373">
        <v>9</v>
      </c>
      <c r="Z373">
        <v>9</v>
      </c>
      <c r="AA373">
        <v>9</v>
      </c>
      <c r="AB373">
        <v>11</v>
      </c>
      <c r="AC373">
        <v>12</v>
      </c>
      <c r="AD373">
        <v>15</v>
      </c>
      <c r="AE373">
        <v>13</v>
      </c>
      <c r="AF373">
        <v>10</v>
      </c>
      <c r="AG373">
        <v>8</v>
      </c>
      <c r="AH373">
        <v>8</v>
      </c>
      <c r="AI373">
        <v>8</v>
      </c>
      <c r="AJ373">
        <v>11</v>
      </c>
      <c r="AK373">
        <v>11</v>
      </c>
      <c r="AL373" s="11">
        <v>11.7</v>
      </c>
      <c r="AM373" s="11">
        <v>11.7</v>
      </c>
      <c r="AN373" s="11">
        <v>10.4</v>
      </c>
      <c r="AO373" s="11">
        <v>226.53</v>
      </c>
      <c r="AP373" s="11">
        <v>1960</v>
      </c>
      <c r="AQ373" s="11" t="s">
        <v>1763</v>
      </c>
      <c r="AR373" s="11">
        <v>0</v>
      </c>
      <c r="AS373" s="11">
        <v>142.87</v>
      </c>
      <c r="AT373" t="s">
        <v>77</v>
      </c>
      <c r="AU373" t="s">
        <v>77</v>
      </c>
      <c r="AV373" t="s">
        <v>77</v>
      </c>
      <c r="AW373" t="s">
        <v>77</v>
      </c>
      <c r="AX373" t="s">
        <v>77</v>
      </c>
      <c r="AY373" t="s">
        <v>77</v>
      </c>
      <c r="AZ373" t="s">
        <v>77</v>
      </c>
      <c r="BA373" t="s">
        <v>77</v>
      </c>
      <c r="BB373">
        <v>11</v>
      </c>
      <c r="BC373">
        <v>9.9</v>
      </c>
      <c r="BD373">
        <v>5.4</v>
      </c>
      <c r="BE373">
        <v>5.4</v>
      </c>
      <c r="BF373">
        <v>5.6</v>
      </c>
      <c r="BG373">
        <v>5.8</v>
      </c>
      <c r="BH373">
        <v>6.6</v>
      </c>
      <c r="BI373">
        <v>7.7</v>
      </c>
      <c r="BJ373" s="11">
        <v>272860000</v>
      </c>
      <c r="BK373" s="11">
        <f t="shared" si="15"/>
        <v>2.6556867619639526</v>
      </c>
      <c r="BL373" s="11">
        <f t="shared" si="16"/>
        <v>1.0128755364806867</v>
      </c>
      <c r="BM373" s="18">
        <f t="shared" si="17"/>
        <v>2.621928031938987</v>
      </c>
      <c r="BN373" s="3">
        <v>75244000</v>
      </c>
      <c r="BO373" s="3">
        <v>57219000</v>
      </c>
      <c r="BP373" s="2">
        <v>25886000</v>
      </c>
      <c r="BQ373" s="2">
        <v>23993000</v>
      </c>
      <c r="BR373" s="4">
        <v>21067000</v>
      </c>
      <c r="BS373" s="4">
        <v>24481000</v>
      </c>
      <c r="BT373" s="5">
        <v>23020000</v>
      </c>
      <c r="BU373" s="5">
        <v>21949000</v>
      </c>
    </row>
    <row r="374" spans="1:73" x14ac:dyDescent="0.2">
      <c r="A374" s="11" t="s">
        <v>2165</v>
      </c>
      <c r="B374" s="11" t="s">
        <v>2165</v>
      </c>
      <c r="C374" s="11" t="s">
        <v>130</v>
      </c>
      <c r="D374" s="11" t="s">
        <v>130</v>
      </c>
      <c r="E374" s="11" t="s">
        <v>130</v>
      </c>
      <c r="F374" s="11" t="s">
        <v>2166</v>
      </c>
      <c r="G374" s="11" t="s">
        <v>2167</v>
      </c>
      <c r="H374" s="11" t="s">
        <v>3927</v>
      </c>
      <c r="I374" s="11" t="s">
        <v>2168</v>
      </c>
      <c r="J374" s="15">
        <v>2</v>
      </c>
      <c r="K374" s="15">
        <v>2</v>
      </c>
      <c r="L374" s="15">
        <v>2</v>
      </c>
      <c r="M374" s="15">
        <v>2</v>
      </c>
      <c r="N374">
        <v>2</v>
      </c>
      <c r="O374">
        <v>2</v>
      </c>
      <c r="P374">
        <v>0</v>
      </c>
      <c r="Q374">
        <v>0</v>
      </c>
      <c r="R374">
        <v>1</v>
      </c>
      <c r="S374">
        <v>2</v>
      </c>
      <c r="T374">
        <v>0</v>
      </c>
      <c r="U374">
        <v>0</v>
      </c>
      <c r="V374">
        <v>2</v>
      </c>
      <c r="W374">
        <v>2</v>
      </c>
      <c r="X374">
        <v>0</v>
      </c>
      <c r="Y374">
        <v>0</v>
      </c>
      <c r="Z374">
        <v>1</v>
      </c>
      <c r="AA374">
        <v>2</v>
      </c>
      <c r="AB374">
        <v>0</v>
      </c>
      <c r="AC374">
        <v>0</v>
      </c>
      <c r="AD374">
        <v>2</v>
      </c>
      <c r="AE374">
        <v>2</v>
      </c>
      <c r="AF374">
        <v>0</v>
      </c>
      <c r="AG374">
        <v>0</v>
      </c>
      <c r="AH374">
        <v>1</v>
      </c>
      <c r="AI374">
        <v>2</v>
      </c>
      <c r="AJ374">
        <v>0</v>
      </c>
      <c r="AK374">
        <v>0</v>
      </c>
      <c r="AL374" s="11">
        <v>4</v>
      </c>
      <c r="AM374" s="11">
        <v>4</v>
      </c>
      <c r="AN374" s="11">
        <v>4</v>
      </c>
      <c r="AO374" s="11">
        <v>48.944000000000003</v>
      </c>
      <c r="AP374" s="11">
        <v>445</v>
      </c>
      <c r="AQ374" s="11" t="s">
        <v>2169</v>
      </c>
      <c r="AR374" s="11">
        <v>0</v>
      </c>
      <c r="AS374" s="11">
        <v>11.455</v>
      </c>
      <c r="AT374" t="s">
        <v>77</v>
      </c>
      <c r="AU374" t="s">
        <v>84</v>
      </c>
      <c r="AX374" t="s">
        <v>84</v>
      </c>
      <c r="AY374" t="s">
        <v>84</v>
      </c>
      <c r="BB374">
        <v>4</v>
      </c>
      <c r="BC374">
        <v>4</v>
      </c>
      <c r="BD374">
        <v>0</v>
      </c>
      <c r="BE374">
        <v>0</v>
      </c>
      <c r="BF374">
        <v>1.8</v>
      </c>
      <c r="BG374">
        <v>4</v>
      </c>
      <c r="BH374">
        <v>0</v>
      </c>
      <c r="BI374">
        <v>0</v>
      </c>
      <c r="BJ374" s="11">
        <v>13650000</v>
      </c>
      <c r="BK374" s="11">
        <f t="shared" si="15"/>
        <v>4920750</v>
      </c>
      <c r="BL374" s="11">
        <f t="shared" si="16"/>
        <v>1904000</v>
      </c>
      <c r="BM374" s="18">
        <f t="shared" si="17"/>
        <v>2.5844275210084033</v>
      </c>
      <c r="BN374" s="3">
        <v>5361600</v>
      </c>
      <c r="BO374" s="3">
        <v>4479900</v>
      </c>
      <c r="BP374" s="2">
        <v>1</v>
      </c>
      <c r="BQ374" s="2">
        <v>1</v>
      </c>
      <c r="BR374" s="4">
        <v>1567100</v>
      </c>
      <c r="BS374" s="4">
        <v>2240900</v>
      </c>
      <c r="BT374" s="5">
        <v>1</v>
      </c>
      <c r="BU374" s="5">
        <v>1</v>
      </c>
    </row>
    <row r="375" spans="1:73" x14ac:dyDescent="0.2">
      <c r="A375" s="11" t="s">
        <v>2884</v>
      </c>
      <c r="B375" s="11" t="s">
        <v>2884</v>
      </c>
      <c r="C375" s="11">
        <v>3</v>
      </c>
      <c r="D375" s="11">
        <v>3</v>
      </c>
      <c r="E375" s="11">
        <v>3</v>
      </c>
      <c r="F375" s="11" t="s">
        <v>2885</v>
      </c>
      <c r="G375" s="11" t="s">
        <v>2886</v>
      </c>
      <c r="H375" s="11" t="s">
        <v>2886</v>
      </c>
      <c r="I375" s="11" t="s">
        <v>2887</v>
      </c>
      <c r="J375" s="15">
        <v>1</v>
      </c>
      <c r="K375" s="15">
        <v>3</v>
      </c>
      <c r="L375" s="15">
        <v>3</v>
      </c>
      <c r="M375" s="15">
        <v>3</v>
      </c>
      <c r="N375">
        <v>2</v>
      </c>
      <c r="O375">
        <v>2</v>
      </c>
      <c r="P375">
        <v>1</v>
      </c>
      <c r="Q375">
        <v>2</v>
      </c>
      <c r="R375">
        <v>1</v>
      </c>
      <c r="S375">
        <v>3</v>
      </c>
      <c r="T375">
        <v>2</v>
      </c>
      <c r="U375">
        <v>1</v>
      </c>
      <c r="V375">
        <v>2</v>
      </c>
      <c r="W375">
        <v>2</v>
      </c>
      <c r="X375">
        <v>1</v>
      </c>
      <c r="Y375">
        <v>2</v>
      </c>
      <c r="Z375">
        <v>1</v>
      </c>
      <c r="AA375">
        <v>3</v>
      </c>
      <c r="AB375">
        <v>2</v>
      </c>
      <c r="AC375">
        <v>1</v>
      </c>
      <c r="AD375">
        <v>2</v>
      </c>
      <c r="AE375">
        <v>2</v>
      </c>
      <c r="AF375">
        <v>1</v>
      </c>
      <c r="AG375">
        <v>2</v>
      </c>
      <c r="AH375">
        <v>1</v>
      </c>
      <c r="AI375">
        <v>3</v>
      </c>
      <c r="AJ375">
        <v>2</v>
      </c>
      <c r="AK375">
        <v>1</v>
      </c>
      <c r="AL375" s="11">
        <v>7.8</v>
      </c>
      <c r="AM375" s="11">
        <v>7.8</v>
      </c>
      <c r="AN375" s="11">
        <v>7.8</v>
      </c>
      <c r="AO375" s="11">
        <v>61.585000000000001</v>
      </c>
      <c r="AP375" s="11">
        <v>550</v>
      </c>
      <c r="AQ375" s="11">
        <v>550</v>
      </c>
      <c r="AR375" s="11">
        <v>0</v>
      </c>
      <c r="AS375" s="11">
        <v>17.323</v>
      </c>
      <c r="AT375" t="s">
        <v>77</v>
      </c>
      <c r="AU375" t="s">
        <v>77</v>
      </c>
      <c r="AV375" t="s">
        <v>84</v>
      </c>
      <c r="AW375" t="s">
        <v>84</v>
      </c>
      <c r="AX375" t="s">
        <v>84</v>
      </c>
      <c r="AY375" t="s">
        <v>77</v>
      </c>
      <c r="AZ375" t="s">
        <v>84</v>
      </c>
      <c r="BA375" t="s">
        <v>84</v>
      </c>
      <c r="BB375">
        <v>4.2</v>
      </c>
      <c r="BC375">
        <v>4.2</v>
      </c>
      <c r="BD375">
        <v>3.6</v>
      </c>
      <c r="BE375">
        <v>5.5</v>
      </c>
      <c r="BF375">
        <v>2.4</v>
      </c>
      <c r="BG375">
        <v>7.8</v>
      </c>
      <c r="BH375">
        <v>5.5</v>
      </c>
      <c r="BI375">
        <v>1.8</v>
      </c>
      <c r="BJ375" s="11">
        <v>22202000</v>
      </c>
      <c r="BK375" s="11">
        <f t="shared" si="15"/>
        <v>3.9601546854498997</v>
      </c>
      <c r="BL375" s="11">
        <f t="shared" si="16"/>
        <v>1.5430208029078636</v>
      </c>
      <c r="BM375" s="18">
        <f t="shared" si="17"/>
        <v>2.5664946823703758</v>
      </c>
      <c r="BN375" s="3">
        <v>6361700</v>
      </c>
      <c r="BO375" s="3">
        <v>5107700</v>
      </c>
      <c r="BP375" s="2">
        <v>1087200</v>
      </c>
      <c r="BQ375" s="2">
        <v>1809000</v>
      </c>
      <c r="BR375" s="4">
        <v>975310</v>
      </c>
      <c r="BS375" s="4">
        <v>3779200</v>
      </c>
      <c r="BT375" s="5">
        <v>2061700</v>
      </c>
      <c r="BU375" s="5">
        <v>1019600</v>
      </c>
    </row>
    <row r="376" spans="1:73" x14ac:dyDescent="0.2">
      <c r="A376" s="11" t="s">
        <v>1125</v>
      </c>
      <c r="B376" s="11" t="s">
        <v>1125</v>
      </c>
      <c r="C376" s="11">
        <v>1</v>
      </c>
      <c r="D376" s="11">
        <v>1</v>
      </c>
      <c r="E376" s="11">
        <v>1</v>
      </c>
      <c r="F376" s="11" t="s">
        <v>1126</v>
      </c>
      <c r="G376" s="11" t="s">
        <v>1127</v>
      </c>
      <c r="H376" s="11" t="s">
        <v>1127</v>
      </c>
      <c r="I376" s="11" t="s">
        <v>1128</v>
      </c>
      <c r="J376" s="15">
        <v>1</v>
      </c>
      <c r="K376" s="15">
        <v>1</v>
      </c>
      <c r="L376" s="15">
        <v>1</v>
      </c>
      <c r="M376" s="15">
        <v>1</v>
      </c>
      <c r="N376">
        <v>1</v>
      </c>
      <c r="O376">
        <v>1</v>
      </c>
      <c r="P376">
        <v>0</v>
      </c>
      <c r="Q376">
        <v>0</v>
      </c>
      <c r="R376">
        <v>1</v>
      </c>
      <c r="S376">
        <v>0</v>
      </c>
      <c r="T376">
        <v>0</v>
      </c>
      <c r="U376">
        <v>0</v>
      </c>
      <c r="V376">
        <v>1</v>
      </c>
      <c r="W376">
        <v>1</v>
      </c>
      <c r="X376">
        <v>0</v>
      </c>
      <c r="Y376">
        <v>0</v>
      </c>
      <c r="Z376">
        <v>1</v>
      </c>
      <c r="AA376">
        <v>0</v>
      </c>
      <c r="AB376">
        <v>0</v>
      </c>
      <c r="AC376">
        <v>0</v>
      </c>
      <c r="AD376">
        <v>1</v>
      </c>
      <c r="AE376">
        <v>1</v>
      </c>
      <c r="AF376">
        <v>0</v>
      </c>
      <c r="AG376">
        <v>0</v>
      </c>
      <c r="AH376">
        <v>1</v>
      </c>
      <c r="AI376">
        <v>0</v>
      </c>
      <c r="AJ376">
        <v>0</v>
      </c>
      <c r="AK376">
        <v>0</v>
      </c>
      <c r="AL376" s="11">
        <v>3.6</v>
      </c>
      <c r="AM376" s="11">
        <v>3.6</v>
      </c>
      <c r="AN376" s="11">
        <v>3.6</v>
      </c>
      <c r="AO376" s="11">
        <v>46.588000000000001</v>
      </c>
      <c r="AP376" s="11">
        <v>421</v>
      </c>
      <c r="AQ376" s="11">
        <v>421</v>
      </c>
      <c r="AR376" s="11">
        <v>0</v>
      </c>
      <c r="AS376" s="11">
        <v>6.5182000000000002</v>
      </c>
      <c r="AT376" t="s">
        <v>77</v>
      </c>
      <c r="AU376" t="s">
        <v>77</v>
      </c>
      <c r="AX376" t="s">
        <v>84</v>
      </c>
      <c r="BB376">
        <v>3.6</v>
      </c>
      <c r="BC376">
        <v>3.6</v>
      </c>
      <c r="BD376">
        <v>0</v>
      </c>
      <c r="BE376">
        <v>0</v>
      </c>
      <c r="BF376">
        <v>3.6</v>
      </c>
      <c r="BG376">
        <v>0</v>
      </c>
      <c r="BH376">
        <v>0</v>
      </c>
      <c r="BI376">
        <v>0</v>
      </c>
      <c r="BJ376" s="11">
        <v>4146700</v>
      </c>
      <c r="BK376" s="11">
        <f t="shared" si="15"/>
        <v>1489800</v>
      </c>
      <c r="BL376" s="11">
        <f t="shared" si="16"/>
        <v>583550.5</v>
      </c>
      <c r="BM376" s="18">
        <f t="shared" si="17"/>
        <v>2.5529924145382448</v>
      </c>
      <c r="BN376" s="3">
        <v>1632000</v>
      </c>
      <c r="BO376" s="3">
        <v>1347600</v>
      </c>
      <c r="BP376" s="2">
        <v>1</v>
      </c>
      <c r="BQ376" s="2">
        <v>1</v>
      </c>
      <c r="BR376" s="4">
        <v>1167100</v>
      </c>
      <c r="BS376" s="4">
        <v>1</v>
      </c>
      <c r="BT376" s="5">
        <v>1</v>
      </c>
      <c r="BU376" s="5">
        <v>1</v>
      </c>
    </row>
    <row r="377" spans="1:73" x14ac:dyDescent="0.2">
      <c r="A377" s="11" t="s">
        <v>3002</v>
      </c>
      <c r="B377" s="11" t="s">
        <v>3002</v>
      </c>
      <c r="C377" s="11">
        <v>2</v>
      </c>
      <c r="D377" s="11">
        <v>2</v>
      </c>
      <c r="E377" s="11">
        <v>2</v>
      </c>
      <c r="F377" s="11" t="s">
        <v>3003</v>
      </c>
      <c r="G377" s="11" t="s">
        <v>3004</v>
      </c>
      <c r="H377" s="11" t="s">
        <v>3004</v>
      </c>
      <c r="I377" s="11" t="s">
        <v>3005</v>
      </c>
      <c r="J377" s="15">
        <v>1</v>
      </c>
      <c r="K377" s="15">
        <v>2</v>
      </c>
      <c r="L377" s="15">
        <v>2</v>
      </c>
      <c r="M377" s="15">
        <v>2</v>
      </c>
      <c r="N377">
        <v>2</v>
      </c>
      <c r="O377">
        <v>2</v>
      </c>
      <c r="P377">
        <v>1</v>
      </c>
      <c r="Q377">
        <v>1</v>
      </c>
      <c r="R377">
        <v>1</v>
      </c>
      <c r="S377">
        <v>2</v>
      </c>
      <c r="T377">
        <v>1</v>
      </c>
      <c r="U377">
        <v>1</v>
      </c>
      <c r="V377">
        <v>2</v>
      </c>
      <c r="W377">
        <v>2</v>
      </c>
      <c r="X377">
        <v>1</v>
      </c>
      <c r="Y377">
        <v>1</v>
      </c>
      <c r="Z377">
        <v>1</v>
      </c>
      <c r="AA377">
        <v>2</v>
      </c>
      <c r="AB377">
        <v>1</v>
      </c>
      <c r="AC377">
        <v>1</v>
      </c>
      <c r="AD377">
        <v>2</v>
      </c>
      <c r="AE377">
        <v>2</v>
      </c>
      <c r="AF377">
        <v>1</v>
      </c>
      <c r="AG377">
        <v>1</v>
      </c>
      <c r="AH377">
        <v>1</v>
      </c>
      <c r="AI377">
        <v>2</v>
      </c>
      <c r="AJ377">
        <v>1</v>
      </c>
      <c r="AK377">
        <v>1</v>
      </c>
      <c r="AL377" s="11">
        <v>7.3</v>
      </c>
      <c r="AM377" s="11">
        <v>7.3</v>
      </c>
      <c r="AN377" s="11">
        <v>7.3</v>
      </c>
      <c r="AO377" s="11">
        <v>44.384999999999998</v>
      </c>
      <c r="AP377" s="11">
        <v>424</v>
      </c>
      <c r="AQ377" s="11">
        <v>424</v>
      </c>
      <c r="AR377" s="11">
        <v>0</v>
      </c>
      <c r="AS377" s="11">
        <v>16.518000000000001</v>
      </c>
      <c r="AT377" t="s">
        <v>77</v>
      </c>
      <c r="AU377" t="s">
        <v>77</v>
      </c>
      <c r="AV377" t="s">
        <v>84</v>
      </c>
      <c r="AW377" t="s">
        <v>84</v>
      </c>
      <c r="AX377" t="s">
        <v>84</v>
      </c>
      <c r="AY377" t="s">
        <v>84</v>
      </c>
      <c r="AZ377" t="s">
        <v>84</v>
      </c>
      <c r="BA377" t="s">
        <v>84</v>
      </c>
      <c r="BB377">
        <v>7.3</v>
      </c>
      <c r="BC377">
        <v>7.3</v>
      </c>
      <c r="BD377">
        <v>3.3</v>
      </c>
      <c r="BE377">
        <v>3.3</v>
      </c>
      <c r="BF377">
        <v>4</v>
      </c>
      <c r="BG377">
        <v>7.3</v>
      </c>
      <c r="BH377">
        <v>3.3</v>
      </c>
      <c r="BI377">
        <v>3.3</v>
      </c>
      <c r="BJ377" s="11">
        <v>19907000</v>
      </c>
      <c r="BK377" s="11">
        <f t="shared" si="15"/>
        <v>3.9317402953455045</v>
      </c>
      <c r="BL377" s="11">
        <f t="shared" si="16"/>
        <v>1.5477026722995775</v>
      </c>
      <c r="BM377" s="18">
        <f t="shared" si="17"/>
        <v>2.5403718464243021</v>
      </c>
      <c r="BN377" s="3">
        <v>6266700</v>
      </c>
      <c r="BO377" s="3">
        <v>6353400</v>
      </c>
      <c r="BP377" s="2">
        <v>1694300</v>
      </c>
      <c r="BQ377" s="2">
        <v>1515500</v>
      </c>
      <c r="BR377" s="4">
        <v>782710</v>
      </c>
      <c r="BS377" s="4">
        <v>1693800</v>
      </c>
      <c r="BT377" s="5">
        <v>653820</v>
      </c>
      <c r="BU377" s="5">
        <v>946300</v>
      </c>
    </row>
    <row r="378" spans="1:73" x14ac:dyDescent="0.2">
      <c r="A378" s="11" t="s">
        <v>3399</v>
      </c>
      <c r="B378" s="11" t="s">
        <v>3399</v>
      </c>
      <c r="C378" s="11">
        <v>3</v>
      </c>
      <c r="D378" s="11">
        <v>3</v>
      </c>
      <c r="E378" s="11">
        <v>3</v>
      </c>
      <c r="F378" s="11" t="s">
        <v>3400</v>
      </c>
      <c r="G378" s="11" t="s">
        <v>3401</v>
      </c>
      <c r="H378" s="11" t="s">
        <v>3401</v>
      </c>
      <c r="I378" s="11" t="s">
        <v>3402</v>
      </c>
      <c r="J378" s="15">
        <v>1</v>
      </c>
      <c r="K378" s="15">
        <v>3</v>
      </c>
      <c r="L378" s="15">
        <v>3</v>
      </c>
      <c r="M378" s="15">
        <v>3</v>
      </c>
      <c r="N378">
        <v>2</v>
      </c>
      <c r="O378">
        <v>2</v>
      </c>
      <c r="P378">
        <v>3</v>
      </c>
      <c r="Q378">
        <v>2</v>
      </c>
      <c r="R378">
        <v>1</v>
      </c>
      <c r="S378">
        <v>2</v>
      </c>
      <c r="T378">
        <v>2</v>
      </c>
      <c r="U378">
        <v>2</v>
      </c>
      <c r="V378">
        <v>2</v>
      </c>
      <c r="W378">
        <v>2</v>
      </c>
      <c r="X378">
        <v>3</v>
      </c>
      <c r="Y378">
        <v>2</v>
      </c>
      <c r="Z378">
        <v>1</v>
      </c>
      <c r="AA378">
        <v>2</v>
      </c>
      <c r="AB378">
        <v>2</v>
      </c>
      <c r="AC378">
        <v>2</v>
      </c>
      <c r="AD378">
        <v>2</v>
      </c>
      <c r="AE378">
        <v>2</v>
      </c>
      <c r="AF378">
        <v>3</v>
      </c>
      <c r="AG378">
        <v>2</v>
      </c>
      <c r="AH378">
        <v>1</v>
      </c>
      <c r="AI378">
        <v>2</v>
      </c>
      <c r="AJ378">
        <v>2</v>
      </c>
      <c r="AK378">
        <v>2</v>
      </c>
      <c r="AL378" s="11">
        <v>13.5</v>
      </c>
      <c r="AM378" s="11">
        <v>13.5</v>
      </c>
      <c r="AN378" s="11">
        <v>13.5</v>
      </c>
      <c r="AO378" s="11">
        <v>36.567</v>
      </c>
      <c r="AP378" s="11">
        <v>340</v>
      </c>
      <c r="AQ378" s="11">
        <v>340</v>
      </c>
      <c r="AR378" s="11">
        <v>0</v>
      </c>
      <c r="AS378" s="11">
        <v>18.148</v>
      </c>
      <c r="AT378" t="s">
        <v>77</v>
      </c>
      <c r="AU378" t="s">
        <v>77</v>
      </c>
      <c r="AV378" t="s">
        <v>77</v>
      </c>
      <c r="AW378" t="s">
        <v>84</v>
      </c>
      <c r="AX378" t="s">
        <v>84</v>
      </c>
      <c r="AY378" t="s">
        <v>84</v>
      </c>
      <c r="AZ378" t="s">
        <v>77</v>
      </c>
      <c r="BA378" t="s">
        <v>77</v>
      </c>
      <c r="BB378">
        <v>8.8000000000000007</v>
      </c>
      <c r="BC378">
        <v>8.8000000000000007</v>
      </c>
      <c r="BD378">
        <v>13.5</v>
      </c>
      <c r="BE378">
        <v>8.5</v>
      </c>
      <c r="BF378">
        <v>3.8</v>
      </c>
      <c r="BG378">
        <v>8.8000000000000007</v>
      </c>
      <c r="BH378">
        <v>8.5</v>
      </c>
      <c r="BI378">
        <v>8.5</v>
      </c>
      <c r="BJ378" s="11">
        <v>38380000</v>
      </c>
      <c r="BK378" s="11">
        <f t="shared" si="15"/>
        <v>1.7622912880027997</v>
      </c>
      <c r="BL378" s="11">
        <f t="shared" si="16"/>
        <v>0.69416807725562313</v>
      </c>
      <c r="BM378" s="18">
        <f t="shared" si="17"/>
        <v>2.5387097818873725</v>
      </c>
      <c r="BN378" s="3">
        <v>8181100</v>
      </c>
      <c r="BO378" s="3">
        <v>7429100</v>
      </c>
      <c r="BP378" s="2">
        <v>4425900</v>
      </c>
      <c r="BQ378" s="2">
        <v>4432000</v>
      </c>
      <c r="BR378" s="4">
        <v>2144400</v>
      </c>
      <c r="BS378" s="4">
        <v>3555900</v>
      </c>
      <c r="BT378" s="5">
        <v>4354900</v>
      </c>
      <c r="BU378" s="5">
        <v>3856800</v>
      </c>
    </row>
    <row r="379" spans="1:73" x14ac:dyDescent="0.2">
      <c r="A379" s="11" t="s">
        <v>2872</v>
      </c>
      <c r="B379" s="11" t="s">
        <v>2872</v>
      </c>
      <c r="C379" s="11">
        <v>5</v>
      </c>
      <c r="D379" s="11">
        <v>5</v>
      </c>
      <c r="E379" s="11">
        <v>5</v>
      </c>
      <c r="F379" s="11" t="s">
        <v>2873</v>
      </c>
      <c r="G379" s="11" t="s">
        <v>2874</v>
      </c>
      <c r="H379" s="11" t="s">
        <v>2874</v>
      </c>
      <c r="I379" s="11" t="s">
        <v>2875</v>
      </c>
      <c r="J379" s="15">
        <v>1</v>
      </c>
      <c r="K379" s="15">
        <v>5</v>
      </c>
      <c r="L379" s="15">
        <v>5</v>
      </c>
      <c r="M379" s="15">
        <v>5</v>
      </c>
      <c r="N379">
        <v>5</v>
      </c>
      <c r="O379">
        <v>4</v>
      </c>
      <c r="P379">
        <v>2</v>
      </c>
      <c r="Q379">
        <v>3</v>
      </c>
      <c r="R379">
        <v>3</v>
      </c>
      <c r="S379">
        <v>2</v>
      </c>
      <c r="T379">
        <v>2</v>
      </c>
      <c r="U379">
        <v>2</v>
      </c>
      <c r="V379">
        <v>5</v>
      </c>
      <c r="W379">
        <v>4</v>
      </c>
      <c r="X379">
        <v>2</v>
      </c>
      <c r="Y379">
        <v>3</v>
      </c>
      <c r="Z379">
        <v>3</v>
      </c>
      <c r="AA379">
        <v>2</v>
      </c>
      <c r="AB379">
        <v>2</v>
      </c>
      <c r="AC379">
        <v>2</v>
      </c>
      <c r="AD379">
        <v>5</v>
      </c>
      <c r="AE379">
        <v>4</v>
      </c>
      <c r="AF379">
        <v>2</v>
      </c>
      <c r="AG379">
        <v>3</v>
      </c>
      <c r="AH379">
        <v>3</v>
      </c>
      <c r="AI379">
        <v>2</v>
      </c>
      <c r="AJ379">
        <v>2</v>
      </c>
      <c r="AK379">
        <v>2</v>
      </c>
      <c r="AL379" s="11">
        <v>7.3</v>
      </c>
      <c r="AM379" s="11">
        <v>7.3</v>
      </c>
      <c r="AN379" s="11">
        <v>7.3</v>
      </c>
      <c r="AO379" s="11">
        <v>114.53</v>
      </c>
      <c r="AP379" s="11">
        <v>1087</v>
      </c>
      <c r="AQ379" s="11">
        <v>1087</v>
      </c>
      <c r="AR379" s="11">
        <v>0</v>
      </c>
      <c r="AS379" s="11">
        <v>31.646000000000001</v>
      </c>
      <c r="AT379" t="s">
        <v>77</v>
      </c>
      <c r="AU379" t="s">
        <v>77</v>
      </c>
      <c r="AV379" t="s">
        <v>84</v>
      </c>
      <c r="AW379" t="s">
        <v>84</v>
      </c>
      <c r="AX379" t="s">
        <v>77</v>
      </c>
      <c r="AY379" t="s">
        <v>77</v>
      </c>
      <c r="AZ379" t="s">
        <v>84</v>
      </c>
      <c r="BA379" t="s">
        <v>84</v>
      </c>
      <c r="BB379">
        <v>7.3</v>
      </c>
      <c r="BC379">
        <v>4.5</v>
      </c>
      <c r="BD379">
        <v>2.2000000000000002</v>
      </c>
      <c r="BE379">
        <v>5</v>
      </c>
      <c r="BF379">
        <v>3.2</v>
      </c>
      <c r="BG379">
        <v>2.2000000000000002</v>
      </c>
      <c r="BH379">
        <v>2.4</v>
      </c>
      <c r="BI379">
        <v>2.4</v>
      </c>
      <c r="BJ379" s="11">
        <v>41899000</v>
      </c>
      <c r="BK379" s="11">
        <f t="shared" si="15"/>
        <v>7.9312339776900158</v>
      </c>
      <c r="BL379" s="11">
        <f t="shared" si="16"/>
        <v>3.1439222542163718</v>
      </c>
      <c r="BM379" s="18">
        <f t="shared" si="17"/>
        <v>2.5227195001572613</v>
      </c>
      <c r="BN379" s="3">
        <v>14351000</v>
      </c>
      <c r="BO379" s="3">
        <v>8543300</v>
      </c>
      <c r="BP379" s="2">
        <v>1260700</v>
      </c>
      <c r="BQ379" s="2">
        <v>1625900</v>
      </c>
      <c r="BR379" s="4">
        <v>8362700</v>
      </c>
      <c r="BS379" s="4">
        <v>3865900</v>
      </c>
      <c r="BT379" s="5">
        <v>2215600</v>
      </c>
      <c r="BU379" s="5">
        <v>1674000</v>
      </c>
    </row>
    <row r="380" spans="1:73" x14ac:dyDescent="0.2">
      <c r="A380" s="11" t="s">
        <v>3320</v>
      </c>
      <c r="B380" s="11" t="s">
        <v>3320</v>
      </c>
      <c r="C380" s="11">
        <v>6</v>
      </c>
      <c r="D380" s="11">
        <v>1</v>
      </c>
      <c r="E380" s="11">
        <v>1</v>
      </c>
      <c r="F380" s="11" t="s">
        <v>3321</v>
      </c>
      <c r="G380" s="11" t="s">
        <v>3322</v>
      </c>
      <c r="H380" s="11" t="s">
        <v>3322</v>
      </c>
      <c r="I380" s="11" t="s">
        <v>3323</v>
      </c>
      <c r="J380" s="15">
        <v>1</v>
      </c>
      <c r="K380" s="15">
        <v>6</v>
      </c>
      <c r="L380" s="15">
        <v>1</v>
      </c>
      <c r="M380" s="15">
        <v>1</v>
      </c>
      <c r="N380">
        <v>6</v>
      </c>
      <c r="O380">
        <v>6</v>
      </c>
      <c r="P380">
        <v>3</v>
      </c>
      <c r="Q380">
        <v>2</v>
      </c>
      <c r="R380">
        <v>6</v>
      </c>
      <c r="S380">
        <v>3</v>
      </c>
      <c r="T380">
        <v>2</v>
      </c>
      <c r="U380">
        <v>1</v>
      </c>
      <c r="V380">
        <v>1</v>
      </c>
      <c r="W380">
        <v>1</v>
      </c>
      <c r="X380">
        <v>1</v>
      </c>
      <c r="Y380">
        <v>1</v>
      </c>
      <c r="Z380">
        <v>1</v>
      </c>
      <c r="AA380">
        <v>0</v>
      </c>
      <c r="AB380">
        <v>1</v>
      </c>
      <c r="AC380">
        <v>1</v>
      </c>
      <c r="AD380">
        <v>1</v>
      </c>
      <c r="AE380">
        <v>1</v>
      </c>
      <c r="AF380">
        <v>1</v>
      </c>
      <c r="AG380">
        <v>1</v>
      </c>
      <c r="AH380">
        <v>1</v>
      </c>
      <c r="AI380">
        <v>0</v>
      </c>
      <c r="AJ380">
        <v>1</v>
      </c>
      <c r="AK380">
        <v>1</v>
      </c>
      <c r="AL380" s="11">
        <v>11.3</v>
      </c>
      <c r="AM380" s="11">
        <v>2.2999999999999998</v>
      </c>
      <c r="AN380" s="11">
        <v>2.2999999999999998</v>
      </c>
      <c r="AO380" s="11">
        <v>57.820999999999998</v>
      </c>
      <c r="AP380" s="11">
        <v>530</v>
      </c>
      <c r="AQ380" s="11">
        <v>530</v>
      </c>
      <c r="AR380" s="11">
        <v>1.2392E-3</v>
      </c>
      <c r="AS380" s="11">
        <v>6.3178000000000001</v>
      </c>
      <c r="AT380" t="s">
        <v>84</v>
      </c>
      <c r="AU380" t="s">
        <v>84</v>
      </c>
      <c r="AV380" t="s">
        <v>84</v>
      </c>
      <c r="AW380" t="s">
        <v>84</v>
      </c>
      <c r="AX380" t="s">
        <v>77</v>
      </c>
      <c r="AY380" t="s">
        <v>84</v>
      </c>
      <c r="AZ380" t="s">
        <v>84</v>
      </c>
      <c r="BA380" t="s">
        <v>84</v>
      </c>
      <c r="BB380">
        <v>11.3</v>
      </c>
      <c r="BC380">
        <v>11.3</v>
      </c>
      <c r="BD380">
        <v>6.6</v>
      </c>
      <c r="BE380">
        <v>4.2</v>
      </c>
      <c r="BF380">
        <v>11.3</v>
      </c>
      <c r="BG380">
        <v>4.7</v>
      </c>
      <c r="BH380">
        <v>4.2</v>
      </c>
      <c r="BI380">
        <v>2.2999999999999998</v>
      </c>
      <c r="BJ380" s="11">
        <v>35657000</v>
      </c>
      <c r="BK380" s="11">
        <f t="shared" si="15"/>
        <v>25.173950137453787</v>
      </c>
      <c r="BL380" s="11">
        <f t="shared" si="16"/>
        <v>10.066017962012955</v>
      </c>
      <c r="BM380" s="18">
        <f t="shared" si="17"/>
        <v>2.5008846827469418</v>
      </c>
      <c r="BN380" s="3">
        <v>14811000</v>
      </c>
      <c r="BO380" s="3">
        <v>11745000</v>
      </c>
      <c r="BP380" s="2">
        <v>527210</v>
      </c>
      <c r="BQ380" s="2">
        <v>527690</v>
      </c>
      <c r="BR380" s="4">
        <v>7318900</v>
      </c>
      <c r="BS380" s="4">
        <v>1</v>
      </c>
      <c r="BT380" s="5">
        <v>310320</v>
      </c>
      <c r="BU380" s="5">
        <v>416770</v>
      </c>
    </row>
    <row r="381" spans="1:73" x14ac:dyDescent="0.2">
      <c r="A381" s="11" t="s">
        <v>950</v>
      </c>
      <c r="B381" s="11" t="s">
        <v>950</v>
      </c>
      <c r="C381" s="11">
        <v>4</v>
      </c>
      <c r="D381" s="11">
        <v>4</v>
      </c>
      <c r="E381" s="11">
        <v>4</v>
      </c>
      <c r="F381" s="11" t="s">
        <v>951</v>
      </c>
      <c r="G381" s="11" t="s">
        <v>952</v>
      </c>
      <c r="H381" s="11" t="s">
        <v>952</v>
      </c>
      <c r="I381" s="11" t="s">
        <v>953</v>
      </c>
      <c r="J381" s="15">
        <v>1</v>
      </c>
      <c r="K381" s="15">
        <v>4</v>
      </c>
      <c r="L381" s="15">
        <v>4</v>
      </c>
      <c r="M381" s="15">
        <v>4</v>
      </c>
      <c r="N381">
        <v>4</v>
      </c>
      <c r="O381">
        <v>4</v>
      </c>
      <c r="P381">
        <v>1</v>
      </c>
      <c r="Q381">
        <v>1</v>
      </c>
      <c r="R381">
        <v>4</v>
      </c>
      <c r="S381">
        <v>4</v>
      </c>
      <c r="T381">
        <v>2</v>
      </c>
      <c r="U381">
        <v>2</v>
      </c>
      <c r="V381">
        <v>4</v>
      </c>
      <c r="W381">
        <v>4</v>
      </c>
      <c r="X381">
        <v>1</v>
      </c>
      <c r="Y381">
        <v>1</v>
      </c>
      <c r="Z381">
        <v>4</v>
      </c>
      <c r="AA381">
        <v>4</v>
      </c>
      <c r="AB381">
        <v>2</v>
      </c>
      <c r="AC381">
        <v>2</v>
      </c>
      <c r="AD381">
        <v>4</v>
      </c>
      <c r="AE381">
        <v>4</v>
      </c>
      <c r="AF381">
        <v>1</v>
      </c>
      <c r="AG381">
        <v>1</v>
      </c>
      <c r="AH381">
        <v>4</v>
      </c>
      <c r="AI381">
        <v>4</v>
      </c>
      <c r="AJ381">
        <v>2</v>
      </c>
      <c r="AK381">
        <v>2</v>
      </c>
      <c r="AL381" s="11">
        <v>17.7</v>
      </c>
      <c r="AM381" s="11">
        <v>17.7</v>
      </c>
      <c r="AN381" s="11">
        <v>17.7</v>
      </c>
      <c r="AO381" s="11">
        <v>37.820999999999998</v>
      </c>
      <c r="AP381" s="11">
        <v>339</v>
      </c>
      <c r="AQ381" s="11">
        <v>339</v>
      </c>
      <c r="AR381" s="11">
        <v>0</v>
      </c>
      <c r="AS381" s="11">
        <v>35.835000000000001</v>
      </c>
      <c r="AT381" t="s">
        <v>77</v>
      </c>
      <c r="AU381" t="s">
        <v>77</v>
      </c>
      <c r="AV381" t="s">
        <v>84</v>
      </c>
      <c r="AW381" t="s">
        <v>84</v>
      </c>
      <c r="AX381" t="s">
        <v>77</v>
      </c>
      <c r="AY381" t="s">
        <v>77</v>
      </c>
      <c r="AZ381" t="s">
        <v>84</v>
      </c>
      <c r="BA381" t="s">
        <v>84</v>
      </c>
      <c r="BB381">
        <v>17.7</v>
      </c>
      <c r="BC381">
        <v>17.7</v>
      </c>
      <c r="BD381">
        <v>3.2</v>
      </c>
      <c r="BE381">
        <v>3.2</v>
      </c>
      <c r="BF381">
        <v>17.7</v>
      </c>
      <c r="BG381">
        <v>17.7</v>
      </c>
      <c r="BH381">
        <v>8.3000000000000007</v>
      </c>
      <c r="BI381">
        <v>8.3000000000000007</v>
      </c>
      <c r="BJ381" s="11">
        <v>77573000</v>
      </c>
      <c r="BK381" s="11">
        <f t="shared" si="15"/>
        <v>28.556733660389302</v>
      </c>
      <c r="BL381" s="11">
        <f t="shared" si="16"/>
        <v>11.466175240485153</v>
      </c>
      <c r="BM381" s="18">
        <f t="shared" si="17"/>
        <v>2.4905195552532842</v>
      </c>
      <c r="BN381" s="3">
        <v>14956000</v>
      </c>
      <c r="BO381" s="3">
        <v>13916000</v>
      </c>
      <c r="BP381" s="2">
        <v>584310</v>
      </c>
      <c r="BQ381" s="2">
        <v>426730</v>
      </c>
      <c r="BR381" s="4">
        <v>20172000</v>
      </c>
      <c r="BS381" s="4">
        <v>23693000</v>
      </c>
      <c r="BT381" s="5">
        <v>1778500</v>
      </c>
      <c r="BU381" s="5">
        <v>2047100</v>
      </c>
    </row>
    <row r="382" spans="1:73" x14ac:dyDescent="0.2">
      <c r="A382" s="11" t="s">
        <v>1833</v>
      </c>
      <c r="B382" s="11" t="s">
        <v>1834</v>
      </c>
      <c r="C382" s="11" t="s">
        <v>1835</v>
      </c>
      <c r="D382" s="11" t="s">
        <v>1835</v>
      </c>
      <c r="E382" s="11" t="s">
        <v>1835</v>
      </c>
      <c r="F382" s="11" t="s">
        <v>1836</v>
      </c>
      <c r="G382" s="11" t="s">
        <v>1837</v>
      </c>
      <c r="H382" s="11" t="s">
        <v>1837</v>
      </c>
      <c r="I382" s="11" t="s">
        <v>1838</v>
      </c>
      <c r="J382" s="15">
        <v>4</v>
      </c>
      <c r="K382" s="15">
        <v>5</v>
      </c>
      <c r="L382" s="15">
        <v>5</v>
      </c>
      <c r="M382" s="15">
        <v>5</v>
      </c>
      <c r="N382">
        <v>4</v>
      </c>
      <c r="O382">
        <v>4</v>
      </c>
      <c r="P382">
        <v>3</v>
      </c>
      <c r="Q382">
        <v>3</v>
      </c>
      <c r="R382">
        <v>2</v>
      </c>
      <c r="S382">
        <v>2</v>
      </c>
      <c r="T382">
        <v>2</v>
      </c>
      <c r="U382">
        <v>1</v>
      </c>
      <c r="V382">
        <v>4</v>
      </c>
      <c r="W382">
        <v>4</v>
      </c>
      <c r="X382">
        <v>3</v>
      </c>
      <c r="Y382">
        <v>3</v>
      </c>
      <c r="Z382">
        <v>2</v>
      </c>
      <c r="AA382">
        <v>2</v>
      </c>
      <c r="AB382">
        <v>2</v>
      </c>
      <c r="AC382">
        <v>1</v>
      </c>
      <c r="AD382">
        <v>4</v>
      </c>
      <c r="AE382">
        <v>4</v>
      </c>
      <c r="AF382">
        <v>3</v>
      </c>
      <c r="AG382">
        <v>3</v>
      </c>
      <c r="AH382">
        <v>2</v>
      </c>
      <c r="AI382">
        <v>2</v>
      </c>
      <c r="AJ382">
        <v>2</v>
      </c>
      <c r="AK382">
        <v>1</v>
      </c>
      <c r="AL382" s="11">
        <v>22.9</v>
      </c>
      <c r="AM382" s="11">
        <v>22.9</v>
      </c>
      <c r="AN382" s="11">
        <v>22.9</v>
      </c>
      <c r="AO382" s="11">
        <v>28.585000000000001</v>
      </c>
      <c r="AP382" s="11">
        <v>249</v>
      </c>
      <c r="AQ382" s="11" t="s">
        <v>1839</v>
      </c>
      <c r="AR382" s="11">
        <v>0</v>
      </c>
      <c r="AS382" s="11">
        <v>47.546999999999997</v>
      </c>
      <c r="AT382" t="s">
        <v>77</v>
      </c>
      <c r="AU382" t="s">
        <v>77</v>
      </c>
      <c r="AV382" t="s">
        <v>77</v>
      </c>
      <c r="AW382" t="s">
        <v>77</v>
      </c>
      <c r="AX382" t="s">
        <v>84</v>
      </c>
      <c r="AY382" t="s">
        <v>77</v>
      </c>
      <c r="AZ382" t="s">
        <v>84</v>
      </c>
      <c r="BA382" t="s">
        <v>84</v>
      </c>
      <c r="BB382">
        <v>16.5</v>
      </c>
      <c r="BC382">
        <v>19.7</v>
      </c>
      <c r="BD382">
        <v>13.3</v>
      </c>
      <c r="BE382">
        <v>13.3</v>
      </c>
      <c r="BF382">
        <v>8.8000000000000007</v>
      </c>
      <c r="BG382">
        <v>8.8000000000000007</v>
      </c>
      <c r="BH382">
        <v>8.8000000000000007</v>
      </c>
      <c r="BI382">
        <v>3.6</v>
      </c>
      <c r="BJ382" s="11">
        <v>65879000</v>
      </c>
      <c r="BK382" s="11">
        <f t="shared" si="15"/>
        <v>3.7445035680402592</v>
      </c>
      <c r="BL382" s="11">
        <f t="shared" si="16"/>
        <v>1.511011761881901</v>
      </c>
      <c r="BM382" s="18">
        <f t="shared" si="17"/>
        <v>2.4781432299220749</v>
      </c>
      <c r="BN382" s="3">
        <v>23061000</v>
      </c>
      <c r="BO382" s="3">
        <v>22328000</v>
      </c>
      <c r="BP382" s="2">
        <v>5640500</v>
      </c>
      <c r="BQ382" s="2">
        <v>6481000</v>
      </c>
      <c r="BR382" s="4">
        <v>3081300</v>
      </c>
      <c r="BS382" s="4">
        <v>1954600</v>
      </c>
      <c r="BT382" s="5">
        <v>2120700</v>
      </c>
      <c r="BU382" s="5">
        <v>1212100</v>
      </c>
    </row>
    <row r="383" spans="1:73" x14ac:dyDescent="0.2">
      <c r="A383" s="11" t="s">
        <v>1941</v>
      </c>
      <c r="B383" s="11" t="s">
        <v>1941</v>
      </c>
      <c r="C383" s="11">
        <v>2</v>
      </c>
      <c r="D383" s="11">
        <v>2</v>
      </c>
      <c r="E383" s="11">
        <v>2</v>
      </c>
      <c r="F383" s="11" t="s">
        <v>1942</v>
      </c>
      <c r="G383" s="11" t="s">
        <v>1943</v>
      </c>
      <c r="H383" s="11" t="s">
        <v>1943</v>
      </c>
      <c r="I383" s="11" t="s">
        <v>1944</v>
      </c>
      <c r="J383" s="15">
        <v>1</v>
      </c>
      <c r="K383" s="15">
        <v>2</v>
      </c>
      <c r="L383" s="15">
        <v>2</v>
      </c>
      <c r="M383" s="15">
        <v>2</v>
      </c>
      <c r="N383">
        <v>2</v>
      </c>
      <c r="O383">
        <v>2</v>
      </c>
      <c r="P383">
        <v>2</v>
      </c>
      <c r="Q383">
        <v>2</v>
      </c>
      <c r="R383">
        <v>1</v>
      </c>
      <c r="S383">
        <v>1</v>
      </c>
      <c r="T383">
        <v>2</v>
      </c>
      <c r="U383">
        <v>2</v>
      </c>
      <c r="V383">
        <v>2</v>
      </c>
      <c r="W383">
        <v>2</v>
      </c>
      <c r="X383">
        <v>2</v>
      </c>
      <c r="Y383">
        <v>2</v>
      </c>
      <c r="Z383">
        <v>1</v>
      </c>
      <c r="AA383">
        <v>1</v>
      </c>
      <c r="AB383">
        <v>2</v>
      </c>
      <c r="AC383">
        <v>2</v>
      </c>
      <c r="AD383">
        <v>2</v>
      </c>
      <c r="AE383">
        <v>2</v>
      </c>
      <c r="AF383">
        <v>2</v>
      </c>
      <c r="AG383">
        <v>2</v>
      </c>
      <c r="AH383">
        <v>1</v>
      </c>
      <c r="AI383">
        <v>1</v>
      </c>
      <c r="AJ383">
        <v>2</v>
      </c>
      <c r="AK383">
        <v>2</v>
      </c>
      <c r="AL383" s="11">
        <v>6.9</v>
      </c>
      <c r="AM383" s="11">
        <v>6.9</v>
      </c>
      <c r="AN383" s="11">
        <v>6.9</v>
      </c>
      <c r="AO383" s="11">
        <v>39.383000000000003</v>
      </c>
      <c r="AP383" s="11">
        <v>350</v>
      </c>
      <c r="AQ383" s="11">
        <v>350</v>
      </c>
      <c r="AR383" s="11">
        <v>0</v>
      </c>
      <c r="AS383" s="11">
        <v>12.365</v>
      </c>
      <c r="AT383" t="s">
        <v>77</v>
      </c>
      <c r="AU383" t="s">
        <v>77</v>
      </c>
      <c r="AV383" t="s">
        <v>84</v>
      </c>
      <c r="AW383" t="s">
        <v>84</v>
      </c>
      <c r="AX383" t="s">
        <v>84</v>
      </c>
      <c r="AY383" t="s">
        <v>84</v>
      </c>
      <c r="AZ383" t="s">
        <v>84</v>
      </c>
      <c r="BA383" t="s">
        <v>84</v>
      </c>
      <c r="BB383">
        <v>6.9</v>
      </c>
      <c r="BC383">
        <v>6.9</v>
      </c>
      <c r="BD383">
        <v>6.9</v>
      </c>
      <c r="BE383">
        <v>6.9</v>
      </c>
      <c r="BF383">
        <v>2.9</v>
      </c>
      <c r="BG383">
        <v>2.9</v>
      </c>
      <c r="BH383">
        <v>6.9</v>
      </c>
      <c r="BI383">
        <v>6.9</v>
      </c>
      <c r="BJ383" s="11">
        <v>20102000</v>
      </c>
      <c r="BK383" s="11">
        <f t="shared" si="15"/>
        <v>3.587006335085591</v>
      </c>
      <c r="BL383" s="11">
        <f t="shared" si="16"/>
        <v>1.4501623499207128</v>
      </c>
      <c r="BM383" s="18">
        <f t="shared" si="17"/>
        <v>2.4735205236032431</v>
      </c>
      <c r="BN383" s="3">
        <v>5901000</v>
      </c>
      <c r="BO383" s="3">
        <v>4743800</v>
      </c>
      <c r="BP383" s="2">
        <v>1230300</v>
      </c>
      <c r="BQ383" s="2">
        <v>1737300</v>
      </c>
      <c r="BR383" s="4">
        <v>1999700</v>
      </c>
      <c r="BS383" s="4">
        <v>1841200</v>
      </c>
      <c r="BT383" s="5">
        <v>1103900</v>
      </c>
      <c r="BU383" s="5">
        <v>1544700</v>
      </c>
    </row>
    <row r="384" spans="1:73" x14ac:dyDescent="0.2">
      <c r="A384" s="11" t="s">
        <v>1151</v>
      </c>
      <c r="B384" s="11" t="s">
        <v>1151</v>
      </c>
      <c r="C384" s="11">
        <v>28</v>
      </c>
      <c r="D384" s="11">
        <v>28</v>
      </c>
      <c r="E384" s="11">
        <v>28</v>
      </c>
      <c r="F384" s="11" t="s">
        <v>1152</v>
      </c>
      <c r="G384" s="11" t="s">
        <v>1153</v>
      </c>
      <c r="H384" s="11" t="s">
        <v>1153</v>
      </c>
      <c r="I384" s="11" t="s">
        <v>1154</v>
      </c>
      <c r="J384" s="15">
        <v>1</v>
      </c>
      <c r="K384" s="15">
        <v>28</v>
      </c>
      <c r="L384" s="15">
        <v>28</v>
      </c>
      <c r="M384" s="15">
        <v>28</v>
      </c>
      <c r="N384">
        <v>27</v>
      </c>
      <c r="O384">
        <v>27</v>
      </c>
      <c r="P384">
        <v>12</v>
      </c>
      <c r="Q384">
        <v>14</v>
      </c>
      <c r="R384">
        <v>16</v>
      </c>
      <c r="S384">
        <v>13</v>
      </c>
      <c r="T384">
        <v>11</v>
      </c>
      <c r="U384">
        <v>9</v>
      </c>
      <c r="V384">
        <v>27</v>
      </c>
      <c r="W384">
        <v>27</v>
      </c>
      <c r="X384">
        <v>12</v>
      </c>
      <c r="Y384">
        <v>14</v>
      </c>
      <c r="Z384">
        <v>16</v>
      </c>
      <c r="AA384">
        <v>13</v>
      </c>
      <c r="AB384">
        <v>11</v>
      </c>
      <c r="AC384">
        <v>9</v>
      </c>
      <c r="AD384">
        <v>27</v>
      </c>
      <c r="AE384">
        <v>27</v>
      </c>
      <c r="AF384">
        <v>12</v>
      </c>
      <c r="AG384">
        <v>14</v>
      </c>
      <c r="AH384">
        <v>16</v>
      </c>
      <c r="AI384">
        <v>13</v>
      </c>
      <c r="AJ384">
        <v>11</v>
      </c>
      <c r="AK384">
        <v>9</v>
      </c>
      <c r="AL384" s="11">
        <v>15.2</v>
      </c>
      <c r="AM384" s="11">
        <v>15.2</v>
      </c>
      <c r="AN384" s="11">
        <v>15.2</v>
      </c>
      <c r="AO384" s="11">
        <v>267.29000000000002</v>
      </c>
      <c r="AP384" s="11">
        <v>2363</v>
      </c>
      <c r="AQ384" s="11">
        <v>2363</v>
      </c>
      <c r="AR384" s="11">
        <v>0</v>
      </c>
      <c r="AS384" s="11">
        <v>181.65</v>
      </c>
      <c r="AT384" t="s">
        <v>77</v>
      </c>
      <c r="AU384" t="s">
        <v>77</v>
      </c>
      <c r="AV384" t="s">
        <v>84</v>
      </c>
      <c r="AW384" t="s">
        <v>84</v>
      </c>
      <c r="AX384" t="s">
        <v>77</v>
      </c>
      <c r="AY384" t="s">
        <v>77</v>
      </c>
      <c r="AZ384" t="s">
        <v>84</v>
      </c>
      <c r="BA384" t="s">
        <v>84</v>
      </c>
      <c r="BB384">
        <v>14.7</v>
      </c>
      <c r="BC384">
        <v>14.8</v>
      </c>
      <c r="BD384">
        <v>6.5</v>
      </c>
      <c r="BE384">
        <v>7.9</v>
      </c>
      <c r="BF384">
        <v>7.7</v>
      </c>
      <c r="BG384">
        <v>6.3</v>
      </c>
      <c r="BH384">
        <v>4.4000000000000004</v>
      </c>
      <c r="BI384">
        <v>3.6</v>
      </c>
      <c r="BJ384" s="11">
        <v>263180000</v>
      </c>
      <c r="BK384" s="11">
        <f t="shared" si="15"/>
        <v>10.684651951433676</v>
      </c>
      <c r="BL384" s="11">
        <f t="shared" si="16"/>
        <v>4.3246440107365451</v>
      </c>
      <c r="BM384" s="18">
        <f t="shared" si="17"/>
        <v>2.4706431153425585</v>
      </c>
      <c r="BN384" s="3">
        <v>87109000</v>
      </c>
      <c r="BO384" s="3">
        <v>89332000</v>
      </c>
      <c r="BP384" s="2">
        <v>8167600</v>
      </c>
      <c r="BQ384" s="2">
        <v>8345900</v>
      </c>
      <c r="BR384" s="4">
        <v>30332000</v>
      </c>
      <c r="BS384" s="4">
        <v>26704000</v>
      </c>
      <c r="BT384" s="5">
        <v>7227700</v>
      </c>
      <c r="BU384" s="5">
        <v>5960900</v>
      </c>
    </row>
    <row r="385" spans="1:73" x14ac:dyDescent="0.2">
      <c r="A385" s="11" t="s">
        <v>2324</v>
      </c>
      <c r="B385" s="11" t="s">
        <v>2324</v>
      </c>
      <c r="C385" s="11">
        <v>1</v>
      </c>
      <c r="D385" s="11">
        <v>1</v>
      </c>
      <c r="E385" s="11">
        <v>1</v>
      </c>
      <c r="F385" s="11" t="s">
        <v>2325</v>
      </c>
      <c r="G385" s="11" t="s">
        <v>2326</v>
      </c>
      <c r="H385" s="11" t="s">
        <v>2326</v>
      </c>
      <c r="I385" s="11" t="s">
        <v>2327</v>
      </c>
      <c r="J385" s="15">
        <v>1</v>
      </c>
      <c r="K385" s="15">
        <v>1</v>
      </c>
      <c r="L385" s="15">
        <v>1</v>
      </c>
      <c r="M385" s="15">
        <v>1</v>
      </c>
      <c r="N385">
        <v>1</v>
      </c>
      <c r="O385">
        <v>1</v>
      </c>
      <c r="P385">
        <v>0</v>
      </c>
      <c r="Q385">
        <v>0</v>
      </c>
      <c r="R385">
        <v>1</v>
      </c>
      <c r="S385">
        <v>1</v>
      </c>
      <c r="T385">
        <v>0</v>
      </c>
      <c r="U385">
        <v>0</v>
      </c>
      <c r="V385">
        <v>1</v>
      </c>
      <c r="W385">
        <v>1</v>
      </c>
      <c r="X385">
        <v>0</v>
      </c>
      <c r="Y385">
        <v>0</v>
      </c>
      <c r="Z385">
        <v>1</v>
      </c>
      <c r="AA385">
        <v>1</v>
      </c>
      <c r="AB385">
        <v>0</v>
      </c>
      <c r="AC385">
        <v>0</v>
      </c>
      <c r="AD385">
        <v>1</v>
      </c>
      <c r="AE385">
        <v>1</v>
      </c>
      <c r="AF385">
        <v>0</v>
      </c>
      <c r="AG385">
        <v>0</v>
      </c>
      <c r="AH385">
        <v>1</v>
      </c>
      <c r="AI385">
        <v>1</v>
      </c>
      <c r="AJ385">
        <v>0</v>
      </c>
      <c r="AK385">
        <v>0</v>
      </c>
      <c r="AL385" s="11">
        <v>19.600000000000001</v>
      </c>
      <c r="AM385" s="11">
        <v>19.600000000000001</v>
      </c>
      <c r="AN385" s="11">
        <v>19.600000000000001</v>
      </c>
      <c r="AO385" s="11">
        <v>6.6767000000000003</v>
      </c>
      <c r="AP385" s="11">
        <v>56</v>
      </c>
      <c r="AQ385" s="11">
        <v>56</v>
      </c>
      <c r="AR385" s="11">
        <v>1.261E-3</v>
      </c>
      <c r="AS385" s="11">
        <v>6.3962000000000003</v>
      </c>
      <c r="AT385" t="s">
        <v>77</v>
      </c>
      <c r="AU385" t="s">
        <v>77</v>
      </c>
      <c r="AX385" t="s">
        <v>84</v>
      </c>
      <c r="AY385" t="s">
        <v>77</v>
      </c>
      <c r="BB385">
        <v>19.600000000000001</v>
      </c>
      <c r="BC385">
        <v>19.600000000000001</v>
      </c>
      <c r="BD385">
        <v>0</v>
      </c>
      <c r="BE385">
        <v>0</v>
      </c>
      <c r="BF385">
        <v>19.600000000000001</v>
      </c>
      <c r="BG385">
        <v>19.600000000000001</v>
      </c>
      <c r="BH385">
        <v>0</v>
      </c>
      <c r="BI385">
        <v>0</v>
      </c>
      <c r="BJ385" s="11">
        <v>7590400</v>
      </c>
      <c r="BK385" s="11">
        <f t="shared" si="15"/>
        <v>2698300</v>
      </c>
      <c r="BL385" s="11">
        <f t="shared" si="16"/>
        <v>1096915</v>
      </c>
      <c r="BM385" s="18">
        <f t="shared" si="17"/>
        <v>2.4598988982737953</v>
      </c>
      <c r="BN385" s="3">
        <v>2823800</v>
      </c>
      <c r="BO385" s="3">
        <v>2572800</v>
      </c>
      <c r="BP385" s="2">
        <v>1</v>
      </c>
      <c r="BQ385" s="2">
        <v>1</v>
      </c>
      <c r="BR385" s="4">
        <v>1282800</v>
      </c>
      <c r="BS385" s="4">
        <v>911030</v>
      </c>
      <c r="BT385" s="5">
        <v>1</v>
      </c>
      <c r="BU385" s="5">
        <v>1</v>
      </c>
    </row>
    <row r="386" spans="1:73" x14ac:dyDescent="0.2">
      <c r="A386" s="11" t="s">
        <v>3562</v>
      </c>
      <c r="B386" s="11" t="s">
        <v>3562</v>
      </c>
      <c r="C386" s="11">
        <v>1</v>
      </c>
      <c r="D386" s="11">
        <v>1</v>
      </c>
      <c r="E386" s="11">
        <v>1</v>
      </c>
      <c r="F386" s="11" t="s">
        <v>3563</v>
      </c>
      <c r="G386" s="11" t="s">
        <v>3564</v>
      </c>
      <c r="H386" s="11" t="s">
        <v>3564</v>
      </c>
      <c r="I386" s="11" t="s">
        <v>3565</v>
      </c>
      <c r="J386" s="15">
        <v>1</v>
      </c>
      <c r="K386" s="15">
        <v>1</v>
      </c>
      <c r="L386" s="15">
        <v>1</v>
      </c>
      <c r="M386" s="15">
        <v>1</v>
      </c>
      <c r="N386">
        <v>1</v>
      </c>
      <c r="O386">
        <v>1</v>
      </c>
      <c r="P386">
        <v>0</v>
      </c>
      <c r="Q386">
        <v>0</v>
      </c>
      <c r="R386">
        <v>1</v>
      </c>
      <c r="S386">
        <v>1</v>
      </c>
      <c r="T386">
        <v>0</v>
      </c>
      <c r="U386">
        <v>0</v>
      </c>
      <c r="V386">
        <v>1</v>
      </c>
      <c r="W386">
        <v>1</v>
      </c>
      <c r="X386">
        <v>0</v>
      </c>
      <c r="Y386">
        <v>0</v>
      </c>
      <c r="Z386">
        <v>1</v>
      </c>
      <c r="AA386">
        <v>1</v>
      </c>
      <c r="AB386">
        <v>0</v>
      </c>
      <c r="AC386">
        <v>0</v>
      </c>
      <c r="AD386">
        <v>1</v>
      </c>
      <c r="AE386">
        <v>1</v>
      </c>
      <c r="AF386">
        <v>0</v>
      </c>
      <c r="AG386">
        <v>0</v>
      </c>
      <c r="AH386">
        <v>1</v>
      </c>
      <c r="AI386">
        <v>1</v>
      </c>
      <c r="AJ386">
        <v>0</v>
      </c>
      <c r="AK386">
        <v>0</v>
      </c>
      <c r="AL386" s="11">
        <v>1.4</v>
      </c>
      <c r="AM386" s="11">
        <v>1.4</v>
      </c>
      <c r="AN386" s="11">
        <v>1.4</v>
      </c>
      <c r="AO386" s="11">
        <v>64.328000000000003</v>
      </c>
      <c r="AP386" s="11">
        <v>585</v>
      </c>
      <c r="AQ386" s="11">
        <v>585</v>
      </c>
      <c r="AR386" s="11">
        <v>5.8684999999999996E-3</v>
      </c>
      <c r="AS386" s="11">
        <v>6.0616000000000003</v>
      </c>
      <c r="AT386" t="s">
        <v>77</v>
      </c>
      <c r="AU386" t="s">
        <v>84</v>
      </c>
      <c r="AX386" t="s">
        <v>84</v>
      </c>
      <c r="AY386" t="s">
        <v>84</v>
      </c>
      <c r="BB386">
        <v>1.4</v>
      </c>
      <c r="BC386">
        <v>1.4</v>
      </c>
      <c r="BD386">
        <v>0</v>
      </c>
      <c r="BE386">
        <v>0</v>
      </c>
      <c r="BF386">
        <v>1.4</v>
      </c>
      <c r="BG386">
        <v>1.4</v>
      </c>
      <c r="BH386">
        <v>0</v>
      </c>
      <c r="BI386">
        <v>0</v>
      </c>
      <c r="BJ386" s="11">
        <v>39717000</v>
      </c>
      <c r="BK386" s="11">
        <f t="shared" ref="BK386:BK449" si="18">(((BN386+BO386)/2)/((BP386+BQ386)/2))</f>
        <v>14114000</v>
      </c>
      <c r="BL386" s="11">
        <f t="shared" ref="BL386:BL449" si="19">((BR386+BS386)/2)/((BT386+BU386)/2)</f>
        <v>5744400</v>
      </c>
      <c r="BM386" s="18">
        <f t="shared" ref="BM386:BM449" si="20">BK386/BL386</f>
        <v>2.4570016015597798</v>
      </c>
      <c r="BN386" s="3">
        <v>15042000</v>
      </c>
      <c r="BO386" s="3">
        <v>13186000</v>
      </c>
      <c r="BP386" s="2">
        <v>1</v>
      </c>
      <c r="BQ386" s="2">
        <v>1</v>
      </c>
      <c r="BR386" s="4">
        <v>4251200</v>
      </c>
      <c r="BS386" s="4">
        <v>7237600</v>
      </c>
      <c r="BT386" s="5">
        <v>1</v>
      </c>
      <c r="BU386" s="5">
        <v>1</v>
      </c>
    </row>
    <row r="387" spans="1:73" x14ac:dyDescent="0.2">
      <c r="A387" s="11" t="s">
        <v>2052</v>
      </c>
      <c r="B387" s="11" t="s">
        <v>2052</v>
      </c>
      <c r="C387" s="11">
        <v>2</v>
      </c>
      <c r="D387" s="11">
        <v>2</v>
      </c>
      <c r="E387" s="11">
        <v>2</v>
      </c>
      <c r="F387" s="11" t="s">
        <v>2053</v>
      </c>
      <c r="G387" s="11" t="s">
        <v>2054</v>
      </c>
      <c r="H387" s="11" t="s">
        <v>2054</v>
      </c>
      <c r="I387" s="11" t="s">
        <v>2055</v>
      </c>
      <c r="J387" s="15">
        <v>1</v>
      </c>
      <c r="K387" s="15">
        <v>2</v>
      </c>
      <c r="L387" s="15">
        <v>2</v>
      </c>
      <c r="M387" s="15">
        <v>2</v>
      </c>
      <c r="N387">
        <v>2</v>
      </c>
      <c r="O387">
        <v>2</v>
      </c>
      <c r="P387">
        <v>0</v>
      </c>
      <c r="Q387">
        <v>0</v>
      </c>
      <c r="R387">
        <v>2</v>
      </c>
      <c r="S387">
        <v>2</v>
      </c>
      <c r="T387">
        <v>0</v>
      </c>
      <c r="U387">
        <v>0</v>
      </c>
      <c r="V387">
        <v>2</v>
      </c>
      <c r="W387">
        <v>2</v>
      </c>
      <c r="X387">
        <v>0</v>
      </c>
      <c r="Y387">
        <v>0</v>
      </c>
      <c r="Z387">
        <v>2</v>
      </c>
      <c r="AA387">
        <v>2</v>
      </c>
      <c r="AB387">
        <v>0</v>
      </c>
      <c r="AC387">
        <v>0</v>
      </c>
      <c r="AD387">
        <v>2</v>
      </c>
      <c r="AE387">
        <v>2</v>
      </c>
      <c r="AF387">
        <v>0</v>
      </c>
      <c r="AG387">
        <v>0</v>
      </c>
      <c r="AH387">
        <v>2</v>
      </c>
      <c r="AI387">
        <v>2</v>
      </c>
      <c r="AJ387">
        <v>0</v>
      </c>
      <c r="AK387">
        <v>0</v>
      </c>
      <c r="AL387" s="11">
        <v>5.4</v>
      </c>
      <c r="AM387" s="11">
        <v>5.4</v>
      </c>
      <c r="AN387" s="11">
        <v>5.4</v>
      </c>
      <c r="AO387" s="11">
        <v>57.923999999999999</v>
      </c>
      <c r="AP387" s="11">
        <v>539</v>
      </c>
      <c r="AQ387" s="11">
        <v>539</v>
      </c>
      <c r="AR387" s="11">
        <v>0</v>
      </c>
      <c r="AS387" s="11">
        <v>12.391999999999999</v>
      </c>
      <c r="AT387" t="s">
        <v>77</v>
      </c>
      <c r="AU387" t="s">
        <v>77</v>
      </c>
      <c r="AX387" t="s">
        <v>84</v>
      </c>
      <c r="AY387" t="s">
        <v>77</v>
      </c>
      <c r="BB387">
        <v>5.4</v>
      </c>
      <c r="BC387">
        <v>5.4</v>
      </c>
      <c r="BD387">
        <v>0</v>
      </c>
      <c r="BE387">
        <v>0</v>
      </c>
      <c r="BF387">
        <v>5.4</v>
      </c>
      <c r="BG387">
        <v>5.4</v>
      </c>
      <c r="BH387">
        <v>0</v>
      </c>
      <c r="BI387">
        <v>0</v>
      </c>
      <c r="BJ387" s="11">
        <v>12667000</v>
      </c>
      <c r="BK387" s="11">
        <f t="shared" si="18"/>
        <v>4500400</v>
      </c>
      <c r="BL387" s="11">
        <f t="shared" si="19"/>
        <v>1832950</v>
      </c>
      <c r="BM387" s="18">
        <f t="shared" si="20"/>
        <v>2.4552770124662429</v>
      </c>
      <c r="BN387" s="3">
        <v>4522100</v>
      </c>
      <c r="BO387" s="3">
        <v>4478700</v>
      </c>
      <c r="BP387" s="2">
        <v>1</v>
      </c>
      <c r="BQ387" s="2">
        <v>1</v>
      </c>
      <c r="BR387" s="4">
        <v>2597500</v>
      </c>
      <c r="BS387" s="4">
        <v>1068400</v>
      </c>
      <c r="BT387" s="5">
        <v>1</v>
      </c>
      <c r="BU387" s="5">
        <v>1</v>
      </c>
    </row>
    <row r="388" spans="1:73" x14ac:dyDescent="0.2">
      <c r="A388" s="11" t="s">
        <v>3123</v>
      </c>
      <c r="B388" s="11" t="s">
        <v>3123</v>
      </c>
      <c r="C388" s="11">
        <v>1</v>
      </c>
      <c r="D388" s="11">
        <v>1</v>
      </c>
      <c r="E388" s="11">
        <v>1</v>
      </c>
      <c r="F388" s="11" t="s">
        <v>3124</v>
      </c>
      <c r="G388" s="11" t="s">
        <v>3125</v>
      </c>
      <c r="H388" s="11" t="s">
        <v>3125</v>
      </c>
      <c r="I388" s="11" t="s">
        <v>3126</v>
      </c>
      <c r="J388" s="15">
        <v>1</v>
      </c>
      <c r="K388" s="15">
        <v>1</v>
      </c>
      <c r="L388" s="15">
        <v>1</v>
      </c>
      <c r="M388" s="15">
        <v>1</v>
      </c>
      <c r="N388">
        <v>1</v>
      </c>
      <c r="O388">
        <v>1</v>
      </c>
      <c r="P388">
        <v>1</v>
      </c>
      <c r="Q388">
        <v>1</v>
      </c>
      <c r="R388">
        <v>1</v>
      </c>
      <c r="S388">
        <v>0</v>
      </c>
      <c r="T388">
        <v>1</v>
      </c>
      <c r="U388">
        <v>1</v>
      </c>
      <c r="V388">
        <v>1</v>
      </c>
      <c r="W388">
        <v>1</v>
      </c>
      <c r="X388">
        <v>1</v>
      </c>
      <c r="Y388">
        <v>1</v>
      </c>
      <c r="Z388">
        <v>1</v>
      </c>
      <c r="AA388">
        <v>0</v>
      </c>
      <c r="AB388">
        <v>1</v>
      </c>
      <c r="AC388">
        <v>1</v>
      </c>
      <c r="AD388">
        <v>1</v>
      </c>
      <c r="AE388">
        <v>1</v>
      </c>
      <c r="AF388">
        <v>1</v>
      </c>
      <c r="AG388">
        <v>1</v>
      </c>
      <c r="AH388">
        <v>1</v>
      </c>
      <c r="AI388">
        <v>0</v>
      </c>
      <c r="AJ388">
        <v>1</v>
      </c>
      <c r="AK388">
        <v>1</v>
      </c>
      <c r="AL388" s="11">
        <v>0.9</v>
      </c>
      <c r="AM388" s="11">
        <v>0.9</v>
      </c>
      <c r="AN388" s="11">
        <v>0.9</v>
      </c>
      <c r="AO388" s="11">
        <v>130.38</v>
      </c>
      <c r="AP388" s="11">
        <v>1135</v>
      </c>
      <c r="AQ388" s="11">
        <v>1135</v>
      </c>
      <c r="AR388" s="11">
        <v>1.2484E-3</v>
      </c>
      <c r="AS388" s="11">
        <v>6.3426</v>
      </c>
      <c r="AT388" t="s">
        <v>77</v>
      </c>
      <c r="AU388" t="s">
        <v>77</v>
      </c>
      <c r="AV388" t="s">
        <v>84</v>
      </c>
      <c r="AW388" t="s">
        <v>84</v>
      </c>
      <c r="AX388" t="s">
        <v>77</v>
      </c>
      <c r="AZ388" t="s">
        <v>84</v>
      </c>
      <c r="BA388" t="s">
        <v>84</v>
      </c>
      <c r="BB388">
        <v>0.9</v>
      </c>
      <c r="BC388">
        <v>0.9</v>
      </c>
      <c r="BD388">
        <v>0.9</v>
      </c>
      <c r="BE388">
        <v>0.9</v>
      </c>
      <c r="BF388">
        <v>0.9</v>
      </c>
      <c r="BG388">
        <v>0</v>
      </c>
      <c r="BH388">
        <v>0.9</v>
      </c>
      <c r="BI388">
        <v>0.9</v>
      </c>
      <c r="BJ388" s="11">
        <v>38470000</v>
      </c>
      <c r="BK388" s="11">
        <f t="shared" si="18"/>
        <v>6.0442856071776676</v>
      </c>
      <c r="BL388" s="11">
        <f t="shared" si="19"/>
        <v>2.4777995333265701</v>
      </c>
      <c r="BM388" s="18">
        <f t="shared" si="20"/>
        <v>2.4393763603074503</v>
      </c>
      <c r="BN388" s="3">
        <v>12254000</v>
      </c>
      <c r="BO388" s="3">
        <v>11931000</v>
      </c>
      <c r="BP388" s="2">
        <v>1810700</v>
      </c>
      <c r="BQ388" s="2">
        <v>2190600</v>
      </c>
      <c r="BR388" s="4">
        <v>7327100</v>
      </c>
      <c r="BS388" s="4">
        <v>1</v>
      </c>
      <c r="BT388" s="5">
        <v>1354000</v>
      </c>
      <c r="BU388" s="5">
        <v>1603100</v>
      </c>
    </row>
    <row r="389" spans="1:73" x14ac:dyDescent="0.2">
      <c r="A389" s="11" t="s">
        <v>2851</v>
      </c>
      <c r="B389" s="11" t="s">
        <v>2851</v>
      </c>
      <c r="C389" s="11">
        <v>2</v>
      </c>
      <c r="D389" s="11">
        <v>2</v>
      </c>
      <c r="E389" s="11">
        <v>2</v>
      </c>
      <c r="F389" s="11" t="s">
        <v>2852</v>
      </c>
      <c r="G389" s="11" t="s">
        <v>2853</v>
      </c>
      <c r="H389" s="11" t="s">
        <v>2853</v>
      </c>
      <c r="I389" s="11" t="s">
        <v>2854</v>
      </c>
      <c r="J389" s="15">
        <v>1</v>
      </c>
      <c r="K389" s="15">
        <v>2</v>
      </c>
      <c r="L389" s="15">
        <v>2</v>
      </c>
      <c r="M389" s="15">
        <v>2</v>
      </c>
      <c r="N389">
        <v>2</v>
      </c>
      <c r="O389">
        <v>2</v>
      </c>
      <c r="P389">
        <v>2</v>
      </c>
      <c r="Q389">
        <v>2</v>
      </c>
      <c r="R389">
        <v>2</v>
      </c>
      <c r="S389">
        <v>2</v>
      </c>
      <c r="T389">
        <v>2</v>
      </c>
      <c r="U389">
        <v>2</v>
      </c>
      <c r="V389">
        <v>2</v>
      </c>
      <c r="W389">
        <v>2</v>
      </c>
      <c r="X389">
        <v>2</v>
      </c>
      <c r="Y389">
        <v>2</v>
      </c>
      <c r="Z389">
        <v>2</v>
      </c>
      <c r="AA389">
        <v>2</v>
      </c>
      <c r="AB389">
        <v>2</v>
      </c>
      <c r="AC389">
        <v>2</v>
      </c>
      <c r="AD389">
        <v>2</v>
      </c>
      <c r="AE389">
        <v>2</v>
      </c>
      <c r="AF389">
        <v>2</v>
      </c>
      <c r="AG389">
        <v>2</v>
      </c>
      <c r="AH389">
        <v>2</v>
      </c>
      <c r="AI389">
        <v>2</v>
      </c>
      <c r="AJ389">
        <v>2</v>
      </c>
      <c r="AK389">
        <v>2</v>
      </c>
      <c r="AL389" s="11">
        <v>14.5</v>
      </c>
      <c r="AM389" s="11">
        <v>14.5</v>
      </c>
      <c r="AN389" s="11">
        <v>14.5</v>
      </c>
      <c r="AO389" s="11">
        <v>18.648</v>
      </c>
      <c r="AP389" s="11">
        <v>172</v>
      </c>
      <c r="AQ389" s="11">
        <v>172</v>
      </c>
      <c r="AR389" s="11">
        <v>0</v>
      </c>
      <c r="AS389" s="11">
        <v>14.22</v>
      </c>
      <c r="AT389" t="s">
        <v>77</v>
      </c>
      <c r="AU389" t="s">
        <v>77</v>
      </c>
      <c r="AV389" t="s">
        <v>84</v>
      </c>
      <c r="AW389" t="s">
        <v>84</v>
      </c>
      <c r="AX389" t="s">
        <v>84</v>
      </c>
      <c r="AY389" t="s">
        <v>84</v>
      </c>
      <c r="AZ389" t="s">
        <v>84</v>
      </c>
      <c r="BA389" t="s">
        <v>84</v>
      </c>
      <c r="BB389">
        <v>14.5</v>
      </c>
      <c r="BC389">
        <v>14.5</v>
      </c>
      <c r="BD389">
        <v>14.5</v>
      </c>
      <c r="BE389">
        <v>14.5</v>
      </c>
      <c r="BF389">
        <v>14.5</v>
      </c>
      <c r="BG389">
        <v>14.5</v>
      </c>
      <c r="BH389">
        <v>14.5</v>
      </c>
      <c r="BI389">
        <v>14.5</v>
      </c>
      <c r="BJ389" s="11">
        <v>23936000</v>
      </c>
      <c r="BK389" s="11">
        <f t="shared" si="18"/>
        <v>3.2247409653778116</v>
      </c>
      <c r="BL389" s="11">
        <f t="shared" si="19"/>
        <v>1.3340770200795422</v>
      </c>
      <c r="BM389" s="18">
        <f t="shared" si="20"/>
        <v>2.4172074901534106</v>
      </c>
      <c r="BN389" s="3">
        <v>6499000</v>
      </c>
      <c r="BO389" s="3">
        <v>6261300</v>
      </c>
      <c r="BP389" s="2">
        <v>1951200</v>
      </c>
      <c r="BQ389" s="2">
        <v>2005800</v>
      </c>
      <c r="BR389" s="4">
        <v>2083500</v>
      </c>
      <c r="BS389" s="4">
        <v>2042400</v>
      </c>
      <c r="BT389" s="5">
        <v>1398500</v>
      </c>
      <c r="BU389" s="5">
        <v>1694200</v>
      </c>
    </row>
    <row r="390" spans="1:73" x14ac:dyDescent="0.2">
      <c r="A390" s="11" t="s">
        <v>1047</v>
      </c>
      <c r="B390" s="11" t="s">
        <v>1047</v>
      </c>
      <c r="C390" s="11" t="s">
        <v>1048</v>
      </c>
      <c r="D390" s="11" t="s">
        <v>1048</v>
      </c>
      <c r="E390" s="11" t="s">
        <v>1048</v>
      </c>
      <c r="F390" s="11" t="s">
        <v>1049</v>
      </c>
      <c r="G390" s="11" t="s">
        <v>1050</v>
      </c>
      <c r="H390" s="11" t="s">
        <v>3946</v>
      </c>
      <c r="I390" s="11" t="s">
        <v>1051</v>
      </c>
      <c r="J390" s="15">
        <v>2</v>
      </c>
      <c r="K390" s="15">
        <v>12</v>
      </c>
      <c r="L390" s="15">
        <v>12</v>
      </c>
      <c r="M390" s="15">
        <v>12</v>
      </c>
      <c r="N390">
        <v>12</v>
      </c>
      <c r="O390">
        <v>11</v>
      </c>
      <c r="P390">
        <v>8</v>
      </c>
      <c r="Q390">
        <v>8</v>
      </c>
      <c r="R390">
        <v>11</v>
      </c>
      <c r="S390">
        <v>10</v>
      </c>
      <c r="T390">
        <v>8</v>
      </c>
      <c r="U390">
        <v>8</v>
      </c>
      <c r="V390">
        <v>12</v>
      </c>
      <c r="W390">
        <v>11</v>
      </c>
      <c r="X390">
        <v>8</v>
      </c>
      <c r="Y390">
        <v>8</v>
      </c>
      <c r="Z390">
        <v>11</v>
      </c>
      <c r="AA390">
        <v>10</v>
      </c>
      <c r="AB390">
        <v>8</v>
      </c>
      <c r="AC390">
        <v>8</v>
      </c>
      <c r="AD390">
        <v>12</v>
      </c>
      <c r="AE390">
        <v>11</v>
      </c>
      <c r="AF390">
        <v>8</v>
      </c>
      <c r="AG390">
        <v>8</v>
      </c>
      <c r="AH390">
        <v>11</v>
      </c>
      <c r="AI390">
        <v>10</v>
      </c>
      <c r="AJ390">
        <v>8</v>
      </c>
      <c r="AK390">
        <v>8</v>
      </c>
      <c r="AL390" s="11">
        <v>40.299999999999997</v>
      </c>
      <c r="AM390" s="11">
        <v>40.299999999999997</v>
      </c>
      <c r="AN390" s="11">
        <v>40.299999999999997</v>
      </c>
      <c r="AO390" s="11">
        <v>38.746000000000002</v>
      </c>
      <c r="AP390" s="11">
        <v>372</v>
      </c>
      <c r="AQ390" s="11" t="s">
        <v>1052</v>
      </c>
      <c r="AR390" s="11">
        <v>0</v>
      </c>
      <c r="AS390" s="11">
        <v>156.34</v>
      </c>
      <c r="AT390" t="s">
        <v>77</v>
      </c>
      <c r="AU390" t="s">
        <v>77</v>
      </c>
      <c r="AV390" t="s">
        <v>77</v>
      </c>
      <c r="AW390" t="s">
        <v>77</v>
      </c>
      <c r="AX390" t="s">
        <v>77</v>
      </c>
      <c r="AY390" t="s">
        <v>77</v>
      </c>
      <c r="AZ390" t="s">
        <v>77</v>
      </c>
      <c r="BA390" t="s">
        <v>77</v>
      </c>
      <c r="BB390">
        <v>40.299999999999997</v>
      </c>
      <c r="BC390">
        <v>36.6</v>
      </c>
      <c r="BD390">
        <v>24.7</v>
      </c>
      <c r="BE390">
        <v>24.7</v>
      </c>
      <c r="BF390">
        <v>34.700000000000003</v>
      </c>
      <c r="BG390">
        <v>30.9</v>
      </c>
      <c r="BH390">
        <v>24.7</v>
      </c>
      <c r="BI390">
        <v>24.7</v>
      </c>
      <c r="BJ390" s="11">
        <v>1136300000</v>
      </c>
      <c r="BK390" s="11">
        <f t="shared" si="18"/>
        <v>3.8651704401274425</v>
      </c>
      <c r="BL390" s="11">
        <f t="shared" si="19"/>
        <v>1.6041553594043096</v>
      </c>
      <c r="BM390" s="18">
        <f t="shared" si="20"/>
        <v>2.4094738813594359</v>
      </c>
      <c r="BN390" s="3">
        <v>340190000</v>
      </c>
      <c r="BO390" s="3">
        <v>345240000</v>
      </c>
      <c r="BP390" s="2">
        <v>96105000</v>
      </c>
      <c r="BQ390" s="2">
        <v>81230000</v>
      </c>
      <c r="BR390" s="4">
        <v>88271000</v>
      </c>
      <c r="BS390" s="4">
        <v>80199000</v>
      </c>
      <c r="BT390" s="5">
        <v>62299000</v>
      </c>
      <c r="BU390" s="5">
        <v>42722000</v>
      </c>
    </row>
    <row r="391" spans="1:73" x14ac:dyDescent="0.2">
      <c r="A391" s="11" t="s">
        <v>2986</v>
      </c>
      <c r="B391" s="11" t="s">
        <v>2986</v>
      </c>
      <c r="C391" s="11">
        <v>6</v>
      </c>
      <c r="D391" s="11">
        <v>6</v>
      </c>
      <c r="E391" s="11">
        <v>6</v>
      </c>
      <c r="F391" s="11" t="s">
        <v>2987</v>
      </c>
      <c r="G391" s="11" t="s">
        <v>2988</v>
      </c>
      <c r="H391" s="11" t="s">
        <v>2988</v>
      </c>
      <c r="I391" s="11" t="s">
        <v>2989</v>
      </c>
      <c r="J391" s="15">
        <v>1</v>
      </c>
      <c r="K391" s="15">
        <v>6</v>
      </c>
      <c r="L391" s="15">
        <v>6</v>
      </c>
      <c r="M391" s="15">
        <v>6</v>
      </c>
      <c r="N391">
        <v>6</v>
      </c>
      <c r="O391">
        <v>6</v>
      </c>
      <c r="P391">
        <v>4</v>
      </c>
      <c r="Q391">
        <v>4</v>
      </c>
      <c r="R391">
        <v>3</v>
      </c>
      <c r="S391">
        <v>2</v>
      </c>
      <c r="T391">
        <v>3</v>
      </c>
      <c r="U391">
        <v>3</v>
      </c>
      <c r="V391">
        <v>6</v>
      </c>
      <c r="W391">
        <v>6</v>
      </c>
      <c r="X391">
        <v>4</v>
      </c>
      <c r="Y391">
        <v>4</v>
      </c>
      <c r="Z391">
        <v>3</v>
      </c>
      <c r="AA391">
        <v>2</v>
      </c>
      <c r="AB391">
        <v>3</v>
      </c>
      <c r="AC391">
        <v>3</v>
      </c>
      <c r="AD391">
        <v>6</v>
      </c>
      <c r="AE391">
        <v>6</v>
      </c>
      <c r="AF391">
        <v>4</v>
      </c>
      <c r="AG391">
        <v>4</v>
      </c>
      <c r="AH391">
        <v>3</v>
      </c>
      <c r="AI391">
        <v>2</v>
      </c>
      <c r="AJ391">
        <v>3</v>
      </c>
      <c r="AK391">
        <v>3</v>
      </c>
      <c r="AL391" s="11">
        <v>58.9</v>
      </c>
      <c r="AM391" s="11">
        <v>58.9</v>
      </c>
      <c r="AN391" s="11">
        <v>58.9</v>
      </c>
      <c r="AO391" s="11">
        <v>12.473000000000001</v>
      </c>
      <c r="AP391" s="11">
        <v>112</v>
      </c>
      <c r="AQ391" s="11">
        <v>112</v>
      </c>
      <c r="AR391" s="11">
        <v>0</v>
      </c>
      <c r="AS391" s="11">
        <v>56.468000000000004</v>
      </c>
      <c r="AT391" t="s">
        <v>77</v>
      </c>
      <c r="AU391" t="s">
        <v>77</v>
      </c>
      <c r="AV391" t="s">
        <v>77</v>
      </c>
      <c r="AW391" t="s">
        <v>77</v>
      </c>
      <c r="AX391" t="s">
        <v>84</v>
      </c>
      <c r="AY391" t="s">
        <v>77</v>
      </c>
      <c r="AZ391" t="s">
        <v>84</v>
      </c>
      <c r="BA391" t="s">
        <v>84</v>
      </c>
      <c r="BB391">
        <v>58.9</v>
      </c>
      <c r="BC391">
        <v>58.9</v>
      </c>
      <c r="BD391">
        <v>50.9</v>
      </c>
      <c r="BE391">
        <v>50.9</v>
      </c>
      <c r="BF391">
        <v>38.4</v>
      </c>
      <c r="BG391">
        <v>28.6</v>
      </c>
      <c r="BH391">
        <v>28.6</v>
      </c>
      <c r="BI391">
        <v>33</v>
      </c>
      <c r="BJ391" s="11">
        <v>136490000</v>
      </c>
      <c r="BK391" s="11">
        <f t="shared" si="18"/>
        <v>5.505628643541578</v>
      </c>
      <c r="BL391" s="11">
        <f t="shared" si="19"/>
        <v>2.3041063281095022</v>
      </c>
      <c r="BM391" s="18">
        <f t="shared" si="20"/>
        <v>2.389485492216366</v>
      </c>
      <c r="BN391" s="3">
        <v>55892000</v>
      </c>
      <c r="BO391" s="3">
        <v>42705000</v>
      </c>
      <c r="BP391" s="2">
        <v>9830900</v>
      </c>
      <c r="BQ391" s="2">
        <v>8077500</v>
      </c>
      <c r="BR391" s="4">
        <v>7059900</v>
      </c>
      <c r="BS391" s="4">
        <v>6878100</v>
      </c>
      <c r="BT391" s="5">
        <v>2977700</v>
      </c>
      <c r="BU391" s="5">
        <v>3071500</v>
      </c>
    </row>
    <row r="392" spans="1:73" x14ac:dyDescent="0.2">
      <c r="A392" s="11" t="s">
        <v>2843</v>
      </c>
      <c r="B392" s="11" t="s">
        <v>2843</v>
      </c>
      <c r="C392" s="11">
        <v>6</v>
      </c>
      <c r="D392" s="11">
        <v>6</v>
      </c>
      <c r="E392" s="11">
        <v>6</v>
      </c>
      <c r="F392" s="11" t="s">
        <v>2844</v>
      </c>
      <c r="G392" s="11" t="s">
        <v>2845</v>
      </c>
      <c r="H392" s="11" t="s">
        <v>2845</v>
      </c>
      <c r="I392" s="11" t="s">
        <v>2846</v>
      </c>
      <c r="J392" s="15">
        <v>1</v>
      </c>
      <c r="K392" s="15">
        <v>6</v>
      </c>
      <c r="L392" s="15">
        <v>6</v>
      </c>
      <c r="M392" s="15">
        <v>6</v>
      </c>
      <c r="N392">
        <v>6</v>
      </c>
      <c r="O392">
        <v>6</v>
      </c>
      <c r="P392">
        <v>3</v>
      </c>
      <c r="Q392">
        <v>3</v>
      </c>
      <c r="R392">
        <v>6</v>
      </c>
      <c r="S392">
        <v>6</v>
      </c>
      <c r="T392">
        <v>3</v>
      </c>
      <c r="U392">
        <v>4</v>
      </c>
      <c r="V392">
        <v>6</v>
      </c>
      <c r="W392">
        <v>6</v>
      </c>
      <c r="X392">
        <v>3</v>
      </c>
      <c r="Y392">
        <v>3</v>
      </c>
      <c r="Z392">
        <v>6</v>
      </c>
      <c r="AA392">
        <v>6</v>
      </c>
      <c r="AB392">
        <v>3</v>
      </c>
      <c r="AC392">
        <v>4</v>
      </c>
      <c r="AD392">
        <v>6</v>
      </c>
      <c r="AE392">
        <v>6</v>
      </c>
      <c r="AF392">
        <v>3</v>
      </c>
      <c r="AG392">
        <v>3</v>
      </c>
      <c r="AH392">
        <v>6</v>
      </c>
      <c r="AI392">
        <v>6</v>
      </c>
      <c r="AJ392">
        <v>3</v>
      </c>
      <c r="AK392">
        <v>4</v>
      </c>
      <c r="AL392" s="11">
        <v>22.9</v>
      </c>
      <c r="AM392" s="11">
        <v>22.9</v>
      </c>
      <c r="AN392" s="11">
        <v>22.9</v>
      </c>
      <c r="AO392" s="11">
        <v>31.192</v>
      </c>
      <c r="AP392" s="11">
        <v>280</v>
      </c>
      <c r="AQ392" s="11">
        <v>280</v>
      </c>
      <c r="AR392" s="11">
        <v>0</v>
      </c>
      <c r="AS392" s="11">
        <v>51.470999999999997</v>
      </c>
      <c r="AT392" t="s">
        <v>77</v>
      </c>
      <c r="AU392" t="s">
        <v>77</v>
      </c>
      <c r="AV392" t="s">
        <v>77</v>
      </c>
      <c r="AW392" t="s">
        <v>77</v>
      </c>
      <c r="AX392" t="s">
        <v>77</v>
      </c>
      <c r="AY392" t="s">
        <v>77</v>
      </c>
      <c r="AZ392" t="s">
        <v>77</v>
      </c>
      <c r="BA392" t="s">
        <v>77</v>
      </c>
      <c r="BB392">
        <v>22.9</v>
      </c>
      <c r="BC392">
        <v>22.9</v>
      </c>
      <c r="BD392">
        <v>9.6</v>
      </c>
      <c r="BE392">
        <v>9.6</v>
      </c>
      <c r="BF392">
        <v>22.9</v>
      </c>
      <c r="BG392">
        <v>22.9</v>
      </c>
      <c r="BH392">
        <v>9.6</v>
      </c>
      <c r="BI392">
        <v>15.7</v>
      </c>
      <c r="BJ392" s="11">
        <v>427420000</v>
      </c>
      <c r="BK392" s="11">
        <f t="shared" si="18"/>
        <v>5.1878290805994327</v>
      </c>
      <c r="BL392" s="11">
        <f t="shared" si="19"/>
        <v>2.1729411968716943</v>
      </c>
      <c r="BM392" s="18">
        <f t="shared" si="20"/>
        <v>2.3874686936158995</v>
      </c>
      <c r="BN392" s="3">
        <v>104400000</v>
      </c>
      <c r="BO392" s="3">
        <v>100540000</v>
      </c>
      <c r="BP392" s="2">
        <v>20094000</v>
      </c>
      <c r="BQ392" s="2">
        <v>19410000</v>
      </c>
      <c r="BR392" s="4">
        <v>62515000</v>
      </c>
      <c r="BS392" s="4">
        <v>62792000</v>
      </c>
      <c r="BT392" s="5">
        <v>27833000</v>
      </c>
      <c r="BU392" s="5">
        <v>29834000</v>
      </c>
    </row>
    <row r="393" spans="1:73" x14ac:dyDescent="0.2">
      <c r="A393" s="11" t="s">
        <v>2931</v>
      </c>
      <c r="B393" s="11" t="s">
        <v>2931</v>
      </c>
      <c r="C393" s="11">
        <v>4</v>
      </c>
      <c r="D393" s="11">
        <v>4</v>
      </c>
      <c r="E393" s="11">
        <v>4</v>
      </c>
      <c r="F393" s="11" t="s">
        <v>2932</v>
      </c>
      <c r="G393" s="11" t="s">
        <v>2933</v>
      </c>
      <c r="H393" s="11" t="s">
        <v>2933</v>
      </c>
      <c r="I393" s="11" t="s">
        <v>2934</v>
      </c>
      <c r="J393" s="15">
        <v>1</v>
      </c>
      <c r="K393" s="15">
        <v>4</v>
      </c>
      <c r="L393" s="15">
        <v>4</v>
      </c>
      <c r="M393" s="15">
        <v>4</v>
      </c>
      <c r="N393">
        <v>4</v>
      </c>
      <c r="O393">
        <v>4</v>
      </c>
      <c r="P393">
        <v>3</v>
      </c>
      <c r="Q393">
        <v>3</v>
      </c>
      <c r="R393">
        <v>1</v>
      </c>
      <c r="S393">
        <v>2</v>
      </c>
      <c r="T393">
        <v>2</v>
      </c>
      <c r="U393">
        <v>2</v>
      </c>
      <c r="V393">
        <v>4</v>
      </c>
      <c r="W393">
        <v>4</v>
      </c>
      <c r="X393">
        <v>3</v>
      </c>
      <c r="Y393">
        <v>3</v>
      </c>
      <c r="Z393">
        <v>1</v>
      </c>
      <c r="AA393">
        <v>2</v>
      </c>
      <c r="AB393">
        <v>2</v>
      </c>
      <c r="AC393">
        <v>2</v>
      </c>
      <c r="AD393">
        <v>4</v>
      </c>
      <c r="AE393">
        <v>4</v>
      </c>
      <c r="AF393">
        <v>3</v>
      </c>
      <c r="AG393">
        <v>3</v>
      </c>
      <c r="AH393">
        <v>1</v>
      </c>
      <c r="AI393">
        <v>2</v>
      </c>
      <c r="AJ393">
        <v>2</v>
      </c>
      <c r="AK393">
        <v>2</v>
      </c>
      <c r="AL393" s="11">
        <v>20.2</v>
      </c>
      <c r="AM393" s="11">
        <v>20.2</v>
      </c>
      <c r="AN393" s="11">
        <v>20.2</v>
      </c>
      <c r="AO393" s="11">
        <v>27.385000000000002</v>
      </c>
      <c r="AP393" s="11">
        <v>248</v>
      </c>
      <c r="AQ393" s="11">
        <v>248</v>
      </c>
      <c r="AR393" s="11">
        <v>0</v>
      </c>
      <c r="AS393" s="11">
        <v>31.222999999999999</v>
      </c>
      <c r="AT393" t="s">
        <v>77</v>
      </c>
      <c r="AU393" t="s">
        <v>77</v>
      </c>
      <c r="AV393" t="s">
        <v>77</v>
      </c>
      <c r="AW393" t="s">
        <v>84</v>
      </c>
      <c r="AX393" t="s">
        <v>77</v>
      </c>
      <c r="AY393" t="s">
        <v>77</v>
      </c>
      <c r="AZ393" t="s">
        <v>84</v>
      </c>
      <c r="BA393" t="s">
        <v>84</v>
      </c>
      <c r="BB393">
        <v>20.2</v>
      </c>
      <c r="BC393">
        <v>20.2</v>
      </c>
      <c r="BD393">
        <v>19.399999999999999</v>
      </c>
      <c r="BE393">
        <v>14.9</v>
      </c>
      <c r="BF393">
        <v>5.2</v>
      </c>
      <c r="BG393">
        <v>10.9</v>
      </c>
      <c r="BH393">
        <v>14.9</v>
      </c>
      <c r="BI393">
        <v>14.9</v>
      </c>
      <c r="BJ393" s="11">
        <v>89849000</v>
      </c>
      <c r="BK393" s="11">
        <f t="shared" si="18"/>
        <v>6.3495151078733016</v>
      </c>
      <c r="BL393" s="11">
        <f t="shared" si="19"/>
        <v>2.6666775212478426</v>
      </c>
      <c r="BM393" s="18">
        <f t="shared" si="20"/>
        <v>2.3810584734303064</v>
      </c>
      <c r="BN393" s="3">
        <v>35149000</v>
      </c>
      <c r="BO393" s="3">
        <v>32747000</v>
      </c>
      <c r="BP393" s="2">
        <v>5328100</v>
      </c>
      <c r="BQ393" s="2">
        <v>5365000</v>
      </c>
      <c r="BR393" s="4">
        <v>3038500</v>
      </c>
      <c r="BS393" s="4">
        <v>5150600</v>
      </c>
      <c r="BT393" s="5">
        <v>1408200</v>
      </c>
      <c r="BU393" s="5">
        <v>1662700</v>
      </c>
    </row>
    <row r="394" spans="1:73" x14ac:dyDescent="0.2">
      <c r="A394" s="11" t="s">
        <v>889</v>
      </c>
      <c r="B394" s="11" t="s">
        <v>889</v>
      </c>
      <c r="C394" s="11">
        <v>3</v>
      </c>
      <c r="D394" s="11">
        <v>3</v>
      </c>
      <c r="E394" s="11">
        <v>3</v>
      </c>
      <c r="F394" s="11" t="s">
        <v>890</v>
      </c>
      <c r="G394" s="11" t="s">
        <v>891</v>
      </c>
      <c r="H394" s="11" t="s">
        <v>891</v>
      </c>
      <c r="I394" s="11" t="s">
        <v>892</v>
      </c>
      <c r="J394" s="15">
        <v>1</v>
      </c>
      <c r="K394" s="15">
        <v>3</v>
      </c>
      <c r="L394" s="15">
        <v>3</v>
      </c>
      <c r="M394" s="15">
        <v>3</v>
      </c>
      <c r="N394">
        <v>3</v>
      </c>
      <c r="O394">
        <v>3</v>
      </c>
      <c r="P394">
        <v>3</v>
      </c>
      <c r="Q394">
        <v>2</v>
      </c>
      <c r="R394">
        <v>2</v>
      </c>
      <c r="S394">
        <v>2</v>
      </c>
      <c r="T394">
        <v>3</v>
      </c>
      <c r="U394">
        <v>2</v>
      </c>
      <c r="V394">
        <v>3</v>
      </c>
      <c r="W394">
        <v>3</v>
      </c>
      <c r="X394">
        <v>3</v>
      </c>
      <c r="Y394">
        <v>2</v>
      </c>
      <c r="Z394">
        <v>2</v>
      </c>
      <c r="AA394">
        <v>2</v>
      </c>
      <c r="AB394">
        <v>3</v>
      </c>
      <c r="AC394">
        <v>2</v>
      </c>
      <c r="AD394">
        <v>3</v>
      </c>
      <c r="AE394">
        <v>3</v>
      </c>
      <c r="AF394">
        <v>3</v>
      </c>
      <c r="AG394">
        <v>2</v>
      </c>
      <c r="AH394">
        <v>2</v>
      </c>
      <c r="AI394">
        <v>2</v>
      </c>
      <c r="AJ394">
        <v>3</v>
      </c>
      <c r="AK394">
        <v>2</v>
      </c>
      <c r="AL394" s="11">
        <v>24.4</v>
      </c>
      <c r="AM394" s="11">
        <v>24.4</v>
      </c>
      <c r="AN394" s="11">
        <v>24.4</v>
      </c>
      <c r="AO394" s="11">
        <v>10.18</v>
      </c>
      <c r="AP394" s="11">
        <v>90</v>
      </c>
      <c r="AQ394" s="11">
        <v>90</v>
      </c>
      <c r="AR394" s="11">
        <v>0</v>
      </c>
      <c r="AS394" s="11">
        <v>34.131999999999998</v>
      </c>
      <c r="AT394" t="s">
        <v>77</v>
      </c>
      <c r="AU394" t="s">
        <v>77</v>
      </c>
      <c r="AV394" t="s">
        <v>77</v>
      </c>
      <c r="AW394" t="s">
        <v>77</v>
      </c>
      <c r="AX394" t="s">
        <v>77</v>
      </c>
      <c r="AY394" t="s">
        <v>84</v>
      </c>
      <c r="AZ394" t="s">
        <v>77</v>
      </c>
      <c r="BA394" t="s">
        <v>77</v>
      </c>
      <c r="BB394">
        <v>24.4</v>
      </c>
      <c r="BC394">
        <v>24.4</v>
      </c>
      <c r="BD394">
        <v>24.4</v>
      </c>
      <c r="BE394">
        <v>16.7</v>
      </c>
      <c r="BF394">
        <v>16.7</v>
      </c>
      <c r="BG394">
        <v>15.6</v>
      </c>
      <c r="BH394">
        <v>24.4</v>
      </c>
      <c r="BI394">
        <v>16.7</v>
      </c>
      <c r="BJ394" s="11">
        <v>1709300000</v>
      </c>
      <c r="BK394" s="11">
        <f t="shared" si="18"/>
        <v>7.8061265296328877</v>
      </c>
      <c r="BL394" s="11">
        <f t="shared" si="19"/>
        <v>3.3298741296197107</v>
      </c>
      <c r="BM394" s="18">
        <f t="shared" si="20"/>
        <v>2.3442707519170969</v>
      </c>
      <c r="BN394" s="3">
        <v>667970000</v>
      </c>
      <c r="BO394" s="3">
        <v>503230000</v>
      </c>
      <c r="BP394" s="2">
        <v>92656000</v>
      </c>
      <c r="BQ394" s="2">
        <v>57380000</v>
      </c>
      <c r="BR394" s="4">
        <v>177480000</v>
      </c>
      <c r="BS394" s="4">
        <v>120930000</v>
      </c>
      <c r="BT394" s="5">
        <v>53687000</v>
      </c>
      <c r="BU394" s="5">
        <v>35929000</v>
      </c>
    </row>
    <row r="395" spans="1:73" x14ac:dyDescent="0.2">
      <c r="A395" s="11" t="s">
        <v>1636</v>
      </c>
      <c r="B395" s="11" t="s">
        <v>1636</v>
      </c>
      <c r="C395" s="11">
        <v>7</v>
      </c>
      <c r="D395" s="11">
        <v>7</v>
      </c>
      <c r="E395" s="11">
        <v>7</v>
      </c>
      <c r="F395" s="11" t="s">
        <v>1637</v>
      </c>
      <c r="G395" s="11" t="s">
        <v>1638</v>
      </c>
      <c r="H395" s="11" t="s">
        <v>1638</v>
      </c>
      <c r="I395" s="11" t="s">
        <v>1639</v>
      </c>
      <c r="J395" s="15">
        <v>1</v>
      </c>
      <c r="K395" s="15">
        <v>7</v>
      </c>
      <c r="L395" s="15">
        <v>7</v>
      </c>
      <c r="M395" s="15">
        <v>7</v>
      </c>
      <c r="N395">
        <v>7</v>
      </c>
      <c r="O395">
        <v>7</v>
      </c>
      <c r="P395">
        <v>2</v>
      </c>
      <c r="Q395">
        <v>1</v>
      </c>
      <c r="R395">
        <v>4</v>
      </c>
      <c r="S395">
        <v>4</v>
      </c>
      <c r="T395">
        <v>2</v>
      </c>
      <c r="U395">
        <v>2</v>
      </c>
      <c r="V395">
        <v>7</v>
      </c>
      <c r="W395">
        <v>7</v>
      </c>
      <c r="X395">
        <v>2</v>
      </c>
      <c r="Y395">
        <v>1</v>
      </c>
      <c r="Z395">
        <v>4</v>
      </c>
      <c r="AA395">
        <v>4</v>
      </c>
      <c r="AB395">
        <v>2</v>
      </c>
      <c r="AC395">
        <v>2</v>
      </c>
      <c r="AD395">
        <v>7</v>
      </c>
      <c r="AE395">
        <v>7</v>
      </c>
      <c r="AF395">
        <v>2</v>
      </c>
      <c r="AG395">
        <v>1</v>
      </c>
      <c r="AH395">
        <v>4</v>
      </c>
      <c r="AI395">
        <v>4</v>
      </c>
      <c r="AJ395">
        <v>2</v>
      </c>
      <c r="AK395">
        <v>2</v>
      </c>
      <c r="AL395" s="11">
        <v>38.299999999999997</v>
      </c>
      <c r="AM395" s="11">
        <v>38.299999999999997</v>
      </c>
      <c r="AN395" s="11">
        <v>38.299999999999997</v>
      </c>
      <c r="AO395" s="11">
        <v>22.222000000000001</v>
      </c>
      <c r="AP395" s="11">
        <v>196</v>
      </c>
      <c r="AQ395" s="11">
        <v>196</v>
      </c>
      <c r="AR395" s="11">
        <v>0</v>
      </c>
      <c r="AS395" s="11">
        <v>43.463000000000001</v>
      </c>
      <c r="AT395" t="s">
        <v>77</v>
      </c>
      <c r="AU395" t="s">
        <v>77</v>
      </c>
      <c r="AV395" t="s">
        <v>84</v>
      </c>
      <c r="AW395" t="s">
        <v>84</v>
      </c>
      <c r="AX395" t="s">
        <v>77</v>
      </c>
      <c r="AY395" t="s">
        <v>84</v>
      </c>
      <c r="AZ395" t="s">
        <v>84</v>
      </c>
      <c r="BA395" t="s">
        <v>84</v>
      </c>
      <c r="BB395">
        <v>38.299999999999997</v>
      </c>
      <c r="BC395">
        <v>38.299999999999997</v>
      </c>
      <c r="BD395">
        <v>10.7</v>
      </c>
      <c r="BE395">
        <v>4.0999999999999996</v>
      </c>
      <c r="BF395">
        <v>23.5</v>
      </c>
      <c r="BG395">
        <v>26.5</v>
      </c>
      <c r="BH395">
        <v>10.199999999999999</v>
      </c>
      <c r="BI395">
        <v>10.7</v>
      </c>
      <c r="BJ395" s="11">
        <v>141390000</v>
      </c>
      <c r="BK395" s="11">
        <f t="shared" si="18"/>
        <v>49.148850923062696</v>
      </c>
      <c r="BL395" s="11">
        <f t="shared" si="19"/>
        <v>21.059079153664278</v>
      </c>
      <c r="BM395" s="18">
        <f t="shared" si="20"/>
        <v>2.3338556526822685</v>
      </c>
      <c r="BN395" s="3">
        <v>48128000</v>
      </c>
      <c r="BO395" s="3">
        <v>47554000</v>
      </c>
      <c r="BP395" s="2">
        <v>1343600</v>
      </c>
      <c r="BQ395" s="2">
        <v>603180</v>
      </c>
      <c r="BR395" s="4">
        <v>19914000</v>
      </c>
      <c r="BS395" s="4">
        <v>21859000</v>
      </c>
      <c r="BT395" s="5">
        <v>944210</v>
      </c>
      <c r="BU395" s="5">
        <v>1039400</v>
      </c>
    </row>
    <row r="396" spans="1:73" x14ac:dyDescent="0.2">
      <c r="A396" s="11" t="s">
        <v>812</v>
      </c>
      <c r="B396" s="11" t="s">
        <v>812</v>
      </c>
      <c r="C396" s="11">
        <v>12</v>
      </c>
      <c r="D396" s="11">
        <v>12</v>
      </c>
      <c r="E396" s="11">
        <v>12</v>
      </c>
      <c r="F396" s="11" t="s">
        <v>813</v>
      </c>
      <c r="G396" s="11" t="s">
        <v>814</v>
      </c>
      <c r="H396" s="11" t="s">
        <v>814</v>
      </c>
      <c r="I396" s="11" t="s">
        <v>815</v>
      </c>
      <c r="J396" s="15">
        <v>1</v>
      </c>
      <c r="K396" s="15">
        <v>12</v>
      </c>
      <c r="L396" s="15">
        <v>12</v>
      </c>
      <c r="M396" s="15">
        <v>12</v>
      </c>
      <c r="N396">
        <v>11</v>
      </c>
      <c r="O396">
        <v>10</v>
      </c>
      <c r="P396">
        <v>6</v>
      </c>
      <c r="Q396">
        <v>4</v>
      </c>
      <c r="R396">
        <v>11</v>
      </c>
      <c r="S396">
        <v>10</v>
      </c>
      <c r="T396">
        <v>7</v>
      </c>
      <c r="U396">
        <v>6</v>
      </c>
      <c r="V396">
        <v>11</v>
      </c>
      <c r="W396">
        <v>10</v>
      </c>
      <c r="X396">
        <v>6</v>
      </c>
      <c r="Y396">
        <v>4</v>
      </c>
      <c r="Z396">
        <v>11</v>
      </c>
      <c r="AA396">
        <v>10</v>
      </c>
      <c r="AB396">
        <v>7</v>
      </c>
      <c r="AC396">
        <v>6</v>
      </c>
      <c r="AD396">
        <v>11</v>
      </c>
      <c r="AE396">
        <v>10</v>
      </c>
      <c r="AF396">
        <v>6</v>
      </c>
      <c r="AG396">
        <v>4</v>
      </c>
      <c r="AH396">
        <v>11</v>
      </c>
      <c r="AI396">
        <v>10</v>
      </c>
      <c r="AJ396">
        <v>7</v>
      </c>
      <c r="AK396">
        <v>6</v>
      </c>
      <c r="AL396" s="11">
        <v>85.9</v>
      </c>
      <c r="AM396" s="11">
        <v>85.9</v>
      </c>
      <c r="AN396" s="11">
        <v>85.9</v>
      </c>
      <c r="AO396" s="11">
        <v>22.782</v>
      </c>
      <c r="AP396" s="11">
        <v>205</v>
      </c>
      <c r="AQ396" s="11">
        <v>205</v>
      </c>
      <c r="AR396" s="11">
        <v>0</v>
      </c>
      <c r="AS396" s="11">
        <v>149.56</v>
      </c>
      <c r="AT396" t="s">
        <v>77</v>
      </c>
      <c r="AU396" t="s">
        <v>77</v>
      </c>
      <c r="AV396" t="s">
        <v>77</v>
      </c>
      <c r="AW396" t="s">
        <v>77</v>
      </c>
      <c r="AX396" t="s">
        <v>77</v>
      </c>
      <c r="AY396" t="s">
        <v>77</v>
      </c>
      <c r="AZ396" t="s">
        <v>77</v>
      </c>
      <c r="BA396" t="s">
        <v>77</v>
      </c>
      <c r="BB396">
        <v>81</v>
      </c>
      <c r="BC396">
        <v>62.4</v>
      </c>
      <c r="BD396">
        <v>34.6</v>
      </c>
      <c r="BE396">
        <v>22.4</v>
      </c>
      <c r="BF396">
        <v>67.3</v>
      </c>
      <c r="BG396">
        <v>52.7</v>
      </c>
      <c r="BH396">
        <v>36.6</v>
      </c>
      <c r="BI396">
        <v>34.6</v>
      </c>
      <c r="BJ396" s="11">
        <v>825590000</v>
      </c>
      <c r="BK396" s="11">
        <f t="shared" si="18"/>
        <v>13.693026205783147</v>
      </c>
      <c r="BL396" s="11">
        <f t="shared" si="19"/>
        <v>5.893044161284692</v>
      </c>
      <c r="BM396" s="18">
        <f t="shared" si="20"/>
        <v>2.3235913105389061</v>
      </c>
      <c r="BN396" s="3">
        <v>253400000</v>
      </c>
      <c r="BO396" s="3">
        <v>221570000</v>
      </c>
      <c r="BP396" s="2">
        <v>20701000</v>
      </c>
      <c r="BQ396" s="2">
        <v>13986000</v>
      </c>
      <c r="BR396" s="4">
        <v>140440000</v>
      </c>
      <c r="BS396" s="4">
        <v>129650000</v>
      </c>
      <c r="BT396" s="5">
        <v>24359000</v>
      </c>
      <c r="BU396" s="5">
        <v>21473000</v>
      </c>
    </row>
    <row r="397" spans="1:73" x14ac:dyDescent="0.2">
      <c r="A397" s="11" t="s">
        <v>1868</v>
      </c>
      <c r="B397" s="11" t="s">
        <v>1868</v>
      </c>
      <c r="C397" s="11">
        <v>5</v>
      </c>
      <c r="D397" s="11">
        <v>5</v>
      </c>
      <c r="E397" s="11">
        <v>5</v>
      </c>
      <c r="F397" s="11" t="s">
        <v>1869</v>
      </c>
      <c r="G397" s="11" t="s">
        <v>1870</v>
      </c>
      <c r="H397" s="11" t="s">
        <v>1870</v>
      </c>
      <c r="I397" s="11" t="s">
        <v>1871</v>
      </c>
      <c r="J397" s="15">
        <v>1</v>
      </c>
      <c r="K397" s="15">
        <v>5</v>
      </c>
      <c r="L397" s="15">
        <v>5</v>
      </c>
      <c r="M397" s="15">
        <v>5</v>
      </c>
      <c r="N397">
        <v>5</v>
      </c>
      <c r="O397">
        <v>4</v>
      </c>
      <c r="P397">
        <v>0</v>
      </c>
      <c r="Q397">
        <v>0</v>
      </c>
      <c r="R397">
        <v>3</v>
      </c>
      <c r="S397">
        <v>2</v>
      </c>
      <c r="T397">
        <v>0</v>
      </c>
      <c r="U397">
        <v>0</v>
      </c>
      <c r="V397">
        <v>5</v>
      </c>
      <c r="W397">
        <v>4</v>
      </c>
      <c r="X397">
        <v>0</v>
      </c>
      <c r="Y397">
        <v>0</v>
      </c>
      <c r="Z397">
        <v>3</v>
      </c>
      <c r="AA397">
        <v>2</v>
      </c>
      <c r="AB397">
        <v>0</v>
      </c>
      <c r="AC397">
        <v>0</v>
      </c>
      <c r="AD397">
        <v>5</v>
      </c>
      <c r="AE397">
        <v>4</v>
      </c>
      <c r="AF397">
        <v>0</v>
      </c>
      <c r="AG397">
        <v>0</v>
      </c>
      <c r="AH397">
        <v>3</v>
      </c>
      <c r="AI397">
        <v>2</v>
      </c>
      <c r="AJ397">
        <v>0</v>
      </c>
      <c r="AK397">
        <v>0</v>
      </c>
      <c r="AL397" s="11">
        <v>7.7</v>
      </c>
      <c r="AM397" s="11">
        <v>7.7</v>
      </c>
      <c r="AN397" s="11">
        <v>7.7</v>
      </c>
      <c r="AO397" s="11">
        <v>83.165000000000006</v>
      </c>
      <c r="AP397" s="11">
        <v>739</v>
      </c>
      <c r="AQ397" s="11">
        <v>739</v>
      </c>
      <c r="AR397" s="11">
        <v>0</v>
      </c>
      <c r="AS397" s="11">
        <v>27.751000000000001</v>
      </c>
      <c r="AT397" t="s">
        <v>77</v>
      </c>
      <c r="AU397" t="s">
        <v>77</v>
      </c>
      <c r="AX397" t="s">
        <v>84</v>
      </c>
      <c r="AY397" t="s">
        <v>84</v>
      </c>
      <c r="BB397">
        <v>7.7</v>
      </c>
      <c r="BC397">
        <v>6.4</v>
      </c>
      <c r="BD397">
        <v>0</v>
      </c>
      <c r="BE397">
        <v>0</v>
      </c>
      <c r="BF397">
        <v>4.5999999999999996</v>
      </c>
      <c r="BG397">
        <v>3.5</v>
      </c>
      <c r="BH397">
        <v>0</v>
      </c>
      <c r="BI397">
        <v>0</v>
      </c>
      <c r="BJ397" s="11">
        <v>23886000</v>
      </c>
      <c r="BK397" s="11">
        <f t="shared" si="18"/>
        <v>8338750</v>
      </c>
      <c r="BL397" s="11">
        <f t="shared" si="19"/>
        <v>3604200</v>
      </c>
      <c r="BM397" s="18">
        <f t="shared" si="20"/>
        <v>2.3136202208534487</v>
      </c>
      <c r="BN397" s="3">
        <v>8501800</v>
      </c>
      <c r="BO397" s="3">
        <v>8175700</v>
      </c>
      <c r="BP397" s="2">
        <v>1</v>
      </c>
      <c r="BQ397" s="2">
        <v>1</v>
      </c>
      <c r="BR397" s="4">
        <v>5443400</v>
      </c>
      <c r="BS397" s="4">
        <v>1765000</v>
      </c>
      <c r="BT397" s="5">
        <v>1</v>
      </c>
      <c r="BU397" s="5">
        <v>1</v>
      </c>
    </row>
    <row r="398" spans="1:73" x14ac:dyDescent="0.2">
      <c r="A398" s="11" t="s">
        <v>2217</v>
      </c>
      <c r="B398" s="11" t="s">
        <v>2217</v>
      </c>
      <c r="C398" s="11" t="s">
        <v>147</v>
      </c>
      <c r="D398" s="11" t="s">
        <v>147</v>
      </c>
      <c r="E398" s="11" t="s">
        <v>147</v>
      </c>
      <c r="F398" s="11" t="s">
        <v>2218</v>
      </c>
      <c r="G398" s="11" t="s">
        <v>2219</v>
      </c>
      <c r="H398" s="11" t="s">
        <v>3974</v>
      </c>
      <c r="I398" s="11" t="s">
        <v>2220</v>
      </c>
      <c r="J398" s="15">
        <v>2</v>
      </c>
      <c r="K398" s="15">
        <v>2</v>
      </c>
      <c r="L398" s="15">
        <v>2</v>
      </c>
      <c r="M398" s="15">
        <v>2</v>
      </c>
      <c r="N398">
        <v>2</v>
      </c>
      <c r="O398">
        <v>2</v>
      </c>
      <c r="P398">
        <v>1</v>
      </c>
      <c r="Q398">
        <v>2</v>
      </c>
      <c r="R398">
        <v>0</v>
      </c>
      <c r="S398">
        <v>1</v>
      </c>
      <c r="T398">
        <v>1</v>
      </c>
      <c r="U398">
        <v>1</v>
      </c>
      <c r="V398">
        <v>2</v>
      </c>
      <c r="W398">
        <v>2</v>
      </c>
      <c r="X398">
        <v>1</v>
      </c>
      <c r="Y398">
        <v>2</v>
      </c>
      <c r="Z398">
        <v>0</v>
      </c>
      <c r="AA398">
        <v>1</v>
      </c>
      <c r="AB398">
        <v>1</v>
      </c>
      <c r="AC398">
        <v>1</v>
      </c>
      <c r="AD398">
        <v>2</v>
      </c>
      <c r="AE398">
        <v>2</v>
      </c>
      <c r="AF398">
        <v>1</v>
      </c>
      <c r="AG398">
        <v>2</v>
      </c>
      <c r="AH398">
        <v>0</v>
      </c>
      <c r="AI398">
        <v>1</v>
      </c>
      <c r="AJ398">
        <v>1</v>
      </c>
      <c r="AK398">
        <v>1</v>
      </c>
      <c r="AL398" s="11">
        <v>13.8</v>
      </c>
      <c r="AM398" s="11">
        <v>13.8</v>
      </c>
      <c r="AN398" s="11">
        <v>13.8</v>
      </c>
      <c r="AO398" s="11">
        <v>17.138000000000002</v>
      </c>
      <c r="AP398" s="11">
        <v>152</v>
      </c>
      <c r="AQ398" s="11" t="s">
        <v>2221</v>
      </c>
      <c r="AR398" s="11">
        <v>0</v>
      </c>
      <c r="AS398" s="11">
        <v>11.661</v>
      </c>
      <c r="AT398" t="s">
        <v>77</v>
      </c>
      <c r="AU398" t="s">
        <v>77</v>
      </c>
      <c r="AV398" t="s">
        <v>84</v>
      </c>
      <c r="AW398" t="s">
        <v>84</v>
      </c>
      <c r="AY398" t="s">
        <v>77</v>
      </c>
      <c r="AZ398" t="s">
        <v>84</v>
      </c>
      <c r="BA398" t="s">
        <v>84</v>
      </c>
      <c r="BB398">
        <v>13.8</v>
      </c>
      <c r="BC398">
        <v>13.8</v>
      </c>
      <c r="BD398">
        <v>6.6</v>
      </c>
      <c r="BE398">
        <v>13.8</v>
      </c>
      <c r="BF398">
        <v>0</v>
      </c>
      <c r="BG398">
        <v>7.2</v>
      </c>
      <c r="BH398">
        <v>6.6</v>
      </c>
      <c r="BI398">
        <v>6.6</v>
      </c>
      <c r="BJ398" s="11">
        <v>21441000</v>
      </c>
      <c r="BK398" s="11">
        <f t="shared" si="18"/>
        <v>5.6691071936309356</v>
      </c>
      <c r="BL398" s="11">
        <f t="shared" si="19"/>
        <v>2.4538805893128983</v>
      </c>
      <c r="BM398" s="18">
        <f t="shared" si="20"/>
        <v>2.310262047110581</v>
      </c>
      <c r="BN398" s="3">
        <v>8133100</v>
      </c>
      <c r="BO398" s="3">
        <v>7817500</v>
      </c>
      <c r="BP398" s="2">
        <v>1028700</v>
      </c>
      <c r="BQ398" s="2">
        <v>1784900</v>
      </c>
      <c r="BR398" s="4">
        <v>1</v>
      </c>
      <c r="BS398" s="4">
        <v>1902100</v>
      </c>
      <c r="BT398" s="5">
        <v>401020</v>
      </c>
      <c r="BU398" s="5">
        <v>374120</v>
      </c>
    </row>
    <row r="399" spans="1:73" x14ac:dyDescent="0.2">
      <c r="A399" s="11" t="s">
        <v>3826</v>
      </c>
      <c r="B399" s="11" t="s">
        <v>3826</v>
      </c>
      <c r="C399" s="11">
        <v>12</v>
      </c>
      <c r="D399" s="11">
        <v>12</v>
      </c>
      <c r="E399" s="11">
        <v>12</v>
      </c>
      <c r="F399" s="11" t="s">
        <v>3827</v>
      </c>
      <c r="G399" s="11" t="s">
        <v>3828</v>
      </c>
      <c r="H399" s="11" t="s">
        <v>3828</v>
      </c>
      <c r="I399" s="11" t="s">
        <v>3829</v>
      </c>
      <c r="J399" s="15">
        <v>1</v>
      </c>
      <c r="K399" s="15">
        <v>12</v>
      </c>
      <c r="L399" s="15">
        <v>12</v>
      </c>
      <c r="M399" s="15">
        <v>12</v>
      </c>
      <c r="N399">
        <v>12</v>
      </c>
      <c r="O399">
        <v>11</v>
      </c>
      <c r="P399">
        <v>7</v>
      </c>
      <c r="Q399">
        <v>7</v>
      </c>
      <c r="R399">
        <v>8</v>
      </c>
      <c r="S399">
        <v>6</v>
      </c>
      <c r="T399">
        <v>6</v>
      </c>
      <c r="U399">
        <v>6</v>
      </c>
      <c r="V399">
        <v>12</v>
      </c>
      <c r="W399">
        <v>11</v>
      </c>
      <c r="X399">
        <v>7</v>
      </c>
      <c r="Y399">
        <v>7</v>
      </c>
      <c r="Z399">
        <v>8</v>
      </c>
      <c r="AA399">
        <v>6</v>
      </c>
      <c r="AB399">
        <v>6</v>
      </c>
      <c r="AC399">
        <v>6</v>
      </c>
      <c r="AD399">
        <v>12</v>
      </c>
      <c r="AE399">
        <v>11</v>
      </c>
      <c r="AF399">
        <v>7</v>
      </c>
      <c r="AG399">
        <v>7</v>
      </c>
      <c r="AH399">
        <v>8</v>
      </c>
      <c r="AI399">
        <v>6</v>
      </c>
      <c r="AJ399">
        <v>6</v>
      </c>
      <c r="AK399">
        <v>6</v>
      </c>
      <c r="AL399" s="11">
        <v>40.799999999999997</v>
      </c>
      <c r="AM399" s="11">
        <v>40.799999999999997</v>
      </c>
      <c r="AN399" s="11">
        <v>40.799999999999997</v>
      </c>
      <c r="AO399" s="11">
        <v>38.241999999999997</v>
      </c>
      <c r="AP399" s="11">
        <v>331</v>
      </c>
      <c r="AQ399" s="11">
        <v>331</v>
      </c>
      <c r="AR399" s="11">
        <v>0</v>
      </c>
      <c r="AS399" s="11">
        <v>74.197000000000003</v>
      </c>
      <c r="AT399" t="s">
        <v>77</v>
      </c>
      <c r="AU399" t="s">
        <v>77</v>
      </c>
      <c r="AV399" t="s">
        <v>77</v>
      </c>
      <c r="AW399" t="s">
        <v>84</v>
      </c>
      <c r="AX399" t="s">
        <v>77</v>
      </c>
      <c r="AY399" t="s">
        <v>77</v>
      </c>
      <c r="AZ399" t="s">
        <v>84</v>
      </c>
      <c r="BA399" t="s">
        <v>77</v>
      </c>
      <c r="BB399">
        <v>40.799999999999997</v>
      </c>
      <c r="BC399">
        <v>38.1</v>
      </c>
      <c r="BD399">
        <v>26.3</v>
      </c>
      <c r="BE399">
        <v>26.3</v>
      </c>
      <c r="BF399">
        <v>26.6</v>
      </c>
      <c r="BG399">
        <v>19</v>
      </c>
      <c r="BH399">
        <v>19.899999999999999</v>
      </c>
      <c r="BI399">
        <v>19.899999999999999</v>
      </c>
      <c r="BJ399" s="11">
        <v>277020000</v>
      </c>
      <c r="BK399" s="11">
        <f t="shared" si="18"/>
        <v>10.525158818190985</v>
      </c>
      <c r="BL399" s="11">
        <f t="shared" si="19"/>
        <v>4.6034758058917458</v>
      </c>
      <c r="BM399" s="18">
        <f t="shared" si="20"/>
        <v>2.2863504147714622</v>
      </c>
      <c r="BN399" s="3">
        <v>115180000</v>
      </c>
      <c r="BO399" s="3">
        <v>93576000</v>
      </c>
      <c r="BP399" s="2">
        <v>10785000</v>
      </c>
      <c r="BQ399" s="2">
        <v>9049000</v>
      </c>
      <c r="BR399" s="4">
        <v>21017000</v>
      </c>
      <c r="BS399" s="4">
        <v>18769000</v>
      </c>
      <c r="BT399" s="5">
        <v>4400700</v>
      </c>
      <c r="BU399" s="5">
        <v>4241900</v>
      </c>
    </row>
    <row r="400" spans="1:73" x14ac:dyDescent="0.2">
      <c r="A400" s="11" t="s">
        <v>2831</v>
      </c>
      <c r="B400" s="11" t="s">
        <v>2831</v>
      </c>
      <c r="C400" s="11">
        <v>5</v>
      </c>
      <c r="D400" s="11">
        <v>5</v>
      </c>
      <c r="E400" s="11">
        <v>5</v>
      </c>
      <c r="F400" s="11" t="s">
        <v>2832</v>
      </c>
      <c r="G400" s="11" t="s">
        <v>2833</v>
      </c>
      <c r="H400" s="11" t="s">
        <v>2833</v>
      </c>
      <c r="I400" s="11" t="s">
        <v>2834</v>
      </c>
      <c r="J400" s="15">
        <v>1</v>
      </c>
      <c r="K400" s="15">
        <v>5</v>
      </c>
      <c r="L400" s="15">
        <v>5</v>
      </c>
      <c r="M400" s="15">
        <v>5</v>
      </c>
      <c r="N400">
        <v>4</v>
      </c>
      <c r="O400">
        <v>4</v>
      </c>
      <c r="P400">
        <v>4</v>
      </c>
      <c r="Q400">
        <v>5</v>
      </c>
      <c r="R400">
        <v>2</v>
      </c>
      <c r="S400">
        <v>2</v>
      </c>
      <c r="T400">
        <v>3</v>
      </c>
      <c r="U400">
        <v>3</v>
      </c>
      <c r="V400">
        <v>4</v>
      </c>
      <c r="W400">
        <v>4</v>
      </c>
      <c r="X400">
        <v>4</v>
      </c>
      <c r="Y400">
        <v>5</v>
      </c>
      <c r="Z400">
        <v>2</v>
      </c>
      <c r="AA400">
        <v>2</v>
      </c>
      <c r="AB400">
        <v>3</v>
      </c>
      <c r="AC400">
        <v>3</v>
      </c>
      <c r="AD400">
        <v>4</v>
      </c>
      <c r="AE400">
        <v>4</v>
      </c>
      <c r="AF400">
        <v>4</v>
      </c>
      <c r="AG400">
        <v>5</v>
      </c>
      <c r="AH400">
        <v>2</v>
      </c>
      <c r="AI400">
        <v>2</v>
      </c>
      <c r="AJ400">
        <v>3</v>
      </c>
      <c r="AK400">
        <v>3</v>
      </c>
      <c r="AL400" s="11">
        <v>16.7</v>
      </c>
      <c r="AM400" s="11">
        <v>16.7</v>
      </c>
      <c r="AN400" s="11">
        <v>16.7</v>
      </c>
      <c r="AO400" s="11">
        <v>44.23</v>
      </c>
      <c r="AP400" s="11">
        <v>401</v>
      </c>
      <c r="AQ400" s="11">
        <v>401</v>
      </c>
      <c r="AR400" s="11">
        <v>0</v>
      </c>
      <c r="AS400" s="11">
        <v>33.503999999999998</v>
      </c>
      <c r="AT400" t="s">
        <v>77</v>
      </c>
      <c r="AU400" t="s">
        <v>77</v>
      </c>
      <c r="AV400" t="s">
        <v>84</v>
      </c>
      <c r="AW400" t="s">
        <v>84</v>
      </c>
      <c r="AX400" t="s">
        <v>77</v>
      </c>
      <c r="AY400" t="s">
        <v>77</v>
      </c>
      <c r="AZ400" t="s">
        <v>77</v>
      </c>
      <c r="BA400" t="s">
        <v>77</v>
      </c>
      <c r="BB400">
        <v>13.2</v>
      </c>
      <c r="BC400">
        <v>14.5</v>
      </c>
      <c r="BD400">
        <v>14.2</v>
      </c>
      <c r="BE400">
        <v>16.7</v>
      </c>
      <c r="BF400">
        <v>8.5</v>
      </c>
      <c r="BG400">
        <v>8.5</v>
      </c>
      <c r="BH400">
        <v>9.5</v>
      </c>
      <c r="BI400">
        <v>10.7</v>
      </c>
      <c r="BJ400" s="11">
        <v>38059000</v>
      </c>
      <c r="BK400" s="11">
        <f t="shared" si="18"/>
        <v>4.7326357671633801</v>
      </c>
      <c r="BL400" s="11">
        <f t="shared" si="19"/>
        <v>2.0761948214896773</v>
      </c>
      <c r="BM400" s="18">
        <f t="shared" si="20"/>
        <v>2.2794757592968549</v>
      </c>
      <c r="BN400" s="3">
        <v>15770000</v>
      </c>
      <c r="BO400" s="3">
        <v>8970800</v>
      </c>
      <c r="BP400" s="2">
        <v>2415500</v>
      </c>
      <c r="BQ400" s="2">
        <v>2812200</v>
      </c>
      <c r="BR400" s="4">
        <v>2727100</v>
      </c>
      <c r="BS400" s="4">
        <v>2733500</v>
      </c>
      <c r="BT400" s="5">
        <v>1290900</v>
      </c>
      <c r="BU400" s="5">
        <v>1339200</v>
      </c>
    </row>
    <row r="401" spans="1:73" x14ac:dyDescent="0.2">
      <c r="A401" s="11" t="s">
        <v>943</v>
      </c>
      <c r="B401" s="11" t="s">
        <v>944</v>
      </c>
      <c r="C401" s="11" t="s">
        <v>945</v>
      </c>
      <c r="D401" s="11" t="s">
        <v>945</v>
      </c>
      <c r="E401" s="11" t="s">
        <v>945</v>
      </c>
      <c r="F401" s="11" t="s">
        <v>946</v>
      </c>
      <c r="G401" s="11" t="s">
        <v>947</v>
      </c>
      <c r="H401" s="11" t="s">
        <v>947</v>
      </c>
      <c r="I401" s="11" t="s">
        <v>948</v>
      </c>
      <c r="J401" s="15">
        <v>2</v>
      </c>
      <c r="K401" s="15">
        <v>10</v>
      </c>
      <c r="L401" s="15">
        <v>10</v>
      </c>
      <c r="M401" s="15">
        <v>10</v>
      </c>
      <c r="N401">
        <v>10</v>
      </c>
      <c r="O401">
        <v>10</v>
      </c>
      <c r="P401">
        <v>7</v>
      </c>
      <c r="Q401">
        <v>6</v>
      </c>
      <c r="R401">
        <v>5</v>
      </c>
      <c r="S401">
        <v>6</v>
      </c>
      <c r="T401">
        <v>6</v>
      </c>
      <c r="U401">
        <v>7</v>
      </c>
      <c r="V401">
        <v>10</v>
      </c>
      <c r="W401">
        <v>10</v>
      </c>
      <c r="X401">
        <v>7</v>
      </c>
      <c r="Y401">
        <v>6</v>
      </c>
      <c r="Z401">
        <v>5</v>
      </c>
      <c r="AA401">
        <v>6</v>
      </c>
      <c r="AB401">
        <v>6</v>
      </c>
      <c r="AC401">
        <v>7</v>
      </c>
      <c r="AD401">
        <v>10</v>
      </c>
      <c r="AE401">
        <v>10</v>
      </c>
      <c r="AF401">
        <v>7</v>
      </c>
      <c r="AG401">
        <v>6</v>
      </c>
      <c r="AH401">
        <v>5</v>
      </c>
      <c r="AI401">
        <v>6</v>
      </c>
      <c r="AJ401">
        <v>6</v>
      </c>
      <c r="AK401">
        <v>7</v>
      </c>
      <c r="AL401" s="11">
        <v>87.9</v>
      </c>
      <c r="AM401" s="11">
        <v>87.9</v>
      </c>
      <c r="AN401" s="11">
        <v>87.9</v>
      </c>
      <c r="AO401" s="11">
        <v>15.054</v>
      </c>
      <c r="AP401" s="11">
        <v>140</v>
      </c>
      <c r="AQ401" s="11" t="s">
        <v>949</v>
      </c>
      <c r="AR401" s="11">
        <v>0</v>
      </c>
      <c r="AS401" s="11">
        <v>195.23</v>
      </c>
      <c r="AT401" t="s">
        <v>77</v>
      </c>
      <c r="AU401" t="s">
        <v>77</v>
      </c>
      <c r="AV401" t="s">
        <v>77</v>
      </c>
      <c r="AW401" t="s">
        <v>77</v>
      </c>
      <c r="AX401" t="s">
        <v>77</v>
      </c>
      <c r="AY401" t="s">
        <v>77</v>
      </c>
      <c r="AZ401" t="s">
        <v>84</v>
      </c>
      <c r="BA401" t="s">
        <v>84</v>
      </c>
      <c r="BB401">
        <v>87.9</v>
      </c>
      <c r="BC401">
        <v>87.9</v>
      </c>
      <c r="BD401">
        <v>48.6</v>
      </c>
      <c r="BE401">
        <v>38.6</v>
      </c>
      <c r="BF401">
        <v>48.6</v>
      </c>
      <c r="BG401">
        <v>58.6</v>
      </c>
      <c r="BH401">
        <v>51.4</v>
      </c>
      <c r="BI401">
        <v>60</v>
      </c>
      <c r="BJ401" s="11">
        <v>700060000</v>
      </c>
      <c r="BK401" s="11">
        <f t="shared" si="18"/>
        <v>12.46361139347276</v>
      </c>
      <c r="BL401" s="11">
        <f t="shared" si="19"/>
        <v>5.5305154830179459</v>
      </c>
      <c r="BM401" s="18">
        <f t="shared" si="20"/>
        <v>2.2536075401549178</v>
      </c>
      <c r="BN401" s="3">
        <v>293790000</v>
      </c>
      <c r="BO401" s="3">
        <v>282490000</v>
      </c>
      <c r="BP401" s="2">
        <v>23832000</v>
      </c>
      <c r="BQ401" s="2">
        <v>22405000</v>
      </c>
      <c r="BR401" s="4">
        <v>30799000</v>
      </c>
      <c r="BS401" s="4">
        <v>34872000</v>
      </c>
      <c r="BT401" s="5">
        <v>4556300</v>
      </c>
      <c r="BU401" s="5">
        <v>7318000</v>
      </c>
    </row>
    <row r="402" spans="1:73" x14ac:dyDescent="0.2">
      <c r="A402" s="11" t="s">
        <v>394</v>
      </c>
      <c r="B402" s="11" t="s">
        <v>395</v>
      </c>
      <c r="C402" s="11" t="s">
        <v>396</v>
      </c>
      <c r="D402" s="11" t="s">
        <v>396</v>
      </c>
      <c r="E402" s="11" t="s">
        <v>396</v>
      </c>
      <c r="F402" s="11" t="s">
        <v>397</v>
      </c>
      <c r="G402" s="11" t="s">
        <v>398</v>
      </c>
      <c r="H402" s="11" t="s">
        <v>398</v>
      </c>
      <c r="I402" s="11" t="s">
        <v>399</v>
      </c>
      <c r="J402" s="15">
        <v>3</v>
      </c>
      <c r="K402" s="15">
        <v>3</v>
      </c>
      <c r="L402" s="15">
        <v>3</v>
      </c>
      <c r="M402" s="15">
        <v>3</v>
      </c>
      <c r="N402">
        <v>3</v>
      </c>
      <c r="O402">
        <v>3</v>
      </c>
      <c r="P402">
        <v>3</v>
      </c>
      <c r="Q402">
        <v>2</v>
      </c>
      <c r="R402">
        <v>2</v>
      </c>
      <c r="S402">
        <v>3</v>
      </c>
      <c r="T402">
        <v>3</v>
      </c>
      <c r="U402">
        <v>2</v>
      </c>
      <c r="V402">
        <v>3</v>
      </c>
      <c r="W402">
        <v>3</v>
      </c>
      <c r="X402">
        <v>3</v>
      </c>
      <c r="Y402">
        <v>2</v>
      </c>
      <c r="Z402">
        <v>2</v>
      </c>
      <c r="AA402">
        <v>3</v>
      </c>
      <c r="AB402">
        <v>3</v>
      </c>
      <c r="AC402">
        <v>2</v>
      </c>
      <c r="AD402">
        <v>3</v>
      </c>
      <c r="AE402">
        <v>3</v>
      </c>
      <c r="AF402">
        <v>3</v>
      </c>
      <c r="AG402">
        <v>2</v>
      </c>
      <c r="AH402">
        <v>2</v>
      </c>
      <c r="AI402">
        <v>3</v>
      </c>
      <c r="AJ402">
        <v>3</v>
      </c>
      <c r="AK402">
        <v>2</v>
      </c>
      <c r="AL402" s="11">
        <v>2</v>
      </c>
      <c r="AM402" s="11">
        <v>2</v>
      </c>
      <c r="AN402" s="11">
        <v>2</v>
      </c>
      <c r="AO402" s="11">
        <v>205.42</v>
      </c>
      <c r="AP402" s="11">
        <v>2078</v>
      </c>
      <c r="AQ402" s="11" t="s">
        <v>400</v>
      </c>
      <c r="AR402" s="11">
        <v>0</v>
      </c>
      <c r="AS402" s="11">
        <v>68.481999999999999</v>
      </c>
      <c r="AT402" t="s">
        <v>77</v>
      </c>
      <c r="AU402" t="s">
        <v>77</v>
      </c>
      <c r="AV402" t="s">
        <v>77</v>
      </c>
      <c r="AW402" t="s">
        <v>77</v>
      </c>
      <c r="AX402" t="s">
        <v>77</v>
      </c>
      <c r="AY402" t="s">
        <v>77</v>
      </c>
      <c r="AZ402" t="s">
        <v>77</v>
      </c>
      <c r="BA402" t="s">
        <v>77</v>
      </c>
      <c r="BB402">
        <v>2</v>
      </c>
      <c r="BC402">
        <v>2</v>
      </c>
      <c r="BD402">
        <v>2</v>
      </c>
      <c r="BE402">
        <v>1.3</v>
      </c>
      <c r="BF402">
        <v>1.3</v>
      </c>
      <c r="BG402">
        <v>2</v>
      </c>
      <c r="BH402">
        <v>2</v>
      </c>
      <c r="BI402">
        <v>1.3</v>
      </c>
      <c r="BJ402" s="11">
        <v>175840000</v>
      </c>
      <c r="BK402" s="11">
        <f t="shared" si="18"/>
        <v>6.5410668229135291</v>
      </c>
      <c r="BL402" s="11">
        <f t="shared" si="19"/>
        <v>2.9044942094430621</v>
      </c>
      <c r="BM402" s="18">
        <f t="shared" si="20"/>
        <v>2.2520502198445702</v>
      </c>
      <c r="BN402" s="3">
        <v>59770000</v>
      </c>
      <c r="BO402" s="3">
        <v>59681000</v>
      </c>
      <c r="BP402" s="2">
        <v>11224000</v>
      </c>
      <c r="BQ402" s="2">
        <v>7037700</v>
      </c>
      <c r="BR402" s="4">
        <v>14395000</v>
      </c>
      <c r="BS402" s="4">
        <v>13970000</v>
      </c>
      <c r="BT402" s="5">
        <v>6106500</v>
      </c>
      <c r="BU402" s="5">
        <v>3659400</v>
      </c>
    </row>
    <row r="403" spans="1:73" x14ac:dyDescent="0.2">
      <c r="A403" s="11" t="s">
        <v>905</v>
      </c>
      <c r="B403" s="11" t="s">
        <v>905</v>
      </c>
      <c r="C403" s="11">
        <v>12</v>
      </c>
      <c r="D403" s="11">
        <v>6</v>
      </c>
      <c r="E403" s="11">
        <v>6</v>
      </c>
      <c r="F403" s="11" t="s">
        <v>906</v>
      </c>
      <c r="G403" s="11" t="s">
        <v>907</v>
      </c>
      <c r="H403" s="11" t="s">
        <v>907</v>
      </c>
      <c r="I403" s="11" t="s">
        <v>908</v>
      </c>
      <c r="J403" s="15">
        <v>1</v>
      </c>
      <c r="K403" s="15">
        <v>12</v>
      </c>
      <c r="L403" s="15">
        <v>6</v>
      </c>
      <c r="M403" s="15">
        <v>6</v>
      </c>
      <c r="N403">
        <v>10</v>
      </c>
      <c r="O403">
        <v>12</v>
      </c>
      <c r="P403">
        <v>7</v>
      </c>
      <c r="Q403">
        <v>8</v>
      </c>
      <c r="R403">
        <v>8</v>
      </c>
      <c r="S403">
        <v>7</v>
      </c>
      <c r="T403">
        <v>10</v>
      </c>
      <c r="U403">
        <v>10</v>
      </c>
      <c r="V403">
        <v>5</v>
      </c>
      <c r="W403">
        <v>6</v>
      </c>
      <c r="X403">
        <v>4</v>
      </c>
      <c r="Y403">
        <v>4</v>
      </c>
      <c r="Z403">
        <v>4</v>
      </c>
      <c r="AA403">
        <v>4</v>
      </c>
      <c r="AB403">
        <v>5</v>
      </c>
      <c r="AC403">
        <v>5</v>
      </c>
      <c r="AD403">
        <v>5</v>
      </c>
      <c r="AE403">
        <v>6</v>
      </c>
      <c r="AF403">
        <v>4</v>
      </c>
      <c r="AG403">
        <v>4</v>
      </c>
      <c r="AH403">
        <v>4</v>
      </c>
      <c r="AI403">
        <v>4</v>
      </c>
      <c r="AJ403">
        <v>5</v>
      </c>
      <c r="AK403">
        <v>5</v>
      </c>
      <c r="AL403" s="11">
        <v>29.1</v>
      </c>
      <c r="AM403" s="11">
        <v>13.3</v>
      </c>
      <c r="AN403" s="11">
        <v>13.3</v>
      </c>
      <c r="AO403" s="11">
        <v>32.950000000000003</v>
      </c>
      <c r="AP403" s="11">
        <v>285</v>
      </c>
      <c r="AQ403" s="11">
        <v>285</v>
      </c>
      <c r="AR403" s="11">
        <v>0</v>
      </c>
      <c r="AS403" s="11">
        <v>37.912999999999997</v>
      </c>
      <c r="AT403" t="s">
        <v>77</v>
      </c>
      <c r="AU403" t="s">
        <v>77</v>
      </c>
      <c r="AV403" t="s">
        <v>77</v>
      </c>
      <c r="AW403" t="s">
        <v>77</v>
      </c>
      <c r="AX403" t="s">
        <v>77</v>
      </c>
      <c r="AY403" t="s">
        <v>77</v>
      </c>
      <c r="AZ403" t="s">
        <v>77</v>
      </c>
      <c r="BA403" t="s">
        <v>77</v>
      </c>
      <c r="BB403">
        <v>28.8</v>
      </c>
      <c r="BC403">
        <v>29.1</v>
      </c>
      <c r="BD403">
        <v>22.1</v>
      </c>
      <c r="BE403">
        <v>22.1</v>
      </c>
      <c r="BF403">
        <v>22.1</v>
      </c>
      <c r="BG403">
        <v>22.1</v>
      </c>
      <c r="BH403">
        <v>23.5</v>
      </c>
      <c r="BI403">
        <v>23.5</v>
      </c>
      <c r="BJ403" s="11">
        <v>400140000</v>
      </c>
      <c r="BK403" s="11">
        <f t="shared" si="18"/>
        <v>4.0225337733131576</v>
      </c>
      <c r="BL403" s="11">
        <f t="shared" si="19"/>
        <v>1.7920614654033107</v>
      </c>
      <c r="BM403" s="18">
        <f t="shared" si="20"/>
        <v>2.2446405165058723</v>
      </c>
      <c r="BN403" s="3">
        <v>110710000</v>
      </c>
      <c r="BO403" s="3">
        <v>109930000</v>
      </c>
      <c r="BP403" s="2">
        <v>26039000</v>
      </c>
      <c r="BQ403" s="2">
        <v>28812000</v>
      </c>
      <c r="BR403" s="4">
        <v>44383000</v>
      </c>
      <c r="BS403" s="4">
        <v>35620000</v>
      </c>
      <c r="BT403" s="5">
        <v>17856000</v>
      </c>
      <c r="BU403" s="5">
        <v>26787000</v>
      </c>
    </row>
    <row r="404" spans="1:73" x14ac:dyDescent="0.2">
      <c r="A404" s="11" t="s">
        <v>1707</v>
      </c>
      <c r="B404" s="11" t="s">
        <v>1707</v>
      </c>
      <c r="C404" s="11">
        <v>10</v>
      </c>
      <c r="D404" s="11">
        <v>9</v>
      </c>
      <c r="E404" s="11">
        <v>9</v>
      </c>
      <c r="F404" s="11" t="s">
        <v>1708</v>
      </c>
      <c r="G404" s="11" t="s">
        <v>1709</v>
      </c>
      <c r="H404" s="11" t="s">
        <v>1709</v>
      </c>
      <c r="I404" s="11" t="s">
        <v>1710</v>
      </c>
      <c r="J404" s="15">
        <v>1</v>
      </c>
      <c r="K404" s="15">
        <v>10</v>
      </c>
      <c r="L404" s="15">
        <v>9</v>
      </c>
      <c r="M404" s="15">
        <v>9</v>
      </c>
      <c r="N404">
        <v>10</v>
      </c>
      <c r="O404">
        <v>10</v>
      </c>
      <c r="P404">
        <v>7</v>
      </c>
      <c r="Q404">
        <v>8</v>
      </c>
      <c r="R404">
        <v>9</v>
      </c>
      <c r="S404">
        <v>10</v>
      </c>
      <c r="T404">
        <v>7</v>
      </c>
      <c r="U404">
        <v>8</v>
      </c>
      <c r="V404">
        <v>9</v>
      </c>
      <c r="W404">
        <v>9</v>
      </c>
      <c r="X404">
        <v>6</v>
      </c>
      <c r="Y404">
        <v>7</v>
      </c>
      <c r="Z404">
        <v>8</v>
      </c>
      <c r="AA404">
        <v>9</v>
      </c>
      <c r="AB404">
        <v>6</v>
      </c>
      <c r="AC404">
        <v>7</v>
      </c>
      <c r="AD404">
        <v>9</v>
      </c>
      <c r="AE404">
        <v>9</v>
      </c>
      <c r="AF404">
        <v>6</v>
      </c>
      <c r="AG404">
        <v>7</v>
      </c>
      <c r="AH404">
        <v>8</v>
      </c>
      <c r="AI404">
        <v>9</v>
      </c>
      <c r="AJ404">
        <v>6</v>
      </c>
      <c r="AK404">
        <v>7</v>
      </c>
      <c r="AL404" s="11">
        <v>53.5</v>
      </c>
      <c r="AM404" s="11">
        <v>48</v>
      </c>
      <c r="AN404" s="11">
        <v>48</v>
      </c>
      <c r="AO404" s="11">
        <v>21.891999999999999</v>
      </c>
      <c r="AP404" s="11">
        <v>198</v>
      </c>
      <c r="AQ404" s="11">
        <v>198</v>
      </c>
      <c r="AR404" s="11">
        <v>0</v>
      </c>
      <c r="AS404" s="11">
        <v>95.938999999999993</v>
      </c>
      <c r="AT404" t="s">
        <v>77</v>
      </c>
      <c r="AU404" t="s">
        <v>77</v>
      </c>
      <c r="AV404" t="s">
        <v>77</v>
      </c>
      <c r="AW404" t="s">
        <v>77</v>
      </c>
      <c r="AX404" t="s">
        <v>77</v>
      </c>
      <c r="AY404" t="s">
        <v>77</v>
      </c>
      <c r="AZ404" t="s">
        <v>77</v>
      </c>
      <c r="BA404" t="s">
        <v>77</v>
      </c>
      <c r="BB404">
        <v>53.5</v>
      </c>
      <c r="BC404">
        <v>53.5</v>
      </c>
      <c r="BD404">
        <v>27.3</v>
      </c>
      <c r="BE404">
        <v>36.4</v>
      </c>
      <c r="BF404">
        <v>36.4</v>
      </c>
      <c r="BG404">
        <v>53.5</v>
      </c>
      <c r="BH404">
        <v>27.3</v>
      </c>
      <c r="BI404">
        <v>35.9</v>
      </c>
      <c r="BJ404" s="11">
        <v>677060000</v>
      </c>
      <c r="BK404" s="11">
        <f t="shared" si="18"/>
        <v>5.5529658204133412</v>
      </c>
      <c r="BL404" s="11">
        <f t="shared" si="19"/>
        <v>2.4816531594844342</v>
      </c>
      <c r="BM404" s="18">
        <f t="shared" si="20"/>
        <v>2.2376075396317572</v>
      </c>
      <c r="BN404" s="3">
        <v>192530000</v>
      </c>
      <c r="BO404" s="3">
        <v>183900000</v>
      </c>
      <c r="BP404" s="2">
        <v>33316000</v>
      </c>
      <c r="BQ404" s="2">
        <v>34473000</v>
      </c>
      <c r="BR404" s="4">
        <v>88964000</v>
      </c>
      <c r="BS404" s="4">
        <v>77004000</v>
      </c>
      <c r="BT404" s="5">
        <v>34676000</v>
      </c>
      <c r="BU404" s="5">
        <v>32202000</v>
      </c>
    </row>
    <row r="405" spans="1:73" x14ac:dyDescent="0.2">
      <c r="A405" s="11" t="s">
        <v>2312</v>
      </c>
      <c r="B405" s="11" t="s">
        <v>2312</v>
      </c>
      <c r="C405" s="11">
        <v>14</v>
      </c>
      <c r="D405" s="11">
        <v>12</v>
      </c>
      <c r="E405" s="11">
        <v>12</v>
      </c>
      <c r="F405" s="11" t="s">
        <v>2313</v>
      </c>
      <c r="G405" s="11" t="s">
        <v>2314</v>
      </c>
      <c r="H405" s="11" t="s">
        <v>2314</v>
      </c>
      <c r="I405" s="11" t="s">
        <v>2315</v>
      </c>
      <c r="J405" s="15">
        <v>1</v>
      </c>
      <c r="K405" s="15">
        <v>14</v>
      </c>
      <c r="L405" s="15">
        <v>12</v>
      </c>
      <c r="M405" s="15">
        <v>12</v>
      </c>
      <c r="N405">
        <v>14</v>
      </c>
      <c r="O405">
        <v>13</v>
      </c>
      <c r="P405">
        <v>11</v>
      </c>
      <c r="Q405">
        <v>10</v>
      </c>
      <c r="R405">
        <v>10</v>
      </c>
      <c r="S405">
        <v>11</v>
      </c>
      <c r="T405">
        <v>9</v>
      </c>
      <c r="U405">
        <v>10</v>
      </c>
      <c r="V405">
        <v>12</v>
      </c>
      <c r="W405">
        <v>11</v>
      </c>
      <c r="X405">
        <v>9</v>
      </c>
      <c r="Y405">
        <v>8</v>
      </c>
      <c r="Z405">
        <v>8</v>
      </c>
      <c r="AA405">
        <v>9</v>
      </c>
      <c r="AB405">
        <v>7</v>
      </c>
      <c r="AC405">
        <v>8</v>
      </c>
      <c r="AD405">
        <v>12</v>
      </c>
      <c r="AE405">
        <v>11</v>
      </c>
      <c r="AF405">
        <v>9</v>
      </c>
      <c r="AG405">
        <v>8</v>
      </c>
      <c r="AH405">
        <v>8</v>
      </c>
      <c r="AI405">
        <v>9</v>
      </c>
      <c r="AJ405">
        <v>7</v>
      </c>
      <c r="AK405">
        <v>8</v>
      </c>
      <c r="AL405" s="11">
        <v>63.9</v>
      </c>
      <c r="AM405" s="11">
        <v>56.9</v>
      </c>
      <c r="AN405" s="11">
        <v>56.9</v>
      </c>
      <c r="AO405" s="11">
        <v>29.173999999999999</v>
      </c>
      <c r="AP405" s="11">
        <v>255</v>
      </c>
      <c r="AQ405" s="11">
        <v>255</v>
      </c>
      <c r="AR405" s="11">
        <v>0</v>
      </c>
      <c r="AS405" s="11">
        <v>198.17</v>
      </c>
      <c r="AT405" t="s">
        <v>77</v>
      </c>
      <c r="AU405" t="s">
        <v>77</v>
      </c>
      <c r="AV405" t="s">
        <v>77</v>
      </c>
      <c r="AW405" t="s">
        <v>84</v>
      </c>
      <c r="AX405" t="s">
        <v>77</v>
      </c>
      <c r="AY405" t="s">
        <v>77</v>
      </c>
      <c r="AZ405" t="s">
        <v>84</v>
      </c>
      <c r="BA405" t="s">
        <v>84</v>
      </c>
      <c r="BB405">
        <v>63.9</v>
      </c>
      <c r="BC405">
        <v>58.8</v>
      </c>
      <c r="BD405">
        <v>51.4</v>
      </c>
      <c r="BE405">
        <v>50.6</v>
      </c>
      <c r="BF405">
        <v>44.3</v>
      </c>
      <c r="BG405">
        <v>51</v>
      </c>
      <c r="BH405">
        <v>43.1</v>
      </c>
      <c r="BI405">
        <v>49.4</v>
      </c>
      <c r="BJ405" s="11">
        <v>555720000</v>
      </c>
      <c r="BK405" s="11">
        <f t="shared" si="18"/>
        <v>13.414587023023667</v>
      </c>
      <c r="BL405" s="11">
        <f t="shared" si="19"/>
        <v>6.0457914740760543</v>
      </c>
      <c r="BM405" s="18">
        <f t="shared" si="20"/>
        <v>2.2188305833147752</v>
      </c>
      <c r="BN405" s="3">
        <v>204440000</v>
      </c>
      <c r="BO405" s="3">
        <v>212150000</v>
      </c>
      <c r="BP405" s="2">
        <v>17426000</v>
      </c>
      <c r="BQ405" s="2">
        <v>13629000</v>
      </c>
      <c r="BR405" s="4">
        <v>46976000</v>
      </c>
      <c r="BS405" s="4">
        <v>45761000</v>
      </c>
      <c r="BT405" s="5">
        <v>7336100</v>
      </c>
      <c r="BU405" s="5">
        <v>8003000</v>
      </c>
    </row>
    <row r="406" spans="1:73" x14ac:dyDescent="0.2">
      <c r="A406" s="11" t="s">
        <v>2868</v>
      </c>
      <c r="B406" s="11" t="s">
        <v>2868</v>
      </c>
      <c r="C406" s="11">
        <v>5</v>
      </c>
      <c r="D406" s="11">
        <v>5</v>
      </c>
      <c r="E406" s="11">
        <v>2</v>
      </c>
      <c r="F406" s="11" t="s">
        <v>2869</v>
      </c>
      <c r="G406" s="11" t="s">
        <v>2870</v>
      </c>
      <c r="H406" s="11" t="s">
        <v>2870</v>
      </c>
      <c r="I406" s="11" t="s">
        <v>2871</v>
      </c>
      <c r="J406" s="15">
        <v>1</v>
      </c>
      <c r="K406" s="15">
        <v>5</v>
      </c>
      <c r="L406" s="15">
        <v>5</v>
      </c>
      <c r="M406" s="15">
        <v>2</v>
      </c>
      <c r="N406">
        <v>5</v>
      </c>
      <c r="O406">
        <v>4</v>
      </c>
      <c r="P406">
        <v>3</v>
      </c>
      <c r="Q406">
        <v>2</v>
      </c>
      <c r="R406">
        <v>1</v>
      </c>
      <c r="S406">
        <v>2</v>
      </c>
      <c r="T406">
        <v>2</v>
      </c>
      <c r="U406">
        <v>2</v>
      </c>
      <c r="V406">
        <v>5</v>
      </c>
      <c r="W406">
        <v>4</v>
      </c>
      <c r="X406">
        <v>3</v>
      </c>
      <c r="Y406">
        <v>2</v>
      </c>
      <c r="Z406">
        <v>1</v>
      </c>
      <c r="AA406">
        <v>2</v>
      </c>
      <c r="AB406">
        <v>2</v>
      </c>
      <c r="AC406">
        <v>2</v>
      </c>
      <c r="AD406">
        <v>2</v>
      </c>
      <c r="AE406">
        <v>1</v>
      </c>
      <c r="AF406">
        <v>1</v>
      </c>
      <c r="AG406">
        <v>0</v>
      </c>
      <c r="AH406">
        <v>1</v>
      </c>
      <c r="AI406">
        <v>1</v>
      </c>
      <c r="AJ406">
        <v>0</v>
      </c>
      <c r="AK406">
        <v>0</v>
      </c>
      <c r="AL406" s="11">
        <v>6.5</v>
      </c>
      <c r="AM406" s="11">
        <v>6.5</v>
      </c>
      <c r="AN406" s="11">
        <v>1.8</v>
      </c>
      <c r="AO406" s="11">
        <v>107.47</v>
      </c>
      <c r="AP406" s="11">
        <v>953</v>
      </c>
      <c r="AQ406" s="11">
        <v>953</v>
      </c>
      <c r="AR406" s="11">
        <v>0</v>
      </c>
      <c r="AS406" s="11">
        <v>32.26</v>
      </c>
      <c r="AT406" t="s">
        <v>77</v>
      </c>
      <c r="AU406" t="s">
        <v>77</v>
      </c>
      <c r="AV406" t="s">
        <v>84</v>
      </c>
      <c r="AW406" t="s">
        <v>84</v>
      </c>
      <c r="AX406" t="s">
        <v>84</v>
      </c>
      <c r="AY406" t="s">
        <v>77</v>
      </c>
      <c r="AZ406" t="s">
        <v>84</v>
      </c>
      <c r="BA406" t="s">
        <v>84</v>
      </c>
      <c r="BB406">
        <v>6.5</v>
      </c>
      <c r="BC406">
        <v>5.8</v>
      </c>
      <c r="BD406">
        <v>3</v>
      </c>
      <c r="BE406">
        <v>2</v>
      </c>
      <c r="BF406">
        <v>1</v>
      </c>
      <c r="BG406">
        <v>2.1</v>
      </c>
      <c r="BH406">
        <v>2</v>
      </c>
      <c r="BI406">
        <v>2</v>
      </c>
      <c r="BJ406" s="11">
        <v>46307000</v>
      </c>
      <c r="BK406" s="11">
        <f t="shared" si="18"/>
        <v>3.9672309148616294</v>
      </c>
      <c r="BL406" s="11">
        <f t="shared" si="19"/>
        <v>1.7946344029458179</v>
      </c>
      <c r="BM406" s="18">
        <f t="shared" si="20"/>
        <v>2.210606744387372</v>
      </c>
      <c r="BN406" s="3">
        <v>16169000</v>
      </c>
      <c r="BO406" s="3">
        <v>12330000</v>
      </c>
      <c r="BP406" s="2">
        <v>3403200</v>
      </c>
      <c r="BQ406" s="2">
        <v>3780400</v>
      </c>
      <c r="BR406" s="4">
        <v>1495600</v>
      </c>
      <c r="BS406" s="4">
        <v>5327600</v>
      </c>
      <c r="BT406" s="5">
        <v>1821600</v>
      </c>
      <c r="BU406" s="5">
        <v>1980400</v>
      </c>
    </row>
    <row r="407" spans="1:73" x14ac:dyDescent="0.2">
      <c r="A407" s="11" t="s">
        <v>3692</v>
      </c>
      <c r="B407" s="11" t="s">
        <v>3692</v>
      </c>
      <c r="C407" s="11">
        <v>2</v>
      </c>
      <c r="D407" s="11">
        <v>2</v>
      </c>
      <c r="E407" s="11">
        <v>2</v>
      </c>
      <c r="F407" s="11" t="s">
        <v>3693</v>
      </c>
      <c r="G407" s="11" t="s">
        <v>3694</v>
      </c>
      <c r="H407" s="11" t="s">
        <v>3694</v>
      </c>
      <c r="I407" s="11" t="s">
        <v>3695</v>
      </c>
      <c r="J407" s="15">
        <v>1</v>
      </c>
      <c r="K407" s="15">
        <v>2</v>
      </c>
      <c r="L407" s="15">
        <v>2</v>
      </c>
      <c r="M407" s="15">
        <v>2</v>
      </c>
      <c r="N407">
        <v>1</v>
      </c>
      <c r="O407">
        <v>2</v>
      </c>
      <c r="P407">
        <v>1</v>
      </c>
      <c r="Q407">
        <v>1</v>
      </c>
      <c r="R407">
        <v>1</v>
      </c>
      <c r="S407">
        <v>2</v>
      </c>
      <c r="T407">
        <v>1</v>
      </c>
      <c r="U407">
        <v>0</v>
      </c>
      <c r="V407">
        <v>1</v>
      </c>
      <c r="W407">
        <v>2</v>
      </c>
      <c r="X407">
        <v>1</v>
      </c>
      <c r="Y407">
        <v>1</v>
      </c>
      <c r="Z407">
        <v>1</v>
      </c>
      <c r="AA407">
        <v>2</v>
      </c>
      <c r="AB407">
        <v>1</v>
      </c>
      <c r="AC407">
        <v>0</v>
      </c>
      <c r="AD407">
        <v>1</v>
      </c>
      <c r="AE407">
        <v>2</v>
      </c>
      <c r="AF407">
        <v>1</v>
      </c>
      <c r="AG407">
        <v>1</v>
      </c>
      <c r="AH407">
        <v>1</v>
      </c>
      <c r="AI407">
        <v>2</v>
      </c>
      <c r="AJ407">
        <v>1</v>
      </c>
      <c r="AK407">
        <v>0</v>
      </c>
      <c r="AL407" s="11">
        <v>6.1</v>
      </c>
      <c r="AM407" s="11">
        <v>6.1</v>
      </c>
      <c r="AN407" s="11">
        <v>6.1</v>
      </c>
      <c r="AO407" s="11">
        <v>36.56</v>
      </c>
      <c r="AP407" s="11">
        <v>329</v>
      </c>
      <c r="AQ407" s="11">
        <v>329</v>
      </c>
      <c r="AR407" s="11">
        <v>0</v>
      </c>
      <c r="AS407" s="11">
        <v>12.234</v>
      </c>
      <c r="AT407" t="s">
        <v>77</v>
      </c>
      <c r="AU407" t="s">
        <v>77</v>
      </c>
      <c r="AV407" t="s">
        <v>84</v>
      </c>
      <c r="AW407" t="s">
        <v>84</v>
      </c>
      <c r="AX407" t="s">
        <v>84</v>
      </c>
      <c r="AY407" t="s">
        <v>84</v>
      </c>
      <c r="AZ407" t="s">
        <v>84</v>
      </c>
      <c r="BB407">
        <v>2.7</v>
      </c>
      <c r="BC407">
        <v>6.1</v>
      </c>
      <c r="BD407">
        <v>2.7</v>
      </c>
      <c r="BE407">
        <v>2.7</v>
      </c>
      <c r="BF407">
        <v>2.7</v>
      </c>
      <c r="BG407">
        <v>6.1</v>
      </c>
      <c r="BH407">
        <v>2.7</v>
      </c>
      <c r="BI407">
        <v>0</v>
      </c>
      <c r="BJ407" s="11">
        <v>24702000</v>
      </c>
      <c r="BK407" s="11">
        <f t="shared" si="18"/>
        <v>5.1612021054488784</v>
      </c>
      <c r="BL407" s="11">
        <f t="shared" si="19"/>
        <v>2.338940225302506</v>
      </c>
      <c r="BM407" s="18">
        <f t="shared" si="20"/>
        <v>2.206641302593082</v>
      </c>
      <c r="BN407" s="3">
        <v>4734700</v>
      </c>
      <c r="BO407" s="3">
        <v>12817000</v>
      </c>
      <c r="BP407" s="2">
        <v>1919800</v>
      </c>
      <c r="BQ407" s="2">
        <v>1480900</v>
      </c>
      <c r="BR407" s="4">
        <v>1151200</v>
      </c>
      <c r="BS407" s="4">
        <v>1475900</v>
      </c>
      <c r="BT407" s="5">
        <v>1123200</v>
      </c>
      <c r="BU407" s="5">
        <v>1</v>
      </c>
    </row>
    <row r="408" spans="1:73" x14ac:dyDescent="0.2">
      <c r="A408" s="11" t="s">
        <v>3064</v>
      </c>
      <c r="B408" s="11" t="s">
        <v>3064</v>
      </c>
      <c r="C408" s="11">
        <v>4</v>
      </c>
      <c r="D408" s="11">
        <v>4</v>
      </c>
      <c r="E408" s="11">
        <v>4</v>
      </c>
      <c r="F408" s="11" t="s">
        <v>3065</v>
      </c>
      <c r="G408" s="11" t="s">
        <v>3066</v>
      </c>
      <c r="H408" s="11" t="s">
        <v>3066</v>
      </c>
      <c r="I408" s="11" t="s">
        <v>3067</v>
      </c>
      <c r="J408" s="15">
        <v>1</v>
      </c>
      <c r="K408" s="15">
        <v>4</v>
      </c>
      <c r="L408" s="15">
        <v>4</v>
      </c>
      <c r="M408" s="15">
        <v>4</v>
      </c>
      <c r="N408">
        <v>3</v>
      </c>
      <c r="O408">
        <v>4</v>
      </c>
      <c r="P408">
        <v>3</v>
      </c>
      <c r="Q408">
        <v>3</v>
      </c>
      <c r="R408">
        <v>2</v>
      </c>
      <c r="S408">
        <v>2</v>
      </c>
      <c r="T408">
        <v>2</v>
      </c>
      <c r="U408">
        <v>3</v>
      </c>
      <c r="V408">
        <v>3</v>
      </c>
      <c r="W408">
        <v>4</v>
      </c>
      <c r="X408">
        <v>3</v>
      </c>
      <c r="Y408">
        <v>3</v>
      </c>
      <c r="Z408">
        <v>2</v>
      </c>
      <c r="AA408">
        <v>2</v>
      </c>
      <c r="AB408">
        <v>2</v>
      </c>
      <c r="AC408">
        <v>3</v>
      </c>
      <c r="AD408">
        <v>3</v>
      </c>
      <c r="AE408">
        <v>4</v>
      </c>
      <c r="AF408">
        <v>3</v>
      </c>
      <c r="AG408">
        <v>3</v>
      </c>
      <c r="AH408">
        <v>2</v>
      </c>
      <c r="AI408">
        <v>2</v>
      </c>
      <c r="AJ408">
        <v>2</v>
      </c>
      <c r="AK408">
        <v>3</v>
      </c>
      <c r="AL408" s="11">
        <v>13.5</v>
      </c>
      <c r="AM408" s="11">
        <v>13.5</v>
      </c>
      <c r="AN408" s="11">
        <v>13.5</v>
      </c>
      <c r="AO408" s="11">
        <v>44.468000000000004</v>
      </c>
      <c r="AP408" s="11">
        <v>378</v>
      </c>
      <c r="AQ408" s="11">
        <v>378</v>
      </c>
      <c r="AR408" s="11">
        <v>0</v>
      </c>
      <c r="AS408" s="11">
        <v>101.14</v>
      </c>
      <c r="AT408" t="s">
        <v>77</v>
      </c>
      <c r="AU408" t="s">
        <v>77</v>
      </c>
      <c r="AV408" t="s">
        <v>84</v>
      </c>
      <c r="AW408" t="s">
        <v>77</v>
      </c>
      <c r="AX408" t="s">
        <v>77</v>
      </c>
      <c r="AY408" t="s">
        <v>77</v>
      </c>
      <c r="AZ408" t="s">
        <v>84</v>
      </c>
      <c r="BA408" t="s">
        <v>77</v>
      </c>
      <c r="BB408">
        <v>10.6</v>
      </c>
      <c r="BC408">
        <v>13.5</v>
      </c>
      <c r="BD408">
        <v>10.6</v>
      </c>
      <c r="BE408">
        <v>10.6</v>
      </c>
      <c r="BF408">
        <v>6.9</v>
      </c>
      <c r="BG408">
        <v>6.9</v>
      </c>
      <c r="BH408">
        <v>6.9</v>
      </c>
      <c r="BI408">
        <v>10.6</v>
      </c>
      <c r="BJ408" s="11">
        <v>99331000</v>
      </c>
      <c r="BK408" s="11">
        <f t="shared" si="18"/>
        <v>9.7024547821227536</v>
      </c>
      <c r="BL408" s="11">
        <f t="shared" si="19"/>
        <v>4.4921749228048879</v>
      </c>
      <c r="BM408" s="18">
        <f t="shared" si="20"/>
        <v>2.159856850824633</v>
      </c>
      <c r="BN408" s="3">
        <v>32196000</v>
      </c>
      <c r="BO408" s="3">
        <v>38988000</v>
      </c>
      <c r="BP408" s="2">
        <v>3472700</v>
      </c>
      <c r="BQ408" s="2">
        <v>3864000</v>
      </c>
      <c r="BR408" s="4">
        <v>8752500</v>
      </c>
      <c r="BS408" s="4">
        <v>8268800</v>
      </c>
      <c r="BT408" s="5">
        <v>1658300</v>
      </c>
      <c r="BU408" s="5">
        <v>2130800</v>
      </c>
    </row>
    <row r="409" spans="1:73" x14ac:dyDescent="0.2">
      <c r="A409" s="11" t="s">
        <v>3351</v>
      </c>
      <c r="B409" s="11" t="s">
        <v>3351</v>
      </c>
      <c r="C409" s="11">
        <v>2</v>
      </c>
      <c r="D409" s="11">
        <v>1</v>
      </c>
      <c r="E409" s="11">
        <v>1</v>
      </c>
      <c r="F409" s="11" t="s">
        <v>3352</v>
      </c>
      <c r="G409" s="11" t="s">
        <v>3353</v>
      </c>
      <c r="H409" s="11" t="s">
        <v>3353</v>
      </c>
      <c r="I409" s="11" t="s">
        <v>3354</v>
      </c>
      <c r="J409" s="15">
        <v>1</v>
      </c>
      <c r="K409" s="15">
        <v>2</v>
      </c>
      <c r="L409" s="15">
        <v>1</v>
      </c>
      <c r="M409" s="15">
        <v>1</v>
      </c>
      <c r="N409">
        <v>2</v>
      </c>
      <c r="O409">
        <v>2</v>
      </c>
      <c r="P409">
        <v>2</v>
      </c>
      <c r="Q409">
        <v>2</v>
      </c>
      <c r="R409">
        <v>2</v>
      </c>
      <c r="S409">
        <v>2</v>
      </c>
      <c r="T409">
        <v>2</v>
      </c>
      <c r="U409">
        <v>2</v>
      </c>
      <c r="V409">
        <v>1</v>
      </c>
      <c r="W409">
        <v>1</v>
      </c>
      <c r="X409">
        <v>1</v>
      </c>
      <c r="Y409">
        <v>1</v>
      </c>
      <c r="Z409">
        <v>1</v>
      </c>
      <c r="AA409">
        <v>1</v>
      </c>
      <c r="AB409">
        <v>1</v>
      </c>
      <c r="AC409">
        <v>1</v>
      </c>
      <c r="AD409">
        <v>1</v>
      </c>
      <c r="AE409">
        <v>1</v>
      </c>
      <c r="AF409">
        <v>1</v>
      </c>
      <c r="AG409">
        <v>1</v>
      </c>
      <c r="AH409">
        <v>1</v>
      </c>
      <c r="AI409">
        <v>1</v>
      </c>
      <c r="AJ409">
        <v>1</v>
      </c>
      <c r="AK409">
        <v>1</v>
      </c>
      <c r="AL409" s="11">
        <v>10.6</v>
      </c>
      <c r="AM409" s="11">
        <v>5.6</v>
      </c>
      <c r="AN409" s="11">
        <v>5.6</v>
      </c>
      <c r="AO409" s="11">
        <v>20.827999999999999</v>
      </c>
      <c r="AP409" s="11">
        <v>179</v>
      </c>
      <c r="AQ409" s="11">
        <v>179</v>
      </c>
      <c r="AR409" s="11">
        <v>0</v>
      </c>
      <c r="AS409" s="11">
        <v>7.0361000000000002</v>
      </c>
      <c r="AT409" t="s">
        <v>77</v>
      </c>
      <c r="AU409" t="s">
        <v>77</v>
      </c>
      <c r="AV409" t="s">
        <v>84</v>
      </c>
      <c r="AW409" t="s">
        <v>77</v>
      </c>
      <c r="AX409" t="s">
        <v>84</v>
      </c>
      <c r="AY409" t="s">
        <v>84</v>
      </c>
      <c r="AZ409" t="s">
        <v>77</v>
      </c>
      <c r="BA409" t="s">
        <v>77</v>
      </c>
      <c r="BB409">
        <v>10.6</v>
      </c>
      <c r="BC409">
        <v>10.6</v>
      </c>
      <c r="BD409">
        <v>10.6</v>
      </c>
      <c r="BE409">
        <v>10.6</v>
      </c>
      <c r="BF409">
        <v>10.6</v>
      </c>
      <c r="BG409">
        <v>10.6</v>
      </c>
      <c r="BH409">
        <v>10.6</v>
      </c>
      <c r="BI409">
        <v>10.6</v>
      </c>
      <c r="BJ409" s="11">
        <v>58340000</v>
      </c>
      <c r="BK409" s="11">
        <f t="shared" si="18"/>
        <v>2.8023347389618287</v>
      </c>
      <c r="BL409" s="11">
        <f t="shared" si="19"/>
        <v>1.3040219920609573</v>
      </c>
      <c r="BM409" s="18">
        <f t="shared" si="20"/>
        <v>2.1489934648516509</v>
      </c>
      <c r="BN409" s="3">
        <v>19107000</v>
      </c>
      <c r="BO409" s="3">
        <v>9003500</v>
      </c>
      <c r="BP409" s="2">
        <v>5126000</v>
      </c>
      <c r="BQ409" s="2">
        <v>4905100</v>
      </c>
      <c r="BR409" s="4">
        <v>5145300</v>
      </c>
      <c r="BS409" s="4">
        <v>6286800</v>
      </c>
      <c r="BT409" s="5">
        <v>4034000</v>
      </c>
      <c r="BU409" s="5">
        <v>4732800</v>
      </c>
    </row>
    <row r="410" spans="1:73" x14ac:dyDescent="0.2">
      <c r="A410" s="11" t="s">
        <v>3304</v>
      </c>
      <c r="B410" s="11" t="s">
        <v>3304</v>
      </c>
      <c r="C410" s="11">
        <v>4</v>
      </c>
      <c r="D410" s="11">
        <v>4</v>
      </c>
      <c r="E410" s="11">
        <v>4</v>
      </c>
      <c r="F410" s="11" t="s">
        <v>3305</v>
      </c>
      <c r="G410" s="11" t="s">
        <v>3306</v>
      </c>
      <c r="H410" s="11" t="s">
        <v>3306</v>
      </c>
      <c r="I410" s="11" t="s">
        <v>3307</v>
      </c>
      <c r="J410" s="15">
        <v>1</v>
      </c>
      <c r="K410" s="15">
        <v>4</v>
      </c>
      <c r="L410" s="15">
        <v>4</v>
      </c>
      <c r="M410" s="15">
        <v>4</v>
      </c>
      <c r="N410">
        <v>4</v>
      </c>
      <c r="O410">
        <v>4</v>
      </c>
      <c r="P410">
        <v>3</v>
      </c>
      <c r="Q410">
        <v>3</v>
      </c>
      <c r="R410">
        <v>3</v>
      </c>
      <c r="S410">
        <v>3</v>
      </c>
      <c r="T410">
        <v>2</v>
      </c>
      <c r="U410">
        <v>2</v>
      </c>
      <c r="V410">
        <v>4</v>
      </c>
      <c r="W410">
        <v>4</v>
      </c>
      <c r="X410">
        <v>3</v>
      </c>
      <c r="Y410">
        <v>3</v>
      </c>
      <c r="Z410">
        <v>3</v>
      </c>
      <c r="AA410">
        <v>3</v>
      </c>
      <c r="AB410">
        <v>2</v>
      </c>
      <c r="AC410">
        <v>2</v>
      </c>
      <c r="AD410">
        <v>4</v>
      </c>
      <c r="AE410">
        <v>4</v>
      </c>
      <c r="AF410">
        <v>3</v>
      </c>
      <c r="AG410">
        <v>3</v>
      </c>
      <c r="AH410">
        <v>3</v>
      </c>
      <c r="AI410">
        <v>3</v>
      </c>
      <c r="AJ410">
        <v>2</v>
      </c>
      <c r="AK410">
        <v>2</v>
      </c>
      <c r="AL410" s="11">
        <v>11.7</v>
      </c>
      <c r="AM410" s="11">
        <v>11.7</v>
      </c>
      <c r="AN410" s="11">
        <v>11.7</v>
      </c>
      <c r="AO410" s="11">
        <v>58.743000000000002</v>
      </c>
      <c r="AP410" s="11">
        <v>523</v>
      </c>
      <c r="AQ410" s="11">
        <v>523</v>
      </c>
      <c r="AR410" s="11">
        <v>0</v>
      </c>
      <c r="AS410" s="11">
        <v>34.417000000000002</v>
      </c>
      <c r="AT410" t="s">
        <v>77</v>
      </c>
      <c r="AU410" t="s">
        <v>77</v>
      </c>
      <c r="AV410" t="s">
        <v>84</v>
      </c>
      <c r="AW410" t="s">
        <v>84</v>
      </c>
      <c r="AX410" t="s">
        <v>84</v>
      </c>
      <c r="AY410" t="s">
        <v>77</v>
      </c>
      <c r="AZ410" t="s">
        <v>84</v>
      </c>
      <c r="BA410" t="s">
        <v>84</v>
      </c>
      <c r="BB410">
        <v>11.7</v>
      </c>
      <c r="BC410">
        <v>11.7</v>
      </c>
      <c r="BD410">
        <v>7.3</v>
      </c>
      <c r="BE410">
        <v>7.3</v>
      </c>
      <c r="BF410">
        <v>7.3</v>
      </c>
      <c r="BG410">
        <v>7.3</v>
      </c>
      <c r="BH410">
        <v>4.2</v>
      </c>
      <c r="BI410">
        <v>4.2</v>
      </c>
      <c r="BJ410" s="11">
        <v>48936000</v>
      </c>
      <c r="BK410" s="11">
        <f t="shared" si="18"/>
        <v>6.129846428640767</v>
      </c>
      <c r="BL410" s="11">
        <f t="shared" si="19"/>
        <v>2.8694233206590622</v>
      </c>
      <c r="BM410" s="18">
        <f t="shared" si="20"/>
        <v>2.136264239754222</v>
      </c>
      <c r="BN410" s="3">
        <v>15308000</v>
      </c>
      <c r="BO410" s="3">
        <v>16265000</v>
      </c>
      <c r="BP410" s="2">
        <v>2665800</v>
      </c>
      <c r="BQ410" s="2">
        <v>2484900</v>
      </c>
      <c r="BR410" s="4">
        <v>4650500</v>
      </c>
      <c r="BS410" s="4">
        <v>4405400</v>
      </c>
      <c r="BT410" s="5">
        <v>1569500</v>
      </c>
      <c r="BU410" s="5">
        <v>1586500</v>
      </c>
    </row>
    <row r="411" spans="1:73" x14ac:dyDescent="0.2">
      <c r="A411" s="11" t="s">
        <v>555</v>
      </c>
      <c r="B411" s="11" t="s">
        <v>555</v>
      </c>
      <c r="C411" s="11" t="s">
        <v>130</v>
      </c>
      <c r="D411" s="11" t="s">
        <v>130</v>
      </c>
      <c r="E411" s="11" t="s">
        <v>130</v>
      </c>
      <c r="F411" s="11" t="s">
        <v>556</v>
      </c>
      <c r="G411" s="11" t="s">
        <v>557</v>
      </c>
      <c r="H411" s="11" t="s">
        <v>3936</v>
      </c>
      <c r="I411" s="11" t="s">
        <v>558</v>
      </c>
      <c r="J411" s="15">
        <v>2</v>
      </c>
      <c r="K411" s="15">
        <v>2</v>
      </c>
      <c r="L411" s="15">
        <v>2</v>
      </c>
      <c r="M411" s="15">
        <v>2</v>
      </c>
      <c r="N411">
        <v>2</v>
      </c>
      <c r="O411">
        <v>2</v>
      </c>
      <c r="P411">
        <v>2</v>
      </c>
      <c r="Q411">
        <v>2</v>
      </c>
      <c r="R411">
        <v>1</v>
      </c>
      <c r="S411">
        <v>1</v>
      </c>
      <c r="T411">
        <v>2</v>
      </c>
      <c r="U411">
        <v>2</v>
      </c>
      <c r="V411">
        <v>2</v>
      </c>
      <c r="W411">
        <v>2</v>
      </c>
      <c r="X411">
        <v>2</v>
      </c>
      <c r="Y411">
        <v>2</v>
      </c>
      <c r="Z411">
        <v>1</v>
      </c>
      <c r="AA411">
        <v>1</v>
      </c>
      <c r="AB411">
        <v>2</v>
      </c>
      <c r="AC411">
        <v>2</v>
      </c>
      <c r="AD411">
        <v>2</v>
      </c>
      <c r="AE411">
        <v>2</v>
      </c>
      <c r="AF411">
        <v>2</v>
      </c>
      <c r="AG411">
        <v>2</v>
      </c>
      <c r="AH411">
        <v>1</v>
      </c>
      <c r="AI411">
        <v>1</v>
      </c>
      <c r="AJ411">
        <v>2</v>
      </c>
      <c r="AK411">
        <v>2</v>
      </c>
      <c r="AL411" s="11">
        <v>3.9</v>
      </c>
      <c r="AM411" s="11">
        <v>3.9</v>
      </c>
      <c r="AN411" s="11">
        <v>3.9</v>
      </c>
      <c r="AO411" s="11">
        <v>69.602000000000004</v>
      </c>
      <c r="AP411" s="11">
        <v>623</v>
      </c>
      <c r="AQ411" s="11" t="s">
        <v>559</v>
      </c>
      <c r="AR411" s="11">
        <v>0</v>
      </c>
      <c r="AS411" s="11">
        <v>12.708</v>
      </c>
      <c r="AT411" t="s">
        <v>77</v>
      </c>
      <c r="AU411" t="s">
        <v>84</v>
      </c>
      <c r="AV411" t="s">
        <v>84</v>
      </c>
      <c r="AW411" t="s">
        <v>84</v>
      </c>
      <c r="AX411" t="s">
        <v>77</v>
      </c>
      <c r="AY411" t="s">
        <v>77</v>
      </c>
      <c r="AZ411" t="s">
        <v>84</v>
      </c>
      <c r="BA411" t="s">
        <v>84</v>
      </c>
      <c r="BB411">
        <v>3.9</v>
      </c>
      <c r="BC411">
        <v>3.9</v>
      </c>
      <c r="BD411">
        <v>3.9</v>
      </c>
      <c r="BE411">
        <v>3.9</v>
      </c>
      <c r="BF411">
        <v>2.1</v>
      </c>
      <c r="BG411">
        <v>2.1</v>
      </c>
      <c r="BH411">
        <v>3.9</v>
      </c>
      <c r="BI411">
        <v>3.9</v>
      </c>
      <c r="BJ411" s="11">
        <v>21281000</v>
      </c>
      <c r="BK411" s="11">
        <f t="shared" si="18"/>
        <v>12.039760670995474</v>
      </c>
      <c r="BL411" s="11">
        <f t="shared" si="19"/>
        <v>5.6366773430946386</v>
      </c>
      <c r="BM411" s="18">
        <f t="shared" si="20"/>
        <v>2.1359676877274345</v>
      </c>
      <c r="BN411" s="3">
        <v>7919200</v>
      </c>
      <c r="BO411" s="3">
        <v>5301300</v>
      </c>
      <c r="BP411" s="2">
        <v>622700</v>
      </c>
      <c r="BQ411" s="2">
        <v>475370</v>
      </c>
      <c r="BR411" s="4">
        <v>2747100</v>
      </c>
      <c r="BS411" s="4">
        <v>3166000</v>
      </c>
      <c r="BT411" s="5">
        <v>432830</v>
      </c>
      <c r="BU411" s="5">
        <v>616210</v>
      </c>
    </row>
    <row r="412" spans="1:73" x14ac:dyDescent="0.2">
      <c r="A412" s="11" t="s">
        <v>3782</v>
      </c>
      <c r="B412" s="11" t="s">
        <v>3782</v>
      </c>
      <c r="C412" s="11">
        <v>1</v>
      </c>
      <c r="D412" s="11">
        <v>1</v>
      </c>
      <c r="E412" s="11">
        <v>1</v>
      </c>
      <c r="F412" s="11" t="s">
        <v>3783</v>
      </c>
      <c r="G412" s="11" t="s">
        <v>3784</v>
      </c>
      <c r="H412" s="11" t="s">
        <v>3784</v>
      </c>
      <c r="I412" s="11" t="s">
        <v>3785</v>
      </c>
      <c r="J412" s="15">
        <v>1</v>
      </c>
      <c r="K412" s="15">
        <v>1</v>
      </c>
      <c r="L412" s="15">
        <v>1</v>
      </c>
      <c r="M412" s="15">
        <v>1</v>
      </c>
      <c r="N412">
        <v>1</v>
      </c>
      <c r="O412">
        <v>1</v>
      </c>
      <c r="P412">
        <v>0</v>
      </c>
      <c r="Q412">
        <v>0</v>
      </c>
      <c r="R412">
        <v>1</v>
      </c>
      <c r="S412">
        <v>1</v>
      </c>
      <c r="T412">
        <v>0</v>
      </c>
      <c r="U412">
        <v>0</v>
      </c>
      <c r="V412">
        <v>1</v>
      </c>
      <c r="W412">
        <v>1</v>
      </c>
      <c r="X412">
        <v>0</v>
      </c>
      <c r="Y412">
        <v>0</v>
      </c>
      <c r="Z412">
        <v>1</v>
      </c>
      <c r="AA412">
        <v>1</v>
      </c>
      <c r="AB412">
        <v>0</v>
      </c>
      <c r="AC412">
        <v>0</v>
      </c>
      <c r="AD412">
        <v>1</v>
      </c>
      <c r="AE412">
        <v>1</v>
      </c>
      <c r="AF412">
        <v>0</v>
      </c>
      <c r="AG412">
        <v>0</v>
      </c>
      <c r="AH412">
        <v>1</v>
      </c>
      <c r="AI412">
        <v>1</v>
      </c>
      <c r="AJ412">
        <v>0</v>
      </c>
      <c r="AK412">
        <v>0</v>
      </c>
      <c r="AL412" s="11">
        <v>2.1</v>
      </c>
      <c r="AM412" s="11">
        <v>2.1</v>
      </c>
      <c r="AN412" s="11">
        <v>2.1</v>
      </c>
      <c r="AO412" s="11">
        <v>50.143999999999998</v>
      </c>
      <c r="AP412" s="11">
        <v>468</v>
      </c>
      <c r="AQ412" s="11">
        <v>468</v>
      </c>
      <c r="AR412" s="11">
        <v>6.9686000000000001E-3</v>
      </c>
      <c r="AS412" s="11">
        <v>6.0176999999999996</v>
      </c>
      <c r="AT412" t="s">
        <v>77</v>
      </c>
      <c r="AU412" t="s">
        <v>84</v>
      </c>
      <c r="AX412" t="s">
        <v>84</v>
      </c>
      <c r="AY412" t="s">
        <v>84</v>
      </c>
      <c r="BB412">
        <v>2.1</v>
      </c>
      <c r="BC412">
        <v>2.1</v>
      </c>
      <c r="BD412">
        <v>0</v>
      </c>
      <c r="BE412">
        <v>0</v>
      </c>
      <c r="BF412">
        <v>2.1</v>
      </c>
      <c r="BG412">
        <v>2.1</v>
      </c>
      <c r="BH412">
        <v>0</v>
      </c>
      <c r="BI412">
        <v>0</v>
      </c>
      <c r="BJ412" s="11">
        <v>4132300</v>
      </c>
      <c r="BK412" s="11">
        <f t="shared" si="18"/>
        <v>1404900</v>
      </c>
      <c r="BL412" s="11">
        <f t="shared" si="19"/>
        <v>661240</v>
      </c>
      <c r="BM412" s="18">
        <f t="shared" si="20"/>
        <v>2.1246446071018088</v>
      </c>
      <c r="BN412" s="3">
        <v>1457900</v>
      </c>
      <c r="BO412" s="3">
        <v>1351900</v>
      </c>
      <c r="BP412" s="2">
        <v>1</v>
      </c>
      <c r="BQ412" s="2">
        <v>1</v>
      </c>
      <c r="BR412" s="4">
        <v>717060</v>
      </c>
      <c r="BS412" s="4">
        <v>605420</v>
      </c>
      <c r="BT412" s="5">
        <v>1</v>
      </c>
      <c r="BU412" s="5">
        <v>1</v>
      </c>
    </row>
    <row r="413" spans="1:73" x14ac:dyDescent="0.2">
      <c r="A413" s="11" t="s">
        <v>3371</v>
      </c>
      <c r="B413" s="11" t="s">
        <v>3371</v>
      </c>
      <c r="C413" s="11">
        <v>2</v>
      </c>
      <c r="D413" s="11">
        <v>2</v>
      </c>
      <c r="E413" s="11">
        <v>2</v>
      </c>
      <c r="F413" s="11" t="s">
        <v>3372</v>
      </c>
      <c r="G413" s="11" t="s">
        <v>3373</v>
      </c>
      <c r="H413" s="11" t="s">
        <v>3373</v>
      </c>
      <c r="I413" s="11" t="s">
        <v>3374</v>
      </c>
      <c r="J413" s="15">
        <v>1</v>
      </c>
      <c r="K413" s="15">
        <v>2</v>
      </c>
      <c r="L413" s="15">
        <v>2</v>
      </c>
      <c r="M413" s="15">
        <v>2</v>
      </c>
      <c r="N413">
        <v>2</v>
      </c>
      <c r="O413">
        <v>2</v>
      </c>
      <c r="P413">
        <v>0</v>
      </c>
      <c r="Q413">
        <v>0</v>
      </c>
      <c r="R413">
        <v>1</v>
      </c>
      <c r="S413">
        <v>1</v>
      </c>
      <c r="T413">
        <v>0</v>
      </c>
      <c r="U413">
        <v>0</v>
      </c>
      <c r="V413">
        <v>2</v>
      </c>
      <c r="W413">
        <v>2</v>
      </c>
      <c r="X413">
        <v>0</v>
      </c>
      <c r="Y413">
        <v>0</v>
      </c>
      <c r="Z413">
        <v>1</v>
      </c>
      <c r="AA413">
        <v>1</v>
      </c>
      <c r="AB413">
        <v>0</v>
      </c>
      <c r="AC413">
        <v>0</v>
      </c>
      <c r="AD413">
        <v>2</v>
      </c>
      <c r="AE413">
        <v>2</v>
      </c>
      <c r="AF413">
        <v>0</v>
      </c>
      <c r="AG413">
        <v>0</v>
      </c>
      <c r="AH413">
        <v>1</v>
      </c>
      <c r="AI413">
        <v>1</v>
      </c>
      <c r="AJ413">
        <v>0</v>
      </c>
      <c r="AK413">
        <v>0</v>
      </c>
      <c r="AL413" s="11">
        <v>7.9</v>
      </c>
      <c r="AM413" s="11">
        <v>7.9</v>
      </c>
      <c r="AN413" s="11">
        <v>7.9</v>
      </c>
      <c r="AO413" s="11">
        <v>43.383000000000003</v>
      </c>
      <c r="AP413" s="11">
        <v>407</v>
      </c>
      <c r="AQ413" s="11">
        <v>407</v>
      </c>
      <c r="AR413" s="11">
        <v>0</v>
      </c>
      <c r="AS413" s="11">
        <v>16.456</v>
      </c>
      <c r="AT413" t="s">
        <v>77</v>
      </c>
      <c r="AU413" t="s">
        <v>77</v>
      </c>
      <c r="AX413" t="s">
        <v>77</v>
      </c>
      <c r="AY413" t="s">
        <v>77</v>
      </c>
      <c r="BB413">
        <v>7.9</v>
      </c>
      <c r="BC413">
        <v>7.9</v>
      </c>
      <c r="BD413">
        <v>0</v>
      </c>
      <c r="BE413">
        <v>0</v>
      </c>
      <c r="BF413">
        <v>3.9</v>
      </c>
      <c r="BG413">
        <v>3.9</v>
      </c>
      <c r="BH413">
        <v>0</v>
      </c>
      <c r="BI413">
        <v>0</v>
      </c>
      <c r="BJ413" s="11">
        <v>11594000</v>
      </c>
      <c r="BK413" s="11">
        <f t="shared" si="18"/>
        <v>3940150</v>
      </c>
      <c r="BL413" s="11">
        <f t="shared" si="19"/>
        <v>1856550</v>
      </c>
      <c r="BM413" s="18">
        <f t="shared" si="20"/>
        <v>2.1222967331879024</v>
      </c>
      <c r="BN413" s="3">
        <v>4434300</v>
      </c>
      <c r="BO413" s="3">
        <v>3446000</v>
      </c>
      <c r="BP413" s="2">
        <v>1</v>
      </c>
      <c r="BQ413" s="2">
        <v>1</v>
      </c>
      <c r="BR413" s="4">
        <v>1940000</v>
      </c>
      <c r="BS413" s="4">
        <v>1773100</v>
      </c>
      <c r="BT413" s="5">
        <v>1</v>
      </c>
      <c r="BU413" s="5">
        <v>1</v>
      </c>
    </row>
    <row r="414" spans="1:73" x14ac:dyDescent="0.2">
      <c r="A414" s="11" t="s">
        <v>2683</v>
      </c>
      <c r="B414" s="11" t="s">
        <v>2683</v>
      </c>
      <c r="C414" s="11">
        <v>2</v>
      </c>
      <c r="D414" s="11">
        <v>2</v>
      </c>
      <c r="E414" s="11">
        <v>2</v>
      </c>
      <c r="F414" s="11" t="s">
        <v>2684</v>
      </c>
      <c r="G414" s="11" t="s">
        <v>2685</v>
      </c>
      <c r="H414" s="11" t="s">
        <v>2685</v>
      </c>
      <c r="I414" s="11" t="s">
        <v>2686</v>
      </c>
      <c r="J414" s="15">
        <v>1</v>
      </c>
      <c r="K414" s="15">
        <v>2</v>
      </c>
      <c r="L414" s="15">
        <v>2</v>
      </c>
      <c r="M414" s="15">
        <v>2</v>
      </c>
      <c r="N414">
        <v>1</v>
      </c>
      <c r="O414">
        <v>2</v>
      </c>
      <c r="P414">
        <v>2</v>
      </c>
      <c r="Q414">
        <v>2</v>
      </c>
      <c r="R414">
        <v>1</v>
      </c>
      <c r="S414">
        <v>1</v>
      </c>
      <c r="T414">
        <v>2</v>
      </c>
      <c r="U414">
        <v>2</v>
      </c>
      <c r="V414">
        <v>1</v>
      </c>
      <c r="W414">
        <v>2</v>
      </c>
      <c r="X414">
        <v>2</v>
      </c>
      <c r="Y414">
        <v>2</v>
      </c>
      <c r="Z414">
        <v>1</v>
      </c>
      <c r="AA414">
        <v>1</v>
      </c>
      <c r="AB414">
        <v>2</v>
      </c>
      <c r="AC414">
        <v>2</v>
      </c>
      <c r="AD414">
        <v>1</v>
      </c>
      <c r="AE414">
        <v>2</v>
      </c>
      <c r="AF414">
        <v>2</v>
      </c>
      <c r="AG414">
        <v>2</v>
      </c>
      <c r="AH414">
        <v>1</v>
      </c>
      <c r="AI414">
        <v>1</v>
      </c>
      <c r="AJ414">
        <v>2</v>
      </c>
      <c r="AK414">
        <v>2</v>
      </c>
      <c r="AL414" s="11">
        <v>6.4</v>
      </c>
      <c r="AM414" s="11">
        <v>6.4</v>
      </c>
      <c r="AN414" s="11">
        <v>6.4</v>
      </c>
      <c r="AO414" s="11">
        <v>53.542000000000002</v>
      </c>
      <c r="AP414" s="11">
        <v>484</v>
      </c>
      <c r="AQ414" s="11">
        <v>484</v>
      </c>
      <c r="AR414" s="11">
        <v>0</v>
      </c>
      <c r="AS414" s="11">
        <v>14.646000000000001</v>
      </c>
      <c r="AT414" t="s">
        <v>84</v>
      </c>
      <c r="AU414" t="s">
        <v>77</v>
      </c>
      <c r="AV414" t="s">
        <v>84</v>
      </c>
      <c r="AW414" t="s">
        <v>84</v>
      </c>
      <c r="AX414" t="s">
        <v>77</v>
      </c>
      <c r="AY414" t="s">
        <v>77</v>
      </c>
      <c r="AZ414" t="s">
        <v>84</v>
      </c>
      <c r="BA414" t="s">
        <v>84</v>
      </c>
      <c r="BB414">
        <v>3.5</v>
      </c>
      <c r="BC414">
        <v>6.4</v>
      </c>
      <c r="BD414">
        <v>6.4</v>
      </c>
      <c r="BE414">
        <v>6.4</v>
      </c>
      <c r="BF414">
        <v>3.5</v>
      </c>
      <c r="BG414">
        <v>3.5</v>
      </c>
      <c r="BH414">
        <v>6.4</v>
      </c>
      <c r="BI414">
        <v>6.4</v>
      </c>
      <c r="BJ414" s="11">
        <v>20610000</v>
      </c>
      <c r="BK414" s="11">
        <f t="shared" si="18"/>
        <v>3.2009437906935068</v>
      </c>
      <c r="BL414" s="11">
        <f t="shared" si="19"/>
        <v>1.5104921931944604</v>
      </c>
      <c r="BM414" s="18">
        <f t="shared" si="20"/>
        <v>2.1191395792149041</v>
      </c>
      <c r="BN414" s="3">
        <v>4301600</v>
      </c>
      <c r="BO414" s="3">
        <v>6415800</v>
      </c>
      <c r="BP414" s="2">
        <v>1431200</v>
      </c>
      <c r="BQ414" s="2">
        <v>1917000</v>
      </c>
      <c r="BR414" s="4">
        <v>1954400</v>
      </c>
      <c r="BS414" s="4">
        <v>1983000</v>
      </c>
      <c r="BT414" s="5">
        <v>1224100</v>
      </c>
      <c r="BU414" s="5">
        <v>1382600</v>
      </c>
    </row>
    <row r="415" spans="1:73" x14ac:dyDescent="0.2">
      <c r="A415" s="11" t="s">
        <v>2939</v>
      </c>
      <c r="B415" s="11" t="s">
        <v>2939</v>
      </c>
      <c r="C415" s="11">
        <v>5</v>
      </c>
      <c r="D415" s="11">
        <v>5</v>
      </c>
      <c r="E415" s="11">
        <v>5</v>
      </c>
      <c r="F415" s="11" t="s">
        <v>2940</v>
      </c>
      <c r="G415" s="11" t="s">
        <v>2941</v>
      </c>
      <c r="H415" s="11" t="s">
        <v>2941</v>
      </c>
      <c r="I415" s="11" t="s">
        <v>2942</v>
      </c>
      <c r="J415" s="15">
        <v>1</v>
      </c>
      <c r="K415" s="15">
        <v>5</v>
      </c>
      <c r="L415" s="15">
        <v>5</v>
      </c>
      <c r="M415" s="15">
        <v>5</v>
      </c>
      <c r="N415">
        <v>5</v>
      </c>
      <c r="O415">
        <v>3</v>
      </c>
      <c r="P415">
        <v>1</v>
      </c>
      <c r="Q415">
        <v>3</v>
      </c>
      <c r="R415">
        <v>2</v>
      </c>
      <c r="S415">
        <v>3</v>
      </c>
      <c r="T415">
        <v>1</v>
      </c>
      <c r="U415">
        <v>1</v>
      </c>
      <c r="V415">
        <v>5</v>
      </c>
      <c r="W415">
        <v>3</v>
      </c>
      <c r="X415">
        <v>1</v>
      </c>
      <c r="Y415">
        <v>3</v>
      </c>
      <c r="Z415">
        <v>2</v>
      </c>
      <c r="AA415">
        <v>3</v>
      </c>
      <c r="AB415">
        <v>1</v>
      </c>
      <c r="AC415">
        <v>1</v>
      </c>
      <c r="AD415">
        <v>5</v>
      </c>
      <c r="AE415">
        <v>3</v>
      </c>
      <c r="AF415">
        <v>1</v>
      </c>
      <c r="AG415">
        <v>3</v>
      </c>
      <c r="AH415">
        <v>2</v>
      </c>
      <c r="AI415">
        <v>3</v>
      </c>
      <c r="AJ415">
        <v>1</v>
      </c>
      <c r="AK415">
        <v>1</v>
      </c>
      <c r="AL415" s="11">
        <v>18</v>
      </c>
      <c r="AM415" s="11">
        <v>18</v>
      </c>
      <c r="AN415" s="11">
        <v>18</v>
      </c>
      <c r="AO415" s="11">
        <v>48.121000000000002</v>
      </c>
      <c r="AP415" s="11">
        <v>440</v>
      </c>
      <c r="AQ415" s="11">
        <v>440</v>
      </c>
      <c r="AR415" s="11">
        <v>0</v>
      </c>
      <c r="AS415" s="11">
        <v>32.581000000000003</v>
      </c>
      <c r="AT415" t="s">
        <v>77</v>
      </c>
      <c r="AU415" t="s">
        <v>77</v>
      </c>
      <c r="AV415" t="s">
        <v>84</v>
      </c>
      <c r="AW415" t="s">
        <v>84</v>
      </c>
      <c r="AX415" t="s">
        <v>84</v>
      </c>
      <c r="AY415" t="s">
        <v>77</v>
      </c>
      <c r="AZ415" t="s">
        <v>84</v>
      </c>
      <c r="BA415" t="s">
        <v>84</v>
      </c>
      <c r="BB415">
        <v>18</v>
      </c>
      <c r="BC415">
        <v>9.3000000000000007</v>
      </c>
      <c r="BD415">
        <v>2.7</v>
      </c>
      <c r="BE415">
        <v>9.1</v>
      </c>
      <c r="BF415">
        <v>6.6</v>
      </c>
      <c r="BG415">
        <v>9.3000000000000007</v>
      </c>
      <c r="BH415">
        <v>2.7</v>
      </c>
      <c r="BI415">
        <v>2.7</v>
      </c>
      <c r="BJ415" s="11">
        <v>42099000</v>
      </c>
      <c r="BK415" s="11">
        <f t="shared" si="18"/>
        <v>17.239992160826827</v>
      </c>
      <c r="BL415" s="11">
        <f t="shared" si="19"/>
        <v>8.2741711089989938</v>
      </c>
      <c r="BM415" s="18">
        <f t="shared" si="20"/>
        <v>2.0835914478583359</v>
      </c>
      <c r="BN415" s="3">
        <v>18388000</v>
      </c>
      <c r="BO415" s="3">
        <v>15040000</v>
      </c>
      <c r="BP415" s="2">
        <v>697480</v>
      </c>
      <c r="BQ415" s="2">
        <v>1241500</v>
      </c>
      <c r="BR415" s="4">
        <v>2763400</v>
      </c>
      <c r="BS415" s="4">
        <v>3243400</v>
      </c>
      <c r="BT415" s="5">
        <v>333730</v>
      </c>
      <c r="BU415" s="5">
        <v>392240</v>
      </c>
    </row>
    <row r="416" spans="1:73" x14ac:dyDescent="0.2">
      <c r="A416" s="11" t="s">
        <v>674</v>
      </c>
      <c r="B416" s="11" t="s">
        <v>674</v>
      </c>
      <c r="C416" s="11">
        <v>5</v>
      </c>
      <c r="D416" s="11">
        <v>5</v>
      </c>
      <c r="E416" s="11">
        <v>5</v>
      </c>
      <c r="F416" s="11" t="s">
        <v>675</v>
      </c>
      <c r="G416" s="11" t="s">
        <v>676</v>
      </c>
      <c r="H416" s="11" t="s">
        <v>676</v>
      </c>
      <c r="I416" s="11" t="s">
        <v>677</v>
      </c>
      <c r="J416" s="15">
        <v>1</v>
      </c>
      <c r="K416" s="15">
        <v>5</v>
      </c>
      <c r="L416" s="15">
        <v>5</v>
      </c>
      <c r="M416" s="15">
        <v>5</v>
      </c>
      <c r="N416">
        <v>5</v>
      </c>
      <c r="O416">
        <v>5</v>
      </c>
      <c r="P416">
        <v>0</v>
      </c>
      <c r="Q416">
        <v>2</v>
      </c>
      <c r="R416">
        <v>1</v>
      </c>
      <c r="S416">
        <v>1</v>
      </c>
      <c r="T416">
        <v>1</v>
      </c>
      <c r="U416">
        <v>0</v>
      </c>
      <c r="V416">
        <v>5</v>
      </c>
      <c r="W416">
        <v>5</v>
      </c>
      <c r="X416">
        <v>0</v>
      </c>
      <c r="Y416">
        <v>2</v>
      </c>
      <c r="Z416">
        <v>1</v>
      </c>
      <c r="AA416">
        <v>1</v>
      </c>
      <c r="AB416">
        <v>1</v>
      </c>
      <c r="AC416">
        <v>0</v>
      </c>
      <c r="AD416">
        <v>5</v>
      </c>
      <c r="AE416">
        <v>5</v>
      </c>
      <c r="AF416">
        <v>0</v>
      </c>
      <c r="AG416">
        <v>2</v>
      </c>
      <c r="AH416">
        <v>1</v>
      </c>
      <c r="AI416">
        <v>1</v>
      </c>
      <c r="AJ416">
        <v>1</v>
      </c>
      <c r="AK416">
        <v>0</v>
      </c>
      <c r="AL416" s="11">
        <v>17.600000000000001</v>
      </c>
      <c r="AM416" s="11">
        <v>17.600000000000001</v>
      </c>
      <c r="AN416" s="11">
        <v>17.600000000000001</v>
      </c>
      <c r="AO416" s="11">
        <v>37.432000000000002</v>
      </c>
      <c r="AP416" s="11">
        <v>335</v>
      </c>
      <c r="AQ416" s="11">
        <v>335</v>
      </c>
      <c r="AR416" s="11">
        <v>0</v>
      </c>
      <c r="AS416" s="11">
        <v>31.254999999999999</v>
      </c>
      <c r="AT416" t="s">
        <v>77</v>
      </c>
      <c r="AU416" t="s">
        <v>77</v>
      </c>
      <c r="AW416" t="s">
        <v>84</v>
      </c>
      <c r="AX416" t="s">
        <v>84</v>
      </c>
      <c r="AY416" t="s">
        <v>84</v>
      </c>
      <c r="AZ416" t="s">
        <v>84</v>
      </c>
      <c r="BB416">
        <v>17.600000000000001</v>
      </c>
      <c r="BC416">
        <v>17.600000000000001</v>
      </c>
      <c r="BD416">
        <v>0</v>
      </c>
      <c r="BE416">
        <v>7.5</v>
      </c>
      <c r="BF416">
        <v>3.9</v>
      </c>
      <c r="BG416">
        <v>3.9</v>
      </c>
      <c r="BH416">
        <v>2.7</v>
      </c>
      <c r="BI416">
        <v>0</v>
      </c>
      <c r="BJ416" s="11">
        <v>28996000</v>
      </c>
      <c r="BK416" s="11">
        <f t="shared" si="18"/>
        <v>46.987022123347842</v>
      </c>
      <c r="BL416" s="11">
        <f t="shared" si="19"/>
        <v>22.57484693590968</v>
      </c>
      <c r="BM416" s="18">
        <f t="shared" si="20"/>
        <v>2.0813882927642737</v>
      </c>
      <c r="BN416" s="3">
        <v>12382000</v>
      </c>
      <c r="BO416" s="3">
        <v>13132000</v>
      </c>
      <c r="BP416" s="2">
        <v>1</v>
      </c>
      <c r="BQ416" s="2">
        <v>543000</v>
      </c>
      <c r="BR416" s="4">
        <v>1275800</v>
      </c>
      <c r="BS416" s="4">
        <v>1537500</v>
      </c>
      <c r="BT416" s="5">
        <v>124620</v>
      </c>
      <c r="BU416" s="5">
        <v>1</v>
      </c>
    </row>
    <row r="417" spans="1:73" x14ac:dyDescent="0.2">
      <c r="A417" s="11" t="s">
        <v>2102</v>
      </c>
      <c r="B417" s="11" t="s">
        <v>2102</v>
      </c>
      <c r="C417" s="11">
        <v>5</v>
      </c>
      <c r="D417" s="11">
        <v>5</v>
      </c>
      <c r="E417" s="11">
        <v>4</v>
      </c>
      <c r="F417" s="11" t="s">
        <v>2103</v>
      </c>
      <c r="G417" s="11" t="s">
        <v>2104</v>
      </c>
      <c r="H417" s="11" t="s">
        <v>2104</v>
      </c>
      <c r="I417" s="11" t="s">
        <v>2105</v>
      </c>
      <c r="J417" s="15">
        <v>1</v>
      </c>
      <c r="K417" s="15">
        <v>5</v>
      </c>
      <c r="L417" s="15">
        <v>5</v>
      </c>
      <c r="M417" s="15">
        <v>4</v>
      </c>
      <c r="N417">
        <v>5</v>
      </c>
      <c r="O417">
        <v>5</v>
      </c>
      <c r="P417">
        <v>1</v>
      </c>
      <c r="Q417">
        <v>3</v>
      </c>
      <c r="R417">
        <v>4</v>
      </c>
      <c r="S417">
        <v>3</v>
      </c>
      <c r="T417">
        <v>2</v>
      </c>
      <c r="U417">
        <v>2</v>
      </c>
      <c r="V417">
        <v>5</v>
      </c>
      <c r="W417">
        <v>5</v>
      </c>
      <c r="X417">
        <v>1</v>
      </c>
      <c r="Y417">
        <v>3</v>
      </c>
      <c r="Z417">
        <v>4</v>
      </c>
      <c r="AA417">
        <v>3</v>
      </c>
      <c r="AB417">
        <v>2</v>
      </c>
      <c r="AC417">
        <v>2</v>
      </c>
      <c r="AD417">
        <v>4</v>
      </c>
      <c r="AE417">
        <v>4</v>
      </c>
      <c r="AF417">
        <v>1</v>
      </c>
      <c r="AG417">
        <v>2</v>
      </c>
      <c r="AH417">
        <v>3</v>
      </c>
      <c r="AI417">
        <v>2</v>
      </c>
      <c r="AJ417">
        <v>1</v>
      </c>
      <c r="AK417">
        <v>2</v>
      </c>
      <c r="AL417" s="11">
        <v>27.3</v>
      </c>
      <c r="AM417" s="11">
        <v>27.3</v>
      </c>
      <c r="AN417" s="11">
        <v>23.8</v>
      </c>
      <c r="AO417" s="11">
        <v>32.921999999999997</v>
      </c>
      <c r="AP417" s="11">
        <v>286</v>
      </c>
      <c r="AQ417" s="11">
        <v>286</v>
      </c>
      <c r="AR417" s="11">
        <v>0</v>
      </c>
      <c r="AS417" s="11">
        <v>53.112000000000002</v>
      </c>
      <c r="AT417" t="s">
        <v>77</v>
      </c>
      <c r="AU417" t="s">
        <v>77</v>
      </c>
      <c r="AV417" t="s">
        <v>84</v>
      </c>
      <c r="AW417" t="s">
        <v>84</v>
      </c>
      <c r="AX417" t="s">
        <v>77</v>
      </c>
      <c r="AY417" t="s">
        <v>77</v>
      </c>
      <c r="AZ417" t="s">
        <v>84</v>
      </c>
      <c r="BA417" t="s">
        <v>84</v>
      </c>
      <c r="BB417">
        <v>27.3</v>
      </c>
      <c r="BC417">
        <v>27.3</v>
      </c>
      <c r="BD417">
        <v>5.2</v>
      </c>
      <c r="BE417">
        <v>15.4</v>
      </c>
      <c r="BF417">
        <v>21.7</v>
      </c>
      <c r="BG417">
        <v>15</v>
      </c>
      <c r="BH417">
        <v>8.6999999999999993</v>
      </c>
      <c r="BI417">
        <v>10.8</v>
      </c>
      <c r="BJ417" s="11">
        <v>88711000</v>
      </c>
      <c r="BK417" s="11">
        <f t="shared" si="18"/>
        <v>25.115868364751417</v>
      </c>
      <c r="BL417" s="11">
        <f t="shared" si="19"/>
        <v>12.072277316179756</v>
      </c>
      <c r="BM417" s="18">
        <f t="shared" si="20"/>
        <v>2.0804582024544875</v>
      </c>
      <c r="BN417" s="3">
        <v>31831000</v>
      </c>
      <c r="BO417" s="3">
        <v>25340000</v>
      </c>
      <c r="BP417" s="2">
        <v>710490</v>
      </c>
      <c r="BQ417" s="2">
        <v>1565800</v>
      </c>
      <c r="BR417" s="4">
        <v>12687000</v>
      </c>
      <c r="BS417" s="4">
        <v>14338000</v>
      </c>
      <c r="BT417" s="5">
        <v>962800</v>
      </c>
      <c r="BU417" s="5">
        <v>1275800</v>
      </c>
    </row>
    <row r="418" spans="1:73" x14ac:dyDescent="0.2">
      <c r="A418" s="11" t="s">
        <v>2481</v>
      </c>
      <c r="B418" s="11" t="s">
        <v>2481</v>
      </c>
      <c r="C418" s="11">
        <v>3</v>
      </c>
      <c r="D418" s="11">
        <v>3</v>
      </c>
      <c r="E418" s="11">
        <v>3</v>
      </c>
      <c r="F418" s="11" t="s">
        <v>2482</v>
      </c>
      <c r="G418" s="11" t="s">
        <v>2483</v>
      </c>
      <c r="H418" s="11" t="s">
        <v>2483</v>
      </c>
      <c r="I418" s="11" t="s">
        <v>2484</v>
      </c>
      <c r="J418" s="15">
        <v>1</v>
      </c>
      <c r="K418" s="15">
        <v>3</v>
      </c>
      <c r="L418" s="15">
        <v>3</v>
      </c>
      <c r="M418" s="15">
        <v>3</v>
      </c>
      <c r="N418">
        <v>3</v>
      </c>
      <c r="O418">
        <v>3</v>
      </c>
      <c r="P418">
        <v>3</v>
      </c>
      <c r="Q418">
        <v>2</v>
      </c>
      <c r="R418">
        <v>3</v>
      </c>
      <c r="S418">
        <v>3</v>
      </c>
      <c r="T418">
        <v>3</v>
      </c>
      <c r="U418">
        <v>3</v>
      </c>
      <c r="V418">
        <v>3</v>
      </c>
      <c r="W418">
        <v>3</v>
      </c>
      <c r="X418">
        <v>3</v>
      </c>
      <c r="Y418">
        <v>2</v>
      </c>
      <c r="Z418">
        <v>3</v>
      </c>
      <c r="AA418">
        <v>3</v>
      </c>
      <c r="AB418">
        <v>3</v>
      </c>
      <c r="AC418">
        <v>3</v>
      </c>
      <c r="AD418">
        <v>3</v>
      </c>
      <c r="AE418">
        <v>3</v>
      </c>
      <c r="AF418">
        <v>3</v>
      </c>
      <c r="AG418">
        <v>2</v>
      </c>
      <c r="AH418">
        <v>3</v>
      </c>
      <c r="AI418">
        <v>3</v>
      </c>
      <c r="AJ418">
        <v>3</v>
      </c>
      <c r="AK418">
        <v>3</v>
      </c>
      <c r="AL418" s="11">
        <v>45.8</v>
      </c>
      <c r="AM418" s="11">
        <v>45.8</v>
      </c>
      <c r="AN418" s="11">
        <v>45.8</v>
      </c>
      <c r="AO418" s="11">
        <v>9.1113</v>
      </c>
      <c r="AP418" s="11">
        <v>83</v>
      </c>
      <c r="AQ418" s="11">
        <v>83</v>
      </c>
      <c r="AR418" s="11">
        <v>0</v>
      </c>
      <c r="AS418" s="11">
        <v>66.518000000000001</v>
      </c>
      <c r="AT418" t="s">
        <v>77</v>
      </c>
      <c r="AU418" t="s">
        <v>77</v>
      </c>
      <c r="AV418" t="s">
        <v>84</v>
      </c>
      <c r="AW418" t="s">
        <v>84</v>
      </c>
      <c r="AX418" t="s">
        <v>77</v>
      </c>
      <c r="AY418" t="s">
        <v>77</v>
      </c>
      <c r="AZ418" t="s">
        <v>77</v>
      </c>
      <c r="BA418" t="s">
        <v>77</v>
      </c>
      <c r="BB418">
        <v>45.8</v>
      </c>
      <c r="BC418">
        <v>45.8</v>
      </c>
      <c r="BD418">
        <v>45.8</v>
      </c>
      <c r="BE418">
        <v>34.9</v>
      </c>
      <c r="BF418">
        <v>45.8</v>
      </c>
      <c r="BG418">
        <v>45.8</v>
      </c>
      <c r="BH418">
        <v>45.8</v>
      </c>
      <c r="BI418">
        <v>45.8</v>
      </c>
      <c r="BJ418" s="11">
        <v>94904000</v>
      </c>
      <c r="BK418" s="11">
        <f t="shared" si="18"/>
        <v>15.149276700523238</v>
      </c>
      <c r="BL418" s="11">
        <f t="shared" si="19"/>
        <v>7.3939147706753339</v>
      </c>
      <c r="BM418" s="18">
        <f t="shared" si="20"/>
        <v>2.0488844097319174</v>
      </c>
      <c r="BN418" s="3">
        <v>29215000</v>
      </c>
      <c r="BO418" s="3">
        <v>24927000</v>
      </c>
      <c r="BP418" s="2">
        <v>1778500</v>
      </c>
      <c r="BQ418" s="2">
        <v>1795400</v>
      </c>
      <c r="BR418" s="4">
        <v>17626000</v>
      </c>
      <c r="BS418" s="4">
        <v>15132000</v>
      </c>
      <c r="BT418" s="5">
        <v>2303200</v>
      </c>
      <c r="BU418" s="5">
        <v>2127200</v>
      </c>
    </row>
    <row r="419" spans="1:73" x14ac:dyDescent="0.2">
      <c r="A419" s="11" t="s">
        <v>3439</v>
      </c>
      <c r="B419" s="11" t="s">
        <v>3439</v>
      </c>
      <c r="C419" s="11">
        <v>2</v>
      </c>
      <c r="D419" s="11">
        <v>2</v>
      </c>
      <c r="E419" s="11">
        <v>2</v>
      </c>
      <c r="F419" s="11" t="s">
        <v>3440</v>
      </c>
      <c r="G419" s="11" t="s">
        <v>3441</v>
      </c>
      <c r="H419" s="11" t="s">
        <v>3441</v>
      </c>
      <c r="I419" s="11" t="s">
        <v>3442</v>
      </c>
      <c r="J419" s="15">
        <v>1</v>
      </c>
      <c r="K419" s="15">
        <v>2</v>
      </c>
      <c r="L419" s="15">
        <v>2</v>
      </c>
      <c r="M419" s="15">
        <v>2</v>
      </c>
      <c r="N419">
        <v>2</v>
      </c>
      <c r="O419">
        <v>2</v>
      </c>
      <c r="P419">
        <v>1</v>
      </c>
      <c r="Q419">
        <v>1</v>
      </c>
      <c r="R419">
        <v>2</v>
      </c>
      <c r="S419">
        <v>2</v>
      </c>
      <c r="T419">
        <v>1</v>
      </c>
      <c r="U419">
        <v>1</v>
      </c>
      <c r="V419">
        <v>2</v>
      </c>
      <c r="W419">
        <v>2</v>
      </c>
      <c r="X419">
        <v>1</v>
      </c>
      <c r="Y419">
        <v>1</v>
      </c>
      <c r="Z419">
        <v>2</v>
      </c>
      <c r="AA419">
        <v>2</v>
      </c>
      <c r="AB419">
        <v>1</v>
      </c>
      <c r="AC419">
        <v>1</v>
      </c>
      <c r="AD419">
        <v>2</v>
      </c>
      <c r="AE419">
        <v>2</v>
      </c>
      <c r="AF419">
        <v>1</v>
      </c>
      <c r="AG419">
        <v>1</v>
      </c>
      <c r="AH419">
        <v>2</v>
      </c>
      <c r="AI419">
        <v>2</v>
      </c>
      <c r="AJ419">
        <v>1</v>
      </c>
      <c r="AK419">
        <v>1</v>
      </c>
      <c r="AL419" s="11">
        <v>8.1999999999999993</v>
      </c>
      <c r="AM419" s="11">
        <v>8.1999999999999993</v>
      </c>
      <c r="AN419" s="11">
        <v>8.1999999999999993</v>
      </c>
      <c r="AO419" s="11">
        <v>27.324999999999999</v>
      </c>
      <c r="AP419" s="11">
        <v>244</v>
      </c>
      <c r="AQ419" s="11">
        <v>244</v>
      </c>
      <c r="AR419" s="11">
        <v>0</v>
      </c>
      <c r="AS419" s="11">
        <v>11.416</v>
      </c>
      <c r="AT419" t="s">
        <v>77</v>
      </c>
      <c r="AU419" t="s">
        <v>77</v>
      </c>
      <c r="AV419" t="s">
        <v>84</v>
      </c>
      <c r="AW419" t="s">
        <v>84</v>
      </c>
      <c r="AX419" t="s">
        <v>77</v>
      </c>
      <c r="AY419" t="s">
        <v>77</v>
      </c>
      <c r="AZ419" t="s">
        <v>84</v>
      </c>
      <c r="BA419" t="s">
        <v>84</v>
      </c>
      <c r="BB419">
        <v>8.1999999999999993</v>
      </c>
      <c r="BC419">
        <v>8.1999999999999993</v>
      </c>
      <c r="BD419">
        <v>3.7</v>
      </c>
      <c r="BE419">
        <v>3.7</v>
      </c>
      <c r="BF419">
        <v>8.1999999999999993</v>
      </c>
      <c r="BG419">
        <v>8.1999999999999993</v>
      </c>
      <c r="BH419">
        <v>3.7</v>
      </c>
      <c r="BI419">
        <v>3.7</v>
      </c>
      <c r="BJ419" s="11">
        <v>29053000</v>
      </c>
      <c r="BK419" s="11">
        <f t="shared" si="18"/>
        <v>10.166900508868553</v>
      </c>
      <c r="BL419" s="11">
        <f t="shared" si="19"/>
        <v>4.9655465430668215</v>
      </c>
      <c r="BM419" s="18">
        <f t="shared" si="20"/>
        <v>2.0474887146238028</v>
      </c>
      <c r="BN419" s="3">
        <v>10329000</v>
      </c>
      <c r="BO419" s="3">
        <v>9091000</v>
      </c>
      <c r="BP419" s="2">
        <v>1032300</v>
      </c>
      <c r="BQ419" s="2">
        <v>877820</v>
      </c>
      <c r="BR419" s="4">
        <v>3358200</v>
      </c>
      <c r="BS419" s="4">
        <v>3069700</v>
      </c>
      <c r="BT419" s="5">
        <v>683830</v>
      </c>
      <c r="BU419" s="5">
        <v>610670</v>
      </c>
    </row>
    <row r="420" spans="1:73" x14ac:dyDescent="0.2">
      <c r="A420" s="11" t="s">
        <v>1795</v>
      </c>
      <c r="B420" s="11" t="s">
        <v>1795</v>
      </c>
      <c r="C420" s="11">
        <v>3</v>
      </c>
      <c r="D420" s="11">
        <v>3</v>
      </c>
      <c r="E420" s="11">
        <v>3</v>
      </c>
      <c r="F420" s="11" t="s">
        <v>1796</v>
      </c>
      <c r="G420" s="11" t="s">
        <v>1797</v>
      </c>
      <c r="H420" s="11" t="s">
        <v>1797</v>
      </c>
      <c r="I420" s="11" t="s">
        <v>1798</v>
      </c>
      <c r="J420" s="15">
        <v>1</v>
      </c>
      <c r="K420" s="15">
        <v>3</v>
      </c>
      <c r="L420" s="15">
        <v>3</v>
      </c>
      <c r="M420" s="15">
        <v>3</v>
      </c>
      <c r="N420">
        <v>3</v>
      </c>
      <c r="O420">
        <v>3</v>
      </c>
      <c r="P420">
        <v>3</v>
      </c>
      <c r="Q420">
        <v>3</v>
      </c>
      <c r="R420">
        <v>1</v>
      </c>
      <c r="S420">
        <v>2</v>
      </c>
      <c r="T420">
        <v>3</v>
      </c>
      <c r="U420">
        <v>3</v>
      </c>
      <c r="V420">
        <v>3</v>
      </c>
      <c r="W420">
        <v>3</v>
      </c>
      <c r="X420">
        <v>3</v>
      </c>
      <c r="Y420">
        <v>3</v>
      </c>
      <c r="Z420">
        <v>1</v>
      </c>
      <c r="AA420">
        <v>2</v>
      </c>
      <c r="AB420">
        <v>3</v>
      </c>
      <c r="AC420">
        <v>3</v>
      </c>
      <c r="AD420">
        <v>3</v>
      </c>
      <c r="AE420">
        <v>3</v>
      </c>
      <c r="AF420">
        <v>3</v>
      </c>
      <c r="AG420">
        <v>3</v>
      </c>
      <c r="AH420">
        <v>1</v>
      </c>
      <c r="AI420">
        <v>2</v>
      </c>
      <c r="AJ420">
        <v>3</v>
      </c>
      <c r="AK420">
        <v>3</v>
      </c>
      <c r="AL420" s="11">
        <v>7.5</v>
      </c>
      <c r="AM420" s="11">
        <v>7.5</v>
      </c>
      <c r="AN420" s="11">
        <v>7.5</v>
      </c>
      <c r="AO420" s="11">
        <v>48.755000000000003</v>
      </c>
      <c r="AP420" s="11">
        <v>453</v>
      </c>
      <c r="AQ420" s="11">
        <v>453</v>
      </c>
      <c r="AR420" s="11">
        <v>0</v>
      </c>
      <c r="AS420" s="11">
        <v>24.276</v>
      </c>
      <c r="AT420" t="s">
        <v>77</v>
      </c>
      <c r="AU420" t="s">
        <v>77</v>
      </c>
      <c r="AV420" t="s">
        <v>84</v>
      </c>
      <c r="AW420" t="s">
        <v>84</v>
      </c>
      <c r="AX420" t="s">
        <v>84</v>
      </c>
      <c r="AY420" t="s">
        <v>84</v>
      </c>
      <c r="AZ420" t="s">
        <v>84</v>
      </c>
      <c r="BA420" t="s">
        <v>77</v>
      </c>
      <c r="BB420">
        <v>7.5</v>
      </c>
      <c r="BC420">
        <v>7.5</v>
      </c>
      <c r="BD420">
        <v>7.5</v>
      </c>
      <c r="BE420">
        <v>7.5</v>
      </c>
      <c r="BF420">
        <v>1.8</v>
      </c>
      <c r="BG420">
        <v>4.4000000000000004</v>
      </c>
      <c r="BH420">
        <v>7.5</v>
      </c>
      <c r="BI420">
        <v>7.5</v>
      </c>
      <c r="BJ420" s="11">
        <v>23112000</v>
      </c>
      <c r="BK420" s="11">
        <f t="shared" si="18"/>
        <v>1.6007603272122466</v>
      </c>
      <c r="BL420" s="11">
        <f t="shared" si="19"/>
        <v>0.7843742840122806</v>
      </c>
      <c r="BM420" s="18">
        <f t="shared" si="20"/>
        <v>2.0408118417956498</v>
      </c>
      <c r="BN420" s="3">
        <v>5297800</v>
      </c>
      <c r="BO420" s="3">
        <v>4134200</v>
      </c>
      <c r="BP420" s="2">
        <v>2751400</v>
      </c>
      <c r="BQ420" s="2">
        <v>3140800</v>
      </c>
      <c r="BR420" s="4">
        <v>893580</v>
      </c>
      <c r="BS420" s="4">
        <v>2529900</v>
      </c>
      <c r="BT420" s="5">
        <v>2089000</v>
      </c>
      <c r="BU420" s="5">
        <v>2275600</v>
      </c>
    </row>
    <row r="421" spans="1:73" x14ac:dyDescent="0.2">
      <c r="A421" s="11" t="s">
        <v>1661</v>
      </c>
      <c r="B421" s="11" t="s">
        <v>1661</v>
      </c>
      <c r="C421" s="11">
        <v>4</v>
      </c>
      <c r="D421" s="11">
        <v>4</v>
      </c>
      <c r="E421" s="11">
        <v>4</v>
      </c>
      <c r="F421" s="11" t="s">
        <v>1662</v>
      </c>
      <c r="G421" s="11" t="s">
        <v>1663</v>
      </c>
      <c r="H421" s="11" t="s">
        <v>1663</v>
      </c>
      <c r="I421" s="11" t="s">
        <v>1664</v>
      </c>
      <c r="J421" s="15">
        <v>1</v>
      </c>
      <c r="K421" s="15">
        <v>4</v>
      </c>
      <c r="L421" s="15">
        <v>4</v>
      </c>
      <c r="M421" s="15">
        <v>4</v>
      </c>
      <c r="N421">
        <v>4</v>
      </c>
      <c r="O421">
        <v>4</v>
      </c>
      <c r="P421">
        <v>0</v>
      </c>
      <c r="Q421">
        <v>1</v>
      </c>
      <c r="R421">
        <v>1</v>
      </c>
      <c r="S421">
        <v>1</v>
      </c>
      <c r="T421">
        <v>1</v>
      </c>
      <c r="U421">
        <v>1</v>
      </c>
      <c r="V421">
        <v>4</v>
      </c>
      <c r="W421">
        <v>4</v>
      </c>
      <c r="X421">
        <v>0</v>
      </c>
      <c r="Y421">
        <v>1</v>
      </c>
      <c r="Z421">
        <v>1</v>
      </c>
      <c r="AA421">
        <v>1</v>
      </c>
      <c r="AB421">
        <v>1</v>
      </c>
      <c r="AC421">
        <v>1</v>
      </c>
      <c r="AD421">
        <v>4</v>
      </c>
      <c r="AE421">
        <v>4</v>
      </c>
      <c r="AF421">
        <v>0</v>
      </c>
      <c r="AG421">
        <v>1</v>
      </c>
      <c r="AH421">
        <v>1</v>
      </c>
      <c r="AI421">
        <v>1</v>
      </c>
      <c r="AJ421">
        <v>1</v>
      </c>
      <c r="AK421">
        <v>1</v>
      </c>
      <c r="AL421" s="11">
        <v>7.5</v>
      </c>
      <c r="AM421" s="11">
        <v>7.5</v>
      </c>
      <c r="AN421" s="11">
        <v>7.5</v>
      </c>
      <c r="AO421" s="11">
        <v>72.691000000000003</v>
      </c>
      <c r="AP421" s="11">
        <v>664</v>
      </c>
      <c r="AQ421" s="11">
        <v>664</v>
      </c>
      <c r="AR421" s="11">
        <v>0</v>
      </c>
      <c r="AS421" s="11">
        <v>37.01</v>
      </c>
      <c r="AT421" t="s">
        <v>77</v>
      </c>
      <c r="AU421" t="s">
        <v>77</v>
      </c>
      <c r="AW421" t="s">
        <v>84</v>
      </c>
      <c r="AX421" t="s">
        <v>77</v>
      </c>
      <c r="AY421" t="s">
        <v>77</v>
      </c>
      <c r="AZ421" t="s">
        <v>84</v>
      </c>
      <c r="BA421" t="s">
        <v>84</v>
      </c>
      <c r="BB421">
        <v>7.5</v>
      </c>
      <c r="BC421">
        <v>7.5</v>
      </c>
      <c r="BD421">
        <v>0</v>
      </c>
      <c r="BE421">
        <v>2.6</v>
      </c>
      <c r="BF421">
        <v>2.1</v>
      </c>
      <c r="BG421">
        <v>2.1</v>
      </c>
      <c r="BH421">
        <v>2.1</v>
      </c>
      <c r="BI421">
        <v>2.1</v>
      </c>
      <c r="BJ421" s="11">
        <v>28341000</v>
      </c>
      <c r="BK421" s="11">
        <f t="shared" si="18"/>
        <v>57.465939347085481</v>
      </c>
      <c r="BL421" s="11">
        <f t="shared" si="19"/>
        <v>28.474204972799299</v>
      </c>
      <c r="BM421" s="18">
        <f t="shared" si="20"/>
        <v>2.0181753766955484</v>
      </c>
      <c r="BN421" s="3">
        <v>9097200</v>
      </c>
      <c r="BO421" s="3">
        <v>10824000</v>
      </c>
      <c r="BP421" s="2">
        <v>1</v>
      </c>
      <c r="BQ421" s="2">
        <v>346660</v>
      </c>
      <c r="BR421" s="4">
        <v>3856300</v>
      </c>
      <c r="BS421" s="4">
        <v>3942500</v>
      </c>
      <c r="BT421" s="5">
        <v>116530</v>
      </c>
      <c r="BU421" s="5">
        <v>157360</v>
      </c>
    </row>
    <row r="422" spans="1:73" x14ac:dyDescent="0.2">
      <c r="A422" s="11" t="s">
        <v>917</v>
      </c>
      <c r="B422" s="11" t="s">
        <v>917</v>
      </c>
      <c r="C422" s="11">
        <v>4</v>
      </c>
      <c r="D422" s="11">
        <v>4</v>
      </c>
      <c r="E422" s="11">
        <v>4</v>
      </c>
      <c r="F422" s="11" t="s">
        <v>918</v>
      </c>
      <c r="G422" s="11" t="s">
        <v>919</v>
      </c>
      <c r="H422" s="11" t="s">
        <v>919</v>
      </c>
      <c r="I422" s="11" t="s">
        <v>920</v>
      </c>
      <c r="J422" s="15">
        <v>1</v>
      </c>
      <c r="K422" s="15">
        <v>4</v>
      </c>
      <c r="L422" s="15">
        <v>4</v>
      </c>
      <c r="M422" s="15">
        <v>4</v>
      </c>
      <c r="N422">
        <v>4</v>
      </c>
      <c r="O422">
        <v>4</v>
      </c>
      <c r="P422">
        <v>3</v>
      </c>
      <c r="Q422">
        <v>3</v>
      </c>
      <c r="R422">
        <v>4</v>
      </c>
      <c r="S422">
        <v>4</v>
      </c>
      <c r="T422">
        <v>3</v>
      </c>
      <c r="U422">
        <v>3</v>
      </c>
      <c r="V422">
        <v>4</v>
      </c>
      <c r="W422">
        <v>4</v>
      </c>
      <c r="X422">
        <v>3</v>
      </c>
      <c r="Y422">
        <v>3</v>
      </c>
      <c r="Z422">
        <v>4</v>
      </c>
      <c r="AA422">
        <v>4</v>
      </c>
      <c r="AB422">
        <v>3</v>
      </c>
      <c r="AC422">
        <v>3</v>
      </c>
      <c r="AD422">
        <v>4</v>
      </c>
      <c r="AE422">
        <v>4</v>
      </c>
      <c r="AF422">
        <v>3</v>
      </c>
      <c r="AG422">
        <v>3</v>
      </c>
      <c r="AH422">
        <v>4</v>
      </c>
      <c r="AI422">
        <v>4</v>
      </c>
      <c r="AJ422">
        <v>3</v>
      </c>
      <c r="AK422">
        <v>3</v>
      </c>
      <c r="AL422" s="11">
        <v>23.2</v>
      </c>
      <c r="AM422" s="11">
        <v>23.2</v>
      </c>
      <c r="AN422" s="11">
        <v>23.2</v>
      </c>
      <c r="AO422" s="11">
        <v>20.863</v>
      </c>
      <c r="AP422" s="11">
        <v>194</v>
      </c>
      <c r="AQ422" s="11">
        <v>194</v>
      </c>
      <c r="AR422" s="11">
        <v>0</v>
      </c>
      <c r="AS422" s="11">
        <v>44.667999999999999</v>
      </c>
      <c r="AT422" t="s">
        <v>77</v>
      </c>
      <c r="AU422" t="s">
        <v>77</v>
      </c>
      <c r="AV422" t="s">
        <v>77</v>
      </c>
      <c r="AW422" t="s">
        <v>77</v>
      </c>
      <c r="AX422" t="s">
        <v>77</v>
      </c>
      <c r="AY422" t="s">
        <v>77</v>
      </c>
      <c r="AZ422" t="s">
        <v>77</v>
      </c>
      <c r="BA422" t="s">
        <v>77</v>
      </c>
      <c r="BB422">
        <v>23.2</v>
      </c>
      <c r="BC422">
        <v>23.2</v>
      </c>
      <c r="BD422">
        <v>18.600000000000001</v>
      </c>
      <c r="BE422">
        <v>18.600000000000001</v>
      </c>
      <c r="BF422">
        <v>23.2</v>
      </c>
      <c r="BG422">
        <v>23.2</v>
      </c>
      <c r="BH422">
        <v>18.600000000000001</v>
      </c>
      <c r="BI422">
        <v>18.600000000000001</v>
      </c>
      <c r="BJ422" s="11">
        <v>229920000</v>
      </c>
      <c r="BK422" s="11">
        <f t="shared" si="18"/>
        <v>3.2794279125947075</v>
      </c>
      <c r="BL422" s="11">
        <f t="shared" si="19"/>
        <v>1.6299335677999218</v>
      </c>
      <c r="BM422" s="18">
        <f t="shared" si="20"/>
        <v>2.0120009657947389</v>
      </c>
      <c r="BN422" s="3">
        <v>63602000</v>
      </c>
      <c r="BO422" s="3">
        <v>55861000</v>
      </c>
      <c r="BP422" s="2">
        <v>17898000</v>
      </c>
      <c r="BQ422" s="2">
        <v>18530000</v>
      </c>
      <c r="BR422" s="4">
        <v>21932000</v>
      </c>
      <c r="BS422" s="4">
        <v>23949000</v>
      </c>
      <c r="BT422" s="5">
        <v>14733000</v>
      </c>
      <c r="BU422" s="5">
        <v>13416000</v>
      </c>
    </row>
    <row r="423" spans="1:73" x14ac:dyDescent="0.2">
      <c r="A423" s="11" t="s">
        <v>3728</v>
      </c>
      <c r="B423" s="11" t="s">
        <v>3728</v>
      </c>
      <c r="C423" s="11">
        <v>3</v>
      </c>
      <c r="D423" s="11">
        <v>3</v>
      </c>
      <c r="E423" s="11">
        <v>3</v>
      </c>
      <c r="F423" s="11" t="s">
        <v>3729</v>
      </c>
      <c r="G423" s="11" t="s">
        <v>3730</v>
      </c>
      <c r="H423" s="11" t="s">
        <v>3730</v>
      </c>
      <c r="I423" s="11" t="s">
        <v>3731</v>
      </c>
      <c r="J423" s="15">
        <v>1</v>
      </c>
      <c r="K423" s="15">
        <v>3</v>
      </c>
      <c r="L423" s="15">
        <v>3</v>
      </c>
      <c r="M423" s="15">
        <v>3</v>
      </c>
      <c r="N423">
        <v>2</v>
      </c>
      <c r="O423">
        <v>3</v>
      </c>
      <c r="P423">
        <v>0</v>
      </c>
      <c r="Q423">
        <v>0</v>
      </c>
      <c r="R423">
        <v>3</v>
      </c>
      <c r="S423">
        <v>2</v>
      </c>
      <c r="T423">
        <v>0</v>
      </c>
      <c r="U423">
        <v>0</v>
      </c>
      <c r="V423">
        <v>2</v>
      </c>
      <c r="W423">
        <v>3</v>
      </c>
      <c r="X423">
        <v>0</v>
      </c>
      <c r="Y423">
        <v>0</v>
      </c>
      <c r="Z423">
        <v>3</v>
      </c>
      <c r="AA423">
        <v>2</v>
      </c>
      <c r="AB423">
        <v>0</v>
      </c>
      <c r="AC423">
        <v>0</v>
      </c>
      <c r="AD423">
        <v>2</v>
      </c>
      <c r="AE423">
        <v>3</v>
      </c>
      <c r="AF423">
        <v>0</v>
      </c>
      <c r="AG423">
        <v>0</v>
      </c>
      <c r="AH423">
        <v>3</v>
      </c>
      <c r="AI423">
        <v>2</v>
      </c>
      <c r="AJ423">
        <v>0</v>
      </c>
      <c r="AK423">
        <v>0</v>
      </c>
      <c r="AL423" s="11">
        <v>17.2</v>
      </c>
      <c r="AM423" s="11">
        <v>17.2</v>
      </c>
      <c r="AN423" s="11">
        <v>17.2</v>
      </c>
      <c r="AO423" s="11">
        <v>35.978999999999999</v>
      </c>
      <c r="AP423" s="11">
        <v>314</v>
      </c>
      <c r="AQ423" s="11">
        <v>314</v>
      </c>
      <c r="AR423" s="11">
        <v>0</v>
      </c>
      <c r="AS423" s="11">
        <v>19.798999999999999</v>
      </c>
      <c r="AT423" t="s">
        <v>77</v>
      </c>
      <c r="AU423" t="s">
        <v>77</v>
      </c>
      <c r="AX423" t="s">
        <v>84</v>
      </c>
      <c r="AY423" t="s">
        <v>77</v>
      </c>
      <c r="BB423">
        <v>12.4</v>
      </c>
      <c r="BC423">
        <v>17.2</v>
      </c>
      <c r="BD423">
        <v>0</v>
      </c>
      <c r="BE423">
        <v>0</v>
      </c>
      <c r="BF423">
        <v>17.2</v>
      </c>
      <c r="BG423">
        <v>12.4</v>
      </c>
      <c r="BH423">
        <v>0</v>
      </c>
      <c r="BI423">
        <v>0</v>
      </c>
      <c r="BJ423" s="11">
        <v>26541000</v>
      </c>
      <c r="BK423" s="11">
        <f t="shared" si="18"/>
        <v>8859550</v>
      </c>
      <c r="BL423" s="11">
        <f t="shared" si="19"/>
        <v>4411150</v>
      </c>
      <c r="BM423" s="18">
        <f t="shared" si="20"/>
        <v>2.008444509935051</v>
      </c>
      <c r="BN423" s="3">
        <v>8643700</v>
      </c>
      <c r="BO423" s="3">
        <v>9075400</v>
      </c>
      <c r="BP423" s="2">
        <v>1</v>
      </c>
      <c r="BQ423" s="2">
        <v>1</v>
      </c>
      <c r="BR423" s="4">
        <v>4941600</v>
      </c>
      <c r="BS423" s="4">
        <v>3880700</v>
      </c>
      <c r="BT423" s="5">
        <v>1</v>
      </c>
      <c r="BU423" s="5">
        <v>1</v>
      </c>
    </row>
    <row r="424" spans="1:73" x14ac:dyDescent="0.2">
      <c r="A424" s="11" t="s">
        <v>2912</v>
      </c>
      <c r="B424" s="11" t="s">
        <v>2912</v>
      </c>
      <c r="C424" s="11">
        <v>8</v>
      </c>
      <c r="D424" s="11">
        <v>8</v>
      </c>
      <c r="E424" s="11">
        <v>8</v>
      </c>
      <c r="F424" s="11" t="s">
        <v>2913</v>
      </c>
      <c r="G424" s="11" t="s">
        <v>2914</v>
      </c>
      <c r="H424" s="11" t="s">
        <v>2914</v>
      </c>
      <c r="I424" s="11" t="s">
        <v>2915</v>
      </c>
      <c r="J424" s="15">
        <v>1</v>
      </c>
      <c r="K424" s="15">
        <v>8</v>
      </c>
      <c r="L424" s="15">
        <v>8</v>
      </c>
      <c r="M424" s="15">
        <v>8</v>
      </c>
      <c r="N424">
        <v>7</v>
      </c>
      <c r="O424">
        <v>8</v>
      </c>
      <c r="P424">
        <v>6</v>
      </c>
      <c r="Q424">
        <v>5</v>
      </c>
      <c r="R424">
        <v>5</v>
      </c>
      <c r="S424">
        <v>6</v>
      </c>
      <c r="T424">
        <v>6</v>
      </c>
      <c r="U424">
        <v>6</v>
      </c>
      <c r="V424">
        <v>7</v>
      </c>
      <c r="W424">
        <v>8</v>
      </c>
      <c r="X424">
        <v>6</v>
      </c>
      <c r="Y424">
        <v>5</v>
      </c>
      <c r="Z424">
        <v>5</v>
      </c>
      <c r="AA424">
        <v>6</v>
      </c>
      <c r="AB424">
        <v>6</v>
      </c>
      <c r="AC424">
        <v>6</v>
      </c>
      <c r="AD424">
        <v>7</v>
      </c>
      <c r="AE424">
        <v>8</v>
      </c>
      <c r="AF424">
        <v>6</v>
      </c>
      <c r="AG424">
        <v>5</v>
      </c>
      <c r="AH424">
        <v>5</v>
      </c>
      <c r="AI424">
        <v>6</v>
      </c>
      <c r="AJ424">
        <v>6</v>
      </c>
      <c r="AK424">
        <v>6</v>
      </c>
      <c r="AL424" s="11">
        <v>34.1</v>
      </c>
      <c r="AM424" s="11">
        <v>34.1</v>
      </c>
      <c r="AN424" s="11">
        <v>34.1</v>
      </c>
      <c r="AO424" s="11">
        <v>29.716999999999999</v>
      </c>
      <c r="AP424" s="11">
        <v>261</v>
      </c>
      <c r="AQ424" s="11">
        <v>261</v>
      </c>
      <c r="AR424" s="11">
        <v>0</v>
      </c>
      <c r="AS424" s="11">
        <v>57.189</v>
      </c>
      <c r="AT424" t="s">
        <v>77</v>
      </c>
      <c r="AU424" t="s">
        <v>77</v>
      </c>
      <c r="AV424" t="s">
        <v>77</v>
      </c>
      <c r="AW424" t="s">
        <v>77</v>
      </c>
      <c r="AX424" t="s">
        <v>77</v>
      </c>
      <c r="AY424" t="s">
        <v>77</v>
      </c>
      <c r="AZ424" t="s">
        <v>77</v>
      </c>
      <c r="BA424" t="s">
        <v>77</v>
      </c>
      <c r="BB424">
        <v>31.4</v>
      </c>
      <c r="BC424">
        <v>34.1</v>
      </c>
      <c r="BD424">
        <v>28</v>
      </c>
      <c r="BE424">
        <v>22.2</v>
      </c>
      <c r="BF424">
        <v>20.3</v>
      </c>
      <c r="BG424">
        <v>28.7</v>
      </c>
      <c r="BH424">
        <v>26.1</v>
      </c>
      <c r="BI424">
        <v>28.7</v>
      </c>
      <c r="BJ424" s="11">
        <v>360250000</v>
      </c>
      <c r="BK424" s="11">
        <f t="shared" si="18"/>
        <v>2.6069167905881114</v>
      </c>
      <c r="BL424" s="11">
        <f t="shared" si="19"/>
        <v>1.2996370623398805</v>
      </c>
      <c r="BM424" s="18">
        <f t="shared" si="20"/>
        <v>2.0058806155424582</v>
      </c>
      <c r="BN424" s="3">
        <v>108610000</v>
      </c>
      <c r="BO424" s="3">
        <v>89487000</v>
      </c>
      <c r="BP424" s="2">
        <v>37458000</v>
      </c>
      <c r="BQ424" s="2">
        <v>38531000</v>
      </c>
      <c r="BR424" s="4">
        <v>26642000</v>
      </c>
      <c r="BS424" s="4">
        <v>22058000</v>
      </c>
      <c r="BT424" s="5">
        <v>21917000</v>
      </c>
      <c r="BU424" s="5">
        <v>15555000</v>
      </c>
    </row>
    <row r="425" spans="1:73" x14ac:dyDescent="0.2">
      <c r="A425" s="11" t="s">
        <v>2635</v>
      </c>
      <c r="B425" s="11" t="s">
        <v>2635</v>
      </c>
      <c r="C425" s="11">
        <v>9</v>
      </c>
      <c r="D425" s="11">
        <v>9</v>
      </c>
      <c r="E425" s="11">
        <v>9</v>
      </c>
      <c r="F425" s="11" t="s">
        <v>2636</v>
      </c>
      <c r="G425" s="11" t="s">
        <v>2637</v>
      </c>
      <c r="H425" s="11" t="s">
        <v>2637</v>
      </c>
      <c r="I425" s="11" t="s">
        <v>2638</v>
      </c>
      <c r="J425" s="15">
        <v>1</v>
      </c>
      <c r="K425" s="15">
        <v>9</v>
      </c>
      <c r="L425" s="15">
        <v>9</v>
      </c>
      <c r="M425" s="15">
        <v>9</v>
      </c>
      <c r="N425">
        <v>9</v>
      </c>
      <c r="O425">
        <v>8</v>
      </c>
      <c r="P425">
        <v>4</v>
      </c>
      <c r="Q425">
        <v>4</v>
      </c>
      <c r="R425">
        <v>6</v>
      </c>
      <c r="S425">
        <v>4</v>
      </c>
      <c r="T425">
        <v>2</v>
      </c>
      <c r="U425">
        <v>3</v>
      </c>
      <c r="V425">
        <v>9</v>
      </c>
      <c r="W425">
        <v>8</v>
      </c>
      <c r="X425">
        <v>4</v>
      </c>
      <c r="Y425">
        <v>4</v>
      </c>
      <c r="Z425">
        <v>6</v>
      </c>
      <c r="AA425">
        <v>4</v>
      </c>
      <c r="AB425">
        <v>2</v>
      </c>
      <c r="AC425">
        <v>3</v>
      </c>
      <c r="AD425">
        <v>9</v>
      </c>
      <c r="AE425">
        <v>8</v>
      </c>
      <c r="AF425">
        <v>4</v>
      </c>
      <c r="AG425">
        <v>4</v>
      </c>
      <c r="AH425">
        <v>6</v>
      </c>
      <c r="AI425">
        <v>4</v>
      </c>
      <c r="AJ425">
        <v>2</v>
      </c>
      <c r="AK425">
        <v>3</v>
      </c>
      <c r="AL425" s="11">
        <v>23.2</v>
      </c>
      <c r="AM425" s="11">
        <v>23.2</v>
      </c>
      <c r="AN425" s="11">
        <v>23.2</v>
      </c>
      <c r="AO425" s="11">
        <v>51.901000000000003</v>
      </c>
      <c r="AP425" s="11">
        <v>475</v>
      </c>
      <c r="AQ425" s="11">
        <v>475</v>
      </c>
      <c r="AR425" s="11">
        <v>0</v>
      </c>
      <c r="AS425" s="11">
        <v>77.120999999999995</v>
      </c>
      <c r="AT425" t="s">
        <v>77</v>
      </c>
      <c r="AU425" t="s">
        <v>77</v>
      </c>
      <c r="AV425" t="s">
        <v>84</v>
      </c>
      <c r="AW425" t="s">
        <v>77</v>
      </c>
      <c r="AX425" t="s">
        <v>84</v>
      </c>
      <c r="AY425" t="s">
        <v>84</v>
      </c>
      <c r="AZ425" t="s">
        <v>84</v>
      </c>
      <c r="BA425" t="s">
        <v>84</v>
      </c>
      <c r="BB425">
        <v>23.2</v>
      </c>
      <c r="BC425">
        <v>21.3</v>
      </c>
      <c r="BD425">
        <v>8</v>
      </c>
      <c r="BE425">
        <v>8</v>
      </c>
      <c r="BF425">
        <v>14.9</v>
      </c>
      <c r="BG425">
        <v>9.5</v>
      </c>
      <c r="BH425">
        <v>4.4000000000000004</v>
      </c>
      <c r="BI425">
        <v>4.5999999999999996</v>
      </c>
      <c r="BJ425" s="11">
        <v>124590000</v>
      </c>
      <c r="BK425" s="11">
        <f t="shared" si="18"/>
        <v>12.213714390785274</v>
      </c>
      <c r="BL425" s="11">
        <f t="shared" si="19"/>
        <v>6.1113285883748514</v>
      </c>
      <c r="BM425" s="18">
        <f t="shared" si="20"/>
        <v>1.9985366870991947</v>
      </c>
      <c r="BN425" s="3">
        <v>47495000</v>
      </c>
      <c r="BO425" s="3">
        <v>45499000</v>
      </c>
      <c r="BP425" s="2">
        <v>4125700</v>
      </c>
      <c r="BQ425" s="2">
        <v>3488200</v>
      </c>
      <c r="BR425" s="4">
        <v>14456000</v>
      </c>
      <c r="BS425" s="4">
        <v>6151400</v>
      </c>
      <c r="BT425" s="5">
        <v>1394800</v>
      </c>
      <c r="BU425" s="5">
        <v>1977200</v>
      </c>
    </row>
    <row r="426" spans="1:73" x14ac:dyDescent="0.2">
      <c r="A426" s="11" t="s">
        <v>3276</v>
      </c>
      <c r="B426" s="11" t="s">
        <v>3276</v>
      </c>
      <c r="C426" s="11">
        <v>4</v>
      </c>
      <c r="D426" s="11">
        <v>4</v>
      </c>
      <c r="E426" s="11">
        <v>4</v>
      </c>
      <c r="F426" s="11" t="s">
        <v>3277</v>
      </c>
      <c r="G426" s="11" t="s">
        <v>3278</v>
      </c>
      <c r="H426" s="11" t="s">
        <v>3278</v>
      </c>
      <c r="I426" s="11" t="s">
        <v>3279</v>
      </c>
      <c r="J426" s="15">
        <v>1</v>
      </c>
      <c r="K426" s="15">
        <v>4</v>
      </c>
      <c r="L426" s="15">
        <v>4</v>
      </c>
      <c r="M426" s="15">
        <v>4</v>
      </c>
      <c r="N426">
        <v>3</v>
      </c>
      <c r="O426">
        <v>3</v>
      </c>
      <c r="P426">
        <v>0</v>
      </c>
      <c r="Q426">
        <v>0</v>
      </c>
      <c r="R426">
        <v>4</v>
      </c>
      <c r="S426">
        <v>3</v>
      </c>
      <c r="T426">
        <v>0</v>
      </c>
      <c r="U426">
        <v>0</v>
      </c>
      <c r="V426">
        <v>3</v>
      </c>
      <c r="W426">
        <v>3</v>
      </c>
      <c r="X426">
        <v>0</v>
      </c>
      <c r="Y426">
        <v>0</v>
      </c>
      <c r="Z426">
        <v>4</v>
      </c>
      <c r="AA426">
        <v>3</v>
      </c>
      <c r="AB426">
        <v>0</v>
      </c>
      <c r="AC426">
        <v>0</v>
      </c>
      <c r="AD426">
        <v>3</v>
      </c>
      <c r="AE426">
        <v>3</v>
      </c>
      <c r="AF426">
        <v>0</v>
      </c>
      <c r="AG426">
        <v>0</v>
      </c>
      <c r="AH426">
        <v>4</v>
      </c>
      <c r="AI426">
        <v>3</v>
      </c>
      <c r="AJ426">
        <v>0</v>
      </c>
      <c r="AK426">
        <v>0</v>
      </c>
      <c r="AL426" s="11">
        <v>9.1999999999999993</v>
      </c>
      <c r="AM426" s="11">
        <v>9.1999999999999993</v>
      </c>
      <c r="AN426" s="11">
        <v>9.1999999999999993</v>
      </c>
      <c r="AO426" s="11">
        <v>45.015999999999998</v>
      </c>
      <c r="AP426" s="11">
        <v>401</v>
      </c>
      <c r="AQ426" s="11">
        <v>401</v>
      </c>
      <c r="AR426" s="11">
        <v>0</v>
      </c>
      <c r="AS426" s="11">
        <v>25.501000000000001</v>
      </c>
      <c r="AT426" t="s">
        <v>77</v>
      </c>
      <c r="AU426" t="s">
        <v>77</v>
      </c>
      <c r="AX426" t="s">
        <v>77</v>
      </c>
      <c r="AY426" t="s">
        <v>77</v>
      </c>
      <c r="BB426">
        <v>6.2</v>
      </c>
      <c r="BC426">
        <v>6.2</v>
      </c>
      <c r="BD426">
        <v>0</v>
      </c>
      <c r="BE426">
        <v>0</v>
      </c>
      <c r="BF426">
        <v>9.1999999999999993</v>
      </c>
      <c r="BG426">
        <v>6.2</v>
      </c>
      <c r="BH426">
        <v>0</v>
      </c>
      <c r="BI426">
        <v>0</v>
      </c>
      <c r="BJ426" s="11">
        <v>56400000</v>
      </c>
      <c r="BK426" s="11">
        <f t="shared" si="18"/>
        <v>18788500</v>
      </c>
      <c r="BL426" s="11">
        <f t="shared" si="19"/>
        <v>9410900</v>
      </c>
      <c r="BM426" s="18">
        <f t="shared" si="20"/>
        <v>1.9964615499048974</v>
      </c>
      <c r="BN426" s="3">
        <v>22071000</v>
      </c>
      <c r="BO426" s="3">
        <v>15506000</v>
      </c>
      <c r="BP426" s="2">
        <v>1</v>
      </c>
      <c r="BQ426" s="2">
        <v>1</v>
      </c>
      <c r="BR426" s="4">
        <v>10453000</v>
      </c>
      <c r="BS426" s="4">
        <v>8368800</v>
      </c>
      <c r="BT426" s="5">
        <v>1</v>
      </c>
      <c r="BU426" s="5">
        <v>1</v>
      </c>
    </row>
    <row r="427" spans="1:73" x14ac:dyDescent="0.2">
      <c r="A427" s="11" t="s">
        <v>1406</v>
      </c>
      <c r="B427" s="11" t="s">
        <v>1406</v>
      </c>
      <c r="C427" s="11">
        <v>38</v>
      </c>
      <c r="D427" s="11">
        <v>38</v>
      </c>
      <c r="E427" s="11">
        <v>35</v>
      </c>
      <c r="F427" s="11" t="s">
        <v>1407</v>
      </c>
      <c r="G427" s="11" t="s">
        <v>1408</v>
      </c>
      <c r="H427" s="11" t="s">
        <v>1408</v>
      </c>
      <c r="I427" s="11" t="s">
        <v>1409</v>
      </c>
      <c r="J427" s="15">
        <v>1</v>
      </c>
      <c r="K427" s="15">
        <v>38</v>
      </c>
      <c r="L427" s="15">
        <v>38</v>
      </c>
      <c r="M427" s="15">
        <v>35</v>
      </c>
      <c r="N427">
        <v>35</v>
      </c>
      <c r="O427">
        <v>33</v>
      </c>
      <c r="P427">
        <v>17</v>
      </c>
      <c r="Q427">
        <v>16</v>
      </c>
      <c r="R427">
        <v>26</v>
      </c>
      <c r="S427">
        <v>24</v>
      </c>
      <c r="T427">
        <v>13</v>
      </c>
      <c r="U427">
        <v>12</v>
      </c>
      <c r="V427">
        <v>35</v>
      </c>
      <c r="W427">
        <v>33</v>
      </c>
      <c r="X427">
        <v>17</v>
      </c>
      <c r="Y427">
        <v>16</v>
      </c>
      <c r="Z427">
        <v>26</v>
      </c>
      <c r="AA427">
        <v>24</v>
      </c>
      <c r="AB427">
        <v>13</v>
      </c>
      <c r="AC427">
        <v>12</v>
      </c>
      <c r="AD427">
        <v>33</v>
      </c>
      <c r="AE427">
        <v>32</v>
      </c>
      <c r="AF427">
        <v>17</v>
      </c>
      <c r="AG427">
        <v>15</v>
      </c>
      <c r="AH427">
        <v>25</v>
      </c>
      <c r="AI427">
        <v>22</v>
      </c>
      <c r="AJ427">
        <v>13</v>
      </c>
      <c r="AK427">
        <v>12</v>
      </c>
      <c r="AL427" s="11">
        <v>21.8</v>
      </c>
      <c r="AM427" s="11">
        <v>21.8</v>
      </c>
      <c r="AN427" s="11">
        <v>20.3</v>
      </c>
      <c r="AO427" s="11">
        <v>280.74</v>
      </c>
      <c r="AP427" s="11">
        <v>2647</v>
      </c>
      <c r="AQ427" s="11">
        <v>2647</v>
      </c>
      <c r="AR427" s="11">
        <v>0</v>
      </c>
      <c r="AS427" s="11">
        <v>323.31</v>
      </c>
      <c r="AT427" t="s">
        <v>77</v>
      </c>
      <c r="AU427" t="s">
        <v>77</v>
      </c>
      <c r="AV427" t="s">
        <v>77</v>
      </c>
      <c r="AW427" t="s">
        <v>77</v>
      </c>
      <c r="AX427" t="s">
        <v>77</v>
      </c>
      <c r="AY427" t="s">
        <v>77</v>
      </c>
      <c r="AZ427" t="s">
        <v>77</v>
      </c>
      <c r="BA427" t="s">
        <v>77</v>
      </c>
      <c r="BB427">
        <v>20.100000000000001</v>
      </c>
      <c r="BC427">
        <v>19.2</v>
      </c>
      <c r="BD427">
        <v>10.199999999999999</v>
      </c>
      <c r="BE427">
        <v>9.3000000000000007</v>
      </c>
      <c r="BF427">
        <v>15</v>
      </c>
      <c r="BG427">
        <v>13.7</v>
      </c>
      <c r="BH427">
        <v>9.3000000000000007</v>
      </c>
      <c r="BI427">
        <v>8.6999999999999993</v>
      </c>
      <c r="BJ427" s="11">
        <v>657710000</v>
      </c>
      <c r="BK427" s="11">
        <f t="shared" si="18"/>
        <v>13.176167754897037</v>
      </c>
      <c r="BL427" s="11">
        <f t="shared" si="19"/>
        <v>6.8182611334496626</v>
      </c>
      <c r="BM427" s="18">
        <f t="shared" si="20"/>
        <v>1.9324821236687697</v>
      </c>
      <c r="BN427" s="3">
        <v>210380000</v>
      </c>
      <c r="BO427" s="3">
        <v>209360000</v>
      </c>
      <c r="BP427" s="2">
        <v>18884000</v>
      </c>
      <c r="BQ427" s="2">
        <v>12972000</v>
      </c>
      <c r="BR427" s="4">
        <v>98157000</v>
      </c>
      <c r="BS427" s="4">
        <v>81586000</v>
      </c>
      <c r="BT427" s="5">
        <v>12668000</v>
      </c>
      <c r="BU427" s="5">
        <v>13694000</v>
      </c>
    </row>
    <row r="428" spans="1:73" x14ac:dyDescent="0.2">
      <c r="A428" s="11" t="s">
        <v>3621</v>
      </c>
      <c r="B428" s="11" t="s">
        <v>3621</v>
      </c>
      <c r="C428" s="11">
        <v>6</v>
      </c>
      <c r="D428" s="11">
        <v>6</v>
      </c>
      <c r="E428" s="11">
        <v>6</v>
      </c>
      <c r="F428" s="11" t="s">
        <v>3622</v>
      </c>
      <c r="G428" s="11" t="s">
        <v>3623</v>
      </c>
      <c r="H428" s="11" t="s">
        <v>3623</v>
      </c>
      <c r="I428" s="11" t="s">
        <v>3624</v>
      </c>
      <c r="J428" s="15">
        <v>1</v>
      </c>
      <c r="K428" s="15">
        <v>6</v>
      </c>
      <c r="L428" s="15">
        <v>6</v>
      </c>
      <c r="M428" s="15">
        <v>6</v>
      </c>
      <c r="N428">
        <v>6</v>
      </c>
      <c r="O428">
        <v>6</v>
      </c>
      <c r="P428">
        <v>4</v>
      </c>
      <c r="Q428">
        <v>3</v>
      </c>
      <c r="R428">
        <v>4</v>
      </c>
      <c r="S428">
        <v>4</v>
      </c>
      <c r="T428">
        <v>4</v>
      </c>
      <c r="U428">
        <v>3</v>
      </c>
      <c r="V428">
        <v>6</v>
      </c>
      <c r="W428">
        <v>6</v>
      </c>
      <c r="X428">
        <v>4</v>
      </c>
      <c r="Y428">
        <v>3</v>
      </c>
      <c r="Z428">
        <v>4</v>
      </c>
      <c r="AA428">
        <v>4</v>
      </c>
      <c r="AB428">
        <v>4</v>
      </c>
      <c r="AC428">
        <v>3</v>
      </c>
      <c r="AD428">
        <v>6</v>
      </c>
      <c r="AE428">
        <v>6</v>
      </c>
      <c r="AF428">
        <v>4</v>
      </c>
      <c r="AG428">
        <v>3</v>
      </c>
      <c r="AH428">
        <v>4</v>
      </c>
      <c r="AI428">
        <v>4</v>
      </c>
      <c r="AJ428">
        <v>4</v>
      </c>
      <c r="AK428">
        <v>3</v>
      </c>
      <c r="AL428" s="11">
        <v>31.1</v>
      </c>
      <c r="AM428" s="11">
        <v>31.1</v>
      </c>
      <c r="AN428" s="11">
        <v>31.1</v>
      </c>
      <c r="AO428" s="11">
        <v>26.21</v>
      </c>
      <c r="AP428" s="11">
        <v>228</v>
      </c>
      <c r="AQ428" s="11">
        <v>228</v>
      </c>
      <c r="AR428" s="11">
        <v>0</v>
      </c>
      <c r="AS428" s="11">
        <v>41.944000000000003</v>
      </c>
      <c r="AT428" t="s">
        <v>77</v>
      </c>
      <c r="AU428" t="s">
        <v>77</v>
      </c>
      <c r="AV428" t="s">
        <v>84</v>
      </c>
      <c r="AW428" t="s">
        <v>84</v>
      </c>
      <c r="AX428" t="s">
        <v>77</v>
      </c>
      <c r="AY428" t="s">
        <v>84</v>
      </c>
      <c r="AZ428" t="s">
        <v>84</v>
      </c>
      <c r="BA428" t="s">
        <v>84</v>
      </c>
      <c r="BB428">
        <v>31.1</v>
      </c>
      <c r="BC428">
        <v>31.1</v>
      </c>
      <c r="BD428">
        <v>17.5</v>
      </c>
      <c r="BE428">
        <v>13.6</v>
      </c>
      <c r="BF428">
        <v>18.399999999999999</v>
      </c>
      <c r="BG428">
        <v>18.399999999999999</v>
      </c>
      <c r="BH428">
        <v>17.5</v>
      </c>
      <c r="BI428">
        <v>11</v>
      </c>
      <c r="BJ428" s="11">
        <v>96678000</v>
      </c>
      <c r="BK428" s="11">
        <f t="shared" si="18"/>
        <v>11.698497748266</v>
      </c>
      <c r="BL428" s="11">
        <f t="shared" si="19"/>
        <v>6.0612022255354736</v>
      </c>
      <c r="BM428" s="18">
        <f t="shared" si="20"/>
        <v>1.9300622736164363</v>
      </c>
      <c r="BN428" s="3">
        <v>37199000</v>
      </c>
      <c r="BO428" s="3">
        <v>33977000</v>
      </c>
      <c r="BP428" s="2">
        <v>3036400</v>
      </c>
      <c r="BQ428" s="2">
        <v>3047800</v>
      </c>
      <c r="BR428" s="4">
        <v>8623300</v>
      </c>
      <c r="BS428" s="4">
        <v>8044400</v>
      </c>
      <c r="BT428" s="5">
        <v>1530900</v>
      </c>
      <c r="BU428" s="5">
        <v>1219000</v>
      </c>
    </row>
    <row r="429" spans="1:73" x14ac:dyDescent="0.2">
      <c r="A429" s="11" t="s">
        <v>3842</v>
      </c>
      <c r="B429" s="11" t="s">
        <v>3842</v>
      </c>
      <c r="C429" s="11">
        <v>6</v>
      </c>
      <c r="D429" s="11">
        <v>6</v>
      </c>
      <c r="E429" s="11">
        <v>6</v>
      </c>
      <c r="F429" s="11" t="s">
        <v>3843</v>
      </c>
      <c r="G429" s="11" t="s">
        <v>3844</v>
      </c>
      <c r="H429" s="11" t="s">
        <v>3844</v>
      </c>
      <c r="I429" s="11" t="s">
        <v>3845</v>
      </c>
      <c r="J429" s="15">
        <v>1</v>
      </c>
      <c r="K429" s="15">
        <v>6</v>
      </c>
      <c r="L429" s="15">
        <v>6</v>
      </c>
      <c r="M429" s="15">
        <v>6</v>
      </c>
      <c r="N429">
        <v>5</v>
      </c>
      <c r="O429">
        <v>6</v>
      </c>
      <c r="P429">
        <v>3</v>
      </c>
      <c r="Q429">
        <v>4</v>
      </c>
      <c r="R429">
        <v>5</v>
      </c>
      <c r="S429">
        <v>3</v>
      </c>
      <c r="T429">
        <v>3</v>
      </c>
      <c r="U429">
        <v>2</v>
      </c>
      <c r="V429">
        <v>5</v>
      </c>
      <c r="W429">
        <v>6</v>
      </c>
      <c r="X429">
        <v>3</v>
      </c>
      <c r="Y429">
        <v>4</v>
      </c>
      <c r="Z429">
        <v>5</v>
      </c>
      <c r="AA429">
        <v>3</v>
      </c>
      <c r="AB429">
        <v>3</v>
      </c>
      <c r="AC429">
        <v>2</v>
      </c>
      <c r="AD429">
        <v>5</v>
      </c>
      <c r="AE429">
        <v>6</v>
      </c>
      <c r="AF429">
        <v>3</v>
      </c>
      <c r="AG429">
        <v>4</v>
      </c>
      <c r="AH429">
        <v>5</v>
      </c>
      <c r="AI429">
        <v>3</v>
      </c>
      <c r="AJ429">
        <v>3</v>
      </c>
      <c r="AK429">
        <v>2</v>
      </c>
      <c r="AL429" s="11">
        <v>8.1</v>
      </c>
      <c r="AM429" s="11">
        <v>8.1</v>
      </c>
      <c r="AN429" s="11">
        <v>8.1</v>
      </c>
      <c r="AO429" s="11">
        <v>108.66</v>
      </c>
      <c r="AP429" s="11">
        <v>955</v>
      </c>
      <c r="AQ429" s="11">
        <v>955</v>
      </c>
      <c r="AR429" s="11">
        <v>0</v>
      </c>
      <c r="AS429" s="11">
        <v>37.008000000000003</v>
      </c>
      <c r="AT429" t="s">
        <v>77</v>
      </c>
      <c r="AU429" t="s">
        <v>77</v>
      </c>
      <c r="AV429" t="s">
        <v>84</v>
      </c>
      <c r="AW429" t="s">
        <v>84</v>
      </c>
      <c r="AX429" t="s">
        <v>84</v>
      </c>
      <c r="AY429" t="s">
        <v>77</v>
      </c>
      <c r="AZ429" t="s">
        <v>84</v>
      </c>
      <c r="BA429" t="s">
        <v>84</v>
      </c>
      <c r="BB429">
        <v>6.8</v>
      </c>
      <c r="BC429">
        <v>8.1</v>
      </c>
      <c r="BD429">
        <v>4.4000000000000004</v>
      </c>
      <c r="BE429">
        <v>5.4</v>
      </c>
      <c r="BF429">
        <v>6.8</v>
      </c>
      <c r="BG429">
        <v>4.4000000000000004</v>
      </c>
      <c r="BH429">
        <v>4.4000000000000004</v>
      </c>
      <c r="BI429">
        <v>2.4</v>
      </c>
      <c r="BJ429" s="11">
        <v>76757000</v>
      </c>
      <c r="BK429" s="11">
        <f t="shared" si="18"/>
        <v>7.3289430086149769</v>
      </c>
      <c r="BL429" s="11">
        <f t="shared" si="19"/>
        <v>3.7999065120219697</v>
      </c>
      <c r="BM429" s="18">
        <f t="shared" si="20"/>
        <v>1.9287166632726367</v>
      </c>
      <c r="BN429" s="3">
        <v>27460000</v>
      </c>
      <c r="BO429" s="3">
        <v>25625000</v>
      </c>
      <c r="BP429" s="2">
        <v>3473100</v>
      </c>
      <c r="BQ429" s="2">
        <v>3770100</v>
      </c>
      <c r="BR429" s="4">
        <v>7256100</v>
      </c>
      <c r="BS429" s="4">
        <v>5750600</v>
      </c>
      <c r="BT429" s="5">
        <v>2149100</v>
      </c>
      <c r="BU429" s="5">
        <v>1273800</v>
      </c>
    </row>
    <row r="430" spans="1:73" x14ac:dyDescent="0.2">
      <c r="A430" s="11" t="s">
        <v>2568</v>
      </c>
      <c r="B430" s="11" t="s">
        <v>2568</v>
      </c>
      <c r="C430" s="11">
        <v>2</v>
      </c>
      <c r="D430" s="11">
        <v>2</v>
      </c>
      <c r="E430" s="11">
        <v>2</v>
      </c>
      <c r="F430" s="11" t="s">
        <v>2569</v>
      </c>
      <c r="G430" s="11" t="s">
        <v>2570</v>
      </c>
      <c r="H430" s="11" t="s">
        <v>2570</v>
      </c>
      <c r="I430" s="11" t="s">
        <v>2571</v>
      </c>
      <c r="J430" s="15">
        <v>1</v>
      </c>
      <c r="K430" s="15">
        <v>2</v>
      </c>
      <c r="L430" s="15">
        <v>2</v>
      </c>
      <c r="M430" s="15">
        <v>2</v>
      </c>
      <c r="N430">
        <v>2</v>
      </c>
      <c r="O430">
        <v>2</v>
      </c>
      <c r="P430">
        <v>2</v>
      </c>
      <c r="Q430">
        <v>2</v>
      </c>
      <c r="R430">
        <v>2</v>
      </c>
      <c r="S430">
        <v>2</v>
      </c>
      <c r="T430">
        <v>2</v>
      </c>
      <c r="U430">
        <v>2</v>
      </c>
      <c r="V430">
        <v>2</v>
      </c>
      <c r="W430">
        <v>2</v>
      </c>
      <c r="X430">
        <v>2</v>
      </c>
      <c r="Y430">
        <v>2</v>
      </c>
      <c r="Z430">
        <v>2</v>
      </c>
      <c r="AA430">
        <v>2</v>
      </c>
      <c r="AB430">
        <v>2</v>
      </c>
      <c r="AC430">
        <v>2</v>
      </c>
      <c r="AD430">
        <v>2</v>
      </c>
      <c r="AE430">
        <v>2</v>
      </c>
      <c r="AF430">
        <v>2</v>
      </c>
      <c r="AG430">
        <v>2</v>
      </c>
      <c r="AH430">
        <v>2</v>
      </c>
      <c r="AI430">
        <v>2</v>
      </c>
      <c r="AJ430">
        <v>2</v>
      </c>
      <c r="AK430">
        <v>2</v>
      </c>
      <c r="AL430" s="11">
        <v>20</v>
      </c>
      <c r="AM430" s="11">
        <v>20</v>
      </c>
      <c r="AN430" s="11">
        <v>20</v>
      </c>
      <c r="AO430" s="11">
        <v>11.284000000000001</v>
      </c>
      <c r="AP430" s="11">
        <v>110</v>
      </c>
      <c r="AQ430" s="11">
        <v>110</v>
      </c>
      <c r="AR430" s="11">
        <v>0</v>
      </c>
      <c r="AS430" s="11">
        <v>12.375999999999999</v>
      </c>
      <c r="AT430" t="s">
        <v>77</v>
      </c>
      <c r="AU430" t="s">
        <v>77</v>
      </c>
      <c r="AV430" t="s">
        <v>84</v>
      </c>
      <c r="AW430" t="s">
        <v>84</v>
      </c>
      <c r="AX430" t="s">
        <v>77</v>
      </c>
      <c r="AY430" t="s">
        <v>77</v>
      </c>
      <c r="AZ430" t="s">
        <v>77</v>
      </c>
      <c r="BA430" t="s">
        <v>84</v>
      </c>
      <c r="BB430">
        <v>20</v>
      </c>
      <c r="BC430">
        <v>20</v>
      </c>
      <c r="BD430">
        <v>20</v>
      </c>
      <c r="BE430">
        <v>20</v>
      </c>
      <c r="BF430">
        <v>20</v>
      </c>
      <c r="BG430">
        <v>20</v>
      </c>
      <c r="BH430">
        <v>20</v>
      </c>
      <c r="BI430">
        <v>20</v>
      </c>
      <c r="BJ430" s="11">
        <v>172300000</v>
      </c>
      <c r="BK430" s="11">
        <f t="shared" si="18"/>
        <v>2.6414487222658734</v>
      </c>
      <c r="BL430" s="11">
        <f t="shared" si="19"/>
        <v>1.3769894109441381</v>
      </c>
      <c r="BM430" s="18">
        <f t="shared" si="20"/>
        <v>1.9182781663184714</v>
      </c>
      <c r="BN430" s="3">
        <v>29214000</v>
      </c>
      <c r="BO430" s="3">
        <v>41384000</v>
      </c>
      <c r="BP430" s="2">
        <v>12779000</v>
      </c>
      <c r="BQ430" s="2">
        <v>13948000</v>
      </c>
      <c r="BR430" s="4">
        <v>23235000</v>
      </c>
      <c r="BS430" s="4">
        <v>20198000</v>
      </c>
      <c r="BT430" s="5">
        <v>14879000</v>
      </c>
      <c r="BU430" s="5">
        <v>16663000</v>
      </c>
    </row>
    <row r="431" spans="1:73" x14ac:dyDescent="0.2">
      <c r="A431" s="11" t="s">
        <v>954</v>
      </c>
      <c r="B431" s="11" t="s">
        <v>955</v>
      </c>
      <c r="C431" s="11" t="s">
        <v>956</v>
      </c>
      <c r="D431" s="11" t="s">
        <v>957</v>
      </c>
      <c r="E431" s="11" t="s">
        <v>957</v>
      </c>
      <c r="F431" s="11" t="s">
        <v>958</v>
      </c>
      <c r="G431" s="11" t="s">
        <v>959</v>
      </c>
      <c r="H431" s="11" t="s">
        <v>959</v>
      </c>
      <c r="I431" s="11" t="s">
        <v>960</v>
      </c>
      <c r="J431" s="15">
        <v>5</v>
      </c>
      <c r="K431" s="15">
        <v>27</v>
      </c>
      <c r="L431" s="15">
        <v>16</v>
      </c>
      <c r="M431" s="15">
        <v>16</v>
      </c>
      <c r="N431">
        <v>27</v>
      </c>
      <c r="O431">
        <v>27</v>
      </c>
      <c r="P431">
        <v>14</v>
      </c>
      <c r="Q431">
        <v>16</v>
      </c>
      <c r="R431">
        <v>19</v>
      </c>
      <c r="S431">
        <v>22</v>
      </c>
      <c r="T431">
        <v>12</v>
      </c>
      <c r="U431">
        <v>11</v>
      </c>
      <c r="V431">
        <v>16</v>
      </c>
      <c r="W431">
        <v>16</v>
      </c>
      <c r="X431">
        <v>6</v>
      </c>
      <c r="Y431">
        <v>9</v>
      </c>
      <c r="Z431">
        <v>9</v>
      </c>
      <c r="AA431">
        <v>13</v>
      </c>
      <c r="AB431">
        <v>6</v>
      </c>
      <c r="AC431">
        <v>6</v>
      </c>
      <c r="AD431">
        <v>16</v>
      </c>
      <c r="AE431">
        <v>16</v>
      </c>
      <c r="AF431">
        <v>6</v>
      </c>
      <c r="AG431">
        <v>9</v>
      </c>
      <c r="AH431">
        <v>9</v>
      </c>
      <c r="AI431">
        <v>13</v>
      </c>
      <c r="AJ431">
        <v>6</v>
      </c>
      <c r="AK431">
        <v>6</v>
      </c>
      <c r="AL431" s="11">
        <v>40.799999999999997</v>
      </c>
      <c r="AM431" s="11">
        <v>25.4</v>
      </c>
      <c r="AN431" s="11">
        <v>25.4</v>
      </c>
      <c r="AO431" s="11">
        <v>84.659000000000006</v>
      </c>
      <c r="AP431" s="11">
        <v>732</v>
      </c>
      <c r="AQ431" s="11" t="s">
        <v>961</v>
      </c>
      <c r="AR431" s="11">
        <v>0</v>
      </c>
      <c r="AS431" s="11">
        <v>232.98</v>
      </c>
      <c r="AT431" t="s">
        <v>77</v>
      </c>
      <c r="AU431" t="s">
        <v>77</v>
      </c>
      <c r="AV431" t="s">
        <v>77</v>
      </c>
      <c r="AW431" t="s">
        <v>77</v>
      </c>
      <c r="AX431" t="s">
        <v>77</v>
      </c>
      <c r="AY431" t="s">
        <v>77</v>
      </c>
      <c r="AZ431" t="s">
        <v>84</v>
      </c>
      <c r="BA431" t="s">
        <v>84</v>
      </c>
      <c r="BB431">
        <v>40.799999999999997</v>
      </c>
      <c r="BC431">
        <v>40.799999999999997</v>
      </c>
      <c r="BD431">
        <v>21</v>
      </c>
      <c r="BE431">
        <v>22.7</v>
      </c>
      <c r="BF431">
        <v>28.6</v>
      </c>
      <c r="BG431">
        <v>32.1</v>
      </c>
      <c r="BH431">
        <v>17.8</v>
      </c>
      <c r="BI431">
        <v>16.5</v>
      </c>
      <c r="BJ431" s="11">
        <v>595840000</v>
      </c>
      <c r="BK431" s="11">
        <f t="shared" si="18"/>
        <v>19.344618999956481</v>
      </c>
      <c r="BL431" s="11">
        <f t="shared" si="19"/>
        <v>10.124914397662948</v>
      </c>
      <c r="BM431" s="18">
        <f t="shared" si="20"/>
        <v>1.9105958075479277</v>
      </c>
      <c r="BN431" s="3">
        <v>225730000</v>
      </c>
      <c r="BO431" s="3">
        <v>218790000</v>
      </c>
      <c r="BP431" s="2">
        <v>9233000</v>
      </c>
      <c r="BQ431" s="2">
        <v>13746000</v>
      </c>
      <c r="BR431" s="4">
        <v>41688000</v>
      </c>
      <c r="BS431" s="4">
        <v>75112000</v>
      </c>
      <c r="BT431" s="5">
        <v>6291500</v>
      </c>
      <c r="BU431" s="5">
        <v>5244400</v>
      </c>
    </row>
    <row r="432" spans="1:73" x14ac:dyDescent="0.2">
      <c r="A432" s="11" t="s">
        <v>3862</v>
      </c>
      <c r="B432" s="11" t="s">
        <v>3862</v>
      </c>
      <c r="C432" s="11">
        <v>6</v>
      </c>
      <c r="D432" s="11">
        <v>6</v>
      </c>
      <c r="E432" s="11">
        <v>6</v>
      </c>
      <c r="F432" s="11" t="s">
        <v>3863</v>
      </c>
      <c r="G432" s="11" t="s">
        <v>3864</v>
      </c>
      <c r="H432" s="11" t="s">
        <v>3864</v>
      </c>
      <c r="I432" s="11" t="s">
        <v>3865</v>
      </c>
      <c r="J432" s="15">
        <v>1</v>
      </c>
      <c r="K432" s="15">
        <v>6</v>
      </c>
      <c r="L432" s="15">
        <v>6</v>
      </c>
      <c r="M432" s="15">
        <v>6</v>
      </c>
      <c r="N432">
        <v>5</v>
      </c>
      <c r="O432">
        <v>6</v>
      </c>
      <c r="P432">
        <v>0</v>
      </c>
      <c r="Q432">
        <v>0</v>
      </c>
      <c r="R432">
        <v>4</v>
      </c>
      <c r="S432">
        <v>5</v>
      </c>
      <c r="T432">
        <v>0</v>
      </c>
      <c r="U432">
        <v>0</v>
      </c>
      <c r="V432">
        <v>5</v>
      </c>
      <c r="W432">
        <v>6</v>
      </c>
      <c r="X432">
        <v>0</v>
      </c>
      <c r="Y432">
        <v>0</v>
      </c>
      <c r="Z432">
        <v>4</v>
      </c>
      <c r="AA432">
        <v>5</v>
      </c>
      <c r="AB432">
        <v>0</v>
      </c>
      <c r="AC432">
        <v>0</v>
      </c>
      <c r="AD432">
        <v>5</v>
      </c>
      <c r="AE432">
        <v>6</v>
      </c>
      <c r="AF432">
        <v>0</v>
      </c>
      <c r="AG432">
        <v>0</v>
      </c>
      <c r="AH432">
        <v>4</v>
      </c>
      <c r="AI432">
        <v>5</v>
      </c>
      <c r="AJ432">
        <v>0</v>
      </c>
      <c r="AK432">
        <v>0</v>
      </c>
      <c r="AL432" s="11">
        <v>14.5</v>
      </c>
      <c r="AM432" s="11">
        <v>14.5</v>
      </c>
      <c r="AN432" s="11">
        <v>14.5</v>
      </c>
      <c r="AO432" s="11">
        <v>55.21</v>
      </c>
      <c r="AP432" s="11">
        <v>505</v>
      </c>
      <c r="AQ432" s="11">
        <v>505</v>
      </c>
      <c r="AR432" s="11">
        <v>0</v>
      </c>
      <c r="AS432" s="11">
        <v>36.302999999999997</v>
      </c>
      <c r="AT432" t="s">
        <v>77</v>
      </c>
      <c r="AU432" t="s">
        <v>77</v>
      </c>
      <c r="AX432" t="s">
        <v>77</v>
      </c>
      <c r="AY432" t="s">
        <v>77</v>
      </c>
      <c r="BB432">
        <v>12.3</v>
      </c>
      <c r="BC432">
        <v>14.5</v>
      </c>
      <c r="BD432">
        <v>0</v>
      </c>
      <c r="BE432">
        <v>0</v>
      </c>
      <c r="BF432">
        <v>9.9</v>
      </c>
      <c r="BG432">
        <v>12.5</v>
      </c>
      <c r="BH432">
        <v>0</v>
      </c>
      <c r="BI432">
        <v>0</v>
      </c>
      <c r="BJ432" s="11">
        <v>51050000</v>
      </c>
      <c r="BK432" s="11">
        <f t="shared" si="18"/>
        <v>16753000</v>
      </c>
      <c r="BL432" s="11">
        <f t="shared" si="19"/>
        <v>8772100</v>
      </c>
      <c r="BM432" s="18">
        <f t="shared" si="20"/>
        <v>1.9098049497839742</v>
      </c>
      <c r="BN432" s="3">
        <v>13959000</v>
      </c>
      <c r="BO432" s="3">
        <v>19547000</v>
      </c>
      <c r="BP432" s="2">
        <v>1</v>
      </c>
      <c r="BQ432" s="2">
        <v>1</v>
      </c>
      <c r="BR432" s="4">
        <v>7285200</v>
      </c>
      <c r="BS432" s="4">
        <v>10259000</v>
      </c>
      <c r="BT432" s="5">
        <v>1</v>
      </c>
      <c r="BU432" s="5">
        <v>1</v>
      </c>
    </row>
    <row r="433" spans="1:73" x14ac:dyDescent="0.2">
      <c r="A433" s="11" t="s">
        <v>1764</v>
      </c>
      <c r="B433" s="11" t="s">
        <v>1765</v>
      </c>
      <c r="C433" s="11" t="s">
        <v>474</v>
      </c>
      <c r="D433" s="11" t="s">
        <v>474</v>
      </c>
      <c r="E433" s="11" t="s">
        <v>474</v>
      </c>
      <c r="F433" s="11" t="s">
        <v>1766</v>
      </c>
      <c r="G433" s="11" t="s">
        <v>1767</v>
      </c>
      <c r="H433" s="11" t="s">
        <v>1767</v>
      </c>
      <c r="I433" s="11" t="s">
        <v>1768</v>
      </c>
      <c r="J433" s="15">
        <v>2</v>
      </c>
      <c r="K433" s="15">
        <v>5</v>
      </c>
      <c r="L433" s="15">
        <v>5</v>
      </c>
      <c r="M433" s="15">
        <v>5</v>
      </c>
      <c r="N433">
        <v>5</v>
      </c>
      <c r="O433">
        <v>5</v>
      </c>
      <c r="P433">
        <v>5</v>
      </c>
      <c r="Q433">
        <v>5</v>
      </c>
      <c r="R433">
        <v>5</v>
      </c>
      <c r="S433">
        <v>5</v>
      </c>
      <c r="T433">
        <v>5</v>
      </c>
      <c r="U433">
        <v>5</v>
      </c>
      <c r="V433">
        <v>5</v>
      </c>
      <c r="W433">
        <v>5</v>
      </c>
      <c r="X433">
        <v>5</v>
      </c>
      <c r="Y433">
        <v>5</v>
      </c>
      <c r="Z433">
        <v>5</v>
      </c>
      <c r="AA433">
        <v>5</v>
      </c>
      <c r="AB433">
        <v>5</v>
      </c>
      <c r="AC433">
        <v>5</v>
      </c>
      <c r="AD433">
        <v>5</v>
      </c>
      <c r="AE433">
        <v>5</v>
      </c>
      <c r="AF433">
        <v>5</v>
      </c>
      <c r="AG433">
        <v>5</v>
      </c>
      <c r="AH433">
        <v>5</v>
      </c>
      <c r="AI433">
        <v>5</v>
      </c>
      <c r="AJ433">
        <v>5</v>
      </c>
      <c r="AK433">
        <v>5</v>
      </c>
      <c r="AL433" s="11">
        <v>11.6</v>
      </c>
      <c r="AM433" s="11">
        <v>11.6</v>
      </c>
      <c r="AN433" s="11">
        <v>11.6</v>
      </c>
      <c r="AO433" s="11">
        <v>53.424999999999997</v>
      </c>
      <c r="AP433" s="11">
        <v>526</v>
      </c>
      <c r="AQ433" s="11" t="s">
        <v>1769</v>
      </c>
      <c r="AR433" s="11">
        <v>0</v>
      </c>
      <c r="AS433" s="11">
        <v>35.280999999999999</v>
      </c>
      <c r="AT433" t="s">
        <v>77</v>
      </c>
      <c r="AU433" t="s">
        <v>77</v>
      </c>
      <c r="AV433" t="s">
        <v>77</v>
      </c>
      <c r="AW433" t="s">
        <v>77</v>
      </c>
      <c r="AX433" t="s">
        <v>77</v>
      </c>
      <c r="AY433" t="s">
        <v>77</v>
      </c>
      <c r="AZ433" t="s">
        <v>77</v>
      </c>
      <c r="BA433" t="s">
        <v>77</v>
      </c>
      <c r="BB433">
        <v>11.6</v>
      </c>
      <c r="BC433">
        <v>11.6</v>
      </c>
      <c r="BD433">
        <v>11.6</v>
      </c>
      <c r="BE433">
        <v>11.6</v>
      </c>
      <c r="BF433">
        <v>11.6</v>
      </c>
      <c r="BG433">
        <v>11.6</v>
      </c>
      <c r="BH433">
        <v>11.6</v>
      </c>
      <c r="BI433">
        <v>11.6</v>
      </c>
      <c r="BJ433" s="11">
        <v>382440000</v>
      </c>
      <c r="BK433" s="11">
        <f t="shared" si="18"/>
        <v>1.6432784883277181</v>
      </c>
      <c r="BL433" s="11">
        <f t="shared" si="19"/>
        <v>0.87168656177732629</v>
      </c>
      <c r="BM433" s="18">
        <f t="shared" si="20"/>
        <v>1.8851712993913243</v>
      </c>
      <c r="BN433" s="3">
        <v>72603000</v>
      </c>
      <c r="BO433" s="3">
        <v>78107000</v>
      </c>
      <c r="BP433" s="2">
        <v>40082000</v>
      </c>
      <c r="BQ433" s="2">
        <v>51631000</v>
      </c>
      <c r="BR433" s="4">
        <v>32427000</v>
      </c>
      <c r="BS433" s="4">
        <v>32783000</v>
      </c>
      <c r="BT433" s="5">
        <v>34737000</v>
      </c>
      <c r="BU433" s="5">
        <v>40072000</v>
      </c>
    </row>
    <row r="434" spans="1:73" x14ac:dyDescent="0.2">
      <c r="A434" s="11" t="s">
        <v>646</v>
      </c>
      <c r="B434" s="11" t="s">
        <v>646</v>
      </c>
      <c r="C434" s="11">
        <v>2</v>
      </c>
      <c r="D434" s="11">
        <v>2</v>
      </c>
      <c r="E434" s="11">
        <v>2</v>
      </c>
      <c r="F434" s="11" t="s">
        <v>647</v>
      </c>
      <c r="G434" s="11" t="s">
        <v>648</v>
      </c>
      <c r="H434" s="11" t="s">
        <v>648</v>
      </c>
      <c r="I434" s="11" t="s">
        <v>649</v>
      </c>
      <c r="J434" s="15">
        <v>1</v>
      </c>
      <c r="K434" s="15">
        <v>2</v>
      </c>
      <c r="L434" s="15">
        <v>2</v>
      </c>
      <c r="M434" s="15">
        <v>2</v>
      </c>
      <c r="N434">
        <v>2</v>
      </c>
      <c r="O434">
        <v>2</v>
      </c>
      <c r="P434">
        <v>1</v>
      </c>
      <c r="Q434">
        <v>1</v>
      </c>
      <c r="R434">
        <v>2</v>
      </c>
      <c r="S434">
        <v>2</v>
      </c>
      <c r="T434">
        <v>2</v>
      </c>
      <c r="U434">
        <v>1</v>
      </c>
      <c r="V434">
        <v>2</v>
      </c>
      <c r="W434">
        <v>2</v>
      </c>
      <c r="X434">
        <v>1</v>
      </c>
      <c r="Y434">
        <v>1</v>
      </c>
      <c r="Z434">
        <v>2</v>
      </c>
      <c r="AA434">
        <v>2</v>
      </c>
      <c r="AB434">
        <v>2</v>
      </c>
      <c r="AC434">
        <v>1</v>
      </c>
      <c r="AD434">
        <v>2</v>
      </c>
      <c r="AE434">
        <v>2</v>
      </c>
      <c r="AF434">
        <v>1</v>
      </c>
      <c r="AG434">
        <v>1</v>
      </c>
      <c r="AH434">
        <v>2</v>
      </c>
      <c r="AI434">
        <v>2</v>
      </c>
      <c r="AJ434">
        <v>2</v>
      </c>
      <c r="AK434">
        <v>1</v>
      </c>
      <c r="AL434" s="11">
        <v>17.399999999999999</v>
      </c>
      <c r="AM434" s="11">
        <v>17.399999999999999</v>
      </c>
      <c r="AN434" s="11">
        <v>17.399999999999999</v>
      </c>
      <c r="AO434" s="11">
        <v>19.343</v>
      </c>
      <c r="AP434" s="11">
        <v>178</v>
      </c>
      <c r="AQ434" s="11">
        <v>178</v>
      </c>
      <c r="AR434" s="11">
        <v>0</v>
      </c>
      <c r="AS434" s="11">
        <v>17.600999999999999</v>
      </c>
      <c r="AT434" t="s">
        <v>77</v>
      </c>
      <c r="AU434" t="s">
        <v>77</v>
      </c>
      <c r="AV434" t="s">
        <v>77</v>
      </c>
      <c r="AW434" t="s">
        <v>84</v>
      </c>
      <c r="AX434" t="s">
        <v>77</v>
      </c>
      <c r="AY434" t="s">
        <v>77</v>
      </c>
      <c r="AZ434" t="s">
        <v>77</v>
      </c>
      <c r="BA434" t="s">
        <v>77</v>
      </c>
      <c r="BB434">
        <v>17.399999999999999</v>
      </c>
      <c r="BC434">
        <v>17.399999999999999</v>
      </c>
      <c r="BD434">
        <v>9</v>
      </c>
      <c r="BE434">
        <v>9</v>
      </c>
      <c r="BF434">
        <v>17.399999999999999</v>
      </c>
      <c r="BG434">
        <v>17.399999999999999</v>
      </c>
      <c r="BH434">
        <v>17.399999999999999</v>
      </c>
      <c r="BI434">
        <v>9</v>
      </c>
      <c r="BJ434" s="11">
        <v>88275000</v>
      </c>
      <c r="BK434" s="11">
        <f t="shared" si="18"/>
        <v>15.848275862068965</v>
      </c>
      <c r="BL434" s="11">
        <f t="shared" si="19"/>
        <v>8.4187507338264655</v>
      </c>
      <c r="BM434" s="18">
        <f t="shared" si="20"/>
        <v>1.8824973399426987</v>
      </c>
      <c r="BN434" s="3">
        <v>26979000</v>
      </c>
      <c r="BO434" s="3">
        <v>25875000</v>
      </c>
      <c r="BP434" s="2">
        <v>1557300</v>
      </c>
      <c r="BQ434" s="2">
        <v>1777700</v>
      </c>
      <c r="BR434" s="4">
        <v>14882000</v>
      </c>
      <c r="BS434" s="4">
        <v>13799000</v>
      </c>
      <c r="BT434" s="5">
        <v>1945500</v>
      </c>
      <c r="BU434" s="5">
        <v>1461300</v>
      </c>
    </row>
    <row r="435" spans="1:73" x14ac:dyDescent="0.2">
      <c r="A435" s="11" t="s">
        <v>2788</v>
      </c>
      <c r="B435" s="11" t="s">
        <v>2788</v>
      </c>
      <c r="C435" s="11" t="s">
        <v>2789</v>
      </c>
      <c r="D435" s="11" t="s">
        <v>2789</v>
      </c>
      <c r="E435" s="11" t="s">
        <v>474</v>
      </c>
      <c r="F435" s="11" t="s">
        <v>2790</v>
      </c>
      <c r="G435" s="11" t="s">
        <v>2791</v>
      </c>
      <c r="H435" s="11" t="s">
        <v>3982</v>
      </c>
      <c r="I435" s="11" t="s">
        <v>2792</v>
      </c>
      <c r="J435" s="15">
        <v>2</v>
      </c>
      <c r="K435" s="15">
        <v>6</v>
      </c>
      <c r="L435" s="15">
        <v>6</v>
      </c>
      <c r="M435" s="15">
        <v>5</v>
      </c>
      <c r="N435">
        <v>6</v>
      </c>
      <c r="O435">
        <v>5</v>
      </c>
      <c r="P435">
        <v>4</v>
      </c>
      <c r="Q435">
        <v>4</v>
      </c>
      <c r="R435">
        <v>4</v>
      </c>
      <c r="S435">
        <v>3</v>
      </c>
      <c r="T435">
        <v>3</v>
      </c>
      <c r="U435">
        <v>2</v>
      </c>
      <c r="V435">
        <v>6</v>
      </c>
      <c r="W435">
        <v>5</v>
      </c>
      <c r="X435">
        <v>4</v>
      </c>
      <c r="Y435">
        <v>4</v>
      </c>
      <c r="Z435">
        <v>4</v>
      </c>
      <c r="AA435">
        <v>3</v>
      </c>
      <c r="AB435">
        <v>3</v>
      </c>
      <c r="AC435">
        <v>2</v>
      </c>
      <c r="AD435">
        <v>5</v>
      </c>
      <c r="AE435">
        <v>4</v>
      </c>
      <c r="AF435">
        <v>3</v>
      </c>
      <c r="AG435">
        <v>3</v>
      </c>
      <c r="AH435">
        <v>3</v>
      </c>
      <c r="AI435">
        <v>2</v>
      </c>
      <c r="AJ435">
        <v>2</v>
      </c>
      <c r="AK435">
        <v>1</v>
      </c>
      <c r="AL435" s="11">
        <v>14</v>
      </c>
      <c r="AM435" s="11">
        <v>14</v>
      </c>
      <c r="AN435" s="11">
        <v>11.3</v>
      </c>
      <c r="AO435" s="11">
        <v>39.585999999999999</v>
      </c>
      <c r="AP435" s="11">
        <v>344</v>
      </c>
      <c r="AQ435" s="11" t="s">
        <v>2793</v>
      </c>
      <c r="AR435" s="11">
        <v>0</v>
      </c>
      <c r="AS435" s="11">
        <v>37.069000000000003</v>
      </c>
      <c r="AT435" t="s">
        <v>77</v>
      </c>
      <c r="AU435" t="s">
        <v>77</v>
      </c>
      <c r="AV435" t="s">
        <v>77</v>
      </c>
      <c r="AW435" t="s">
        <v>84</v>
      </c>
      <c r="AX435" t="s">
        <v>77</v>
      </c>
      <c r="AY435" t="s">
        <v>77</v>
      </c>
      <c r="AZ435" t="s">
        <v>84</v>
      </c>
      <c r="BA435" t="s">
        <v>77</v>
      </c>
      <c r="BB435">
        <v>14</v>
      </c>
      <c r="BC435">
        <v>11.3</v>
      </c>
      <c r="BD435">
        <v>11.3</v>
      </c>
      <c r="BE435">
        <v>11.3</v>
      </c>
      <c r="BF435">
        <v>10.5</v>
      </c>
      <c r="BG435">
        <v>9.3000000000000007</v>
      </c>
      <c r="BH435">
        <v>9.3000000000000007</v>
      </c>
      <c r="BI435">
        <v>6.1</v>
      </c>
      <c r="BJ435" s="11">
        <v>233450000</v>
      </c>
      <c r="BK435" s="11">
        <f t="shared" si="18"/>
        <v>5.3373643962297708</v>
      </c>
      <c r="BL435" s="11">
        <f t="shared" si="19"/>
        <v>2.8427630984407695</v>
      </c>
      <c r="BM435" s="18">
        <f t="shared" si="20"/>
        <v>1.8775269733722335</v>
      </c>
      <c r="BN435" s="3">
        <v>71390000</v>
      </c>
      <c r="BO435" s="3">
        <v>78670000</v>
      </c>
      <c r="BP435" s="2">
        <v>14721000</v>
      </c>
      <c r="BQ435" s="2">
        <v>13394000</v>
      </c>
      <c r="BR435" s="4">
        <v>20718000</v>
      </c>
      <c r="BS435" s="4">
        <v>20176000</v>
      </c>
      <c r="BT435" s="5">
        <v>6007700</v>
      </c>
      <c r="BU435" s="5">
        <v>8377600</v>
      </c>
    </row>
    <row r="436" spans="1:73" x14ac:dyDescent="0.2">
      <c r="A436" s="11" t="s">
        <v>1187</v>
      </c>
      <c r="B436" s="11" t="s">
        <v>1187</v>
      </c>
      <c r="C436" s="11">
        <v>8</v>
      </c>
      <c r="D436" s="11">
        <v>8</v>
      </c>
      <c r="E436" s="11">
        <v>8</v>
      </c>
      <c r="F436" s="11" t="s">
        <v>1188</v>
      </c>
      <c r="G436" s="11" t="s">
        <v>1189</v>
      </c>
      <c r="H436" s="11" t="s">
        <v>1189</v>
      </c>
      <c r="I436" s="11" t="s">
        <v>1190</v>
      </c>
      <c r="J436" s="15">
        <v>1</v>
      </c>
      <c r="K436" s="15">
        <v>8</v>
      </c>
      <c r="L436" s="15">
        <v>8</v>
      </c>
      <c r="M436" s="15">
        <v>8</v>
      </c>
      <c r="N436">
        <v>8</v>
      </c>
      <c r="O436">
        <v>8</v>
      </c>
      <c r="P436">
        <v>0</v>
      </c>
      <c r="Q436">
        <v>0</v>
      </c>
      <c r="R436">
        <v>7</v>
      </c>
      <c r="S436">
        <v>6</v>
      </c>
      <c r="T436">
        <v>0</v>
      </c>
      <c r="U436">
        <v>0</v>
      </c>
      <c r="V436">
        <v>8</v>
      </c>
      <c r="W436">
        <v>8</v>
      </c>
      <c r="X436">
        <v>0</v>
      </c>
      <c r="Y436">
        <v>0</v>
      </c>
      <c r="Z436">
        <v>7</v>
      </c>
      <c r="AA436">
        <v>6</v>
      </c>
      <c r="AB436">
        <v>0</v>
      </c>
      <c r="AC436">
        <v>0</v>
      </c>
      <c r="AD436">
        <v>8</v>
      </c>
      <c r="AE436">
        <v>8</v>
      </c>
      <c r="AF436">
        <v>0</v>
      </c>
      <c r="AG436">
        <v>0</v>
      </c>
      <c r="AH436">
        <v>7</v>
      </c>
      <c r="AI436">
        <v>6</v>
      </c>
      <c r="AJ436">
        <v>0</v>
      </c>
      <c r="AK436">
        <v>0</v>
      </c>
      <c r="AL436" s="11">
        <v>20.6</v>
      </c>
      <c r="AM436" s="11">
        <v>20.6</v>
      </c>
      <c r="AN436" s="11">
        <v>20.6</v>
      </c>
      <c r="AO436" s="11">
        <v>61.048999999999999</v>
      </c>
      <c r="AP436" s="11">
        <v>534</v>
      </c>
      <c r="AQ436" s="11">
        <v>534</v>
      </c>
      <c r="AR436" s="11">
        <v>0</v>
      </c>
      <c r="AS436" s="11">
        <v>58.853999999999999</v>
      </c>
      <c r="AT436" t="s">
        <v>77</v>
      </c>
      <c r="AU436" t="s">
        <v>77</v>
      </c>
      <c r="AX436" t="s">
        <v>77</v>
      </c>
      <c r="AY436" t="s">
        <v>77</v>
      </c>
      <c r="BB436">
        <v>20.6</v>
      </c>
      <c r="BC436">
        <v>20.6</v>
      </c>
      <c r="BD436">
        <v>0</v>
      </c>
      <c r="BE436">
        <v>0</v>
      </c>
      <c r="BF436">
        <v>18.399999999999999</v>
      </c>
      <c r="BG436">
        <v>16.5</v>
      </c>
      <c r="BH436">
        <v>0</v>
      </c>
      <c r="BI436">
        <v>0</v>
      </c>
      <c r="BJ436" s="11">
        <v>102240000</v>
      </c>
      <c r="BK436" s="11">
        <f t="shared" si="18"/>
        <v>33265500</v>
      </c>
      <c r="BL436" s="11">
        <f t="shared" si="19"/>
        <v>17854000</v>
      </c>
      <c r="BM436" s="18">
        <f t="shared" si="20"/>
        <v>1.8631959224823569</v>
      </c>
      <c r="BN436" s="3">
        <v>34800000</v>
      </c>
      <c r="BO436" s="3">
        <v>31731000</v>
      </c>
      <c r="BP436" s="2">
        <v>1</v>
      </c>
      <c r="BQ436" s="2">
        <v>1</v>
      </c>
      <c r="BR436" s="4">
        <v>18441000</v>
      </c>
      <c r="BS436" s="4">
        <v>17267000</v>
      </c>
      <c r="BT436" s="5">
        <v>1</v>
      </c>
      <c r="BU436" s="5">
        <v>1</v>
      </c>
    </row>
    <row r="437" spans="1:73" x14ac:dyDescent="0.2">
      <c r="A437" s="11" t="s">
        <v>2492</v>
      </c>
      <c r="B437" s="11" t="s">
        <v>2492</v>
      </c>
      <c r="C437" s="11">
        <v>17</v>
      </c>
      <c r="D437" s="11">
        <v>17</v>
      </c>
      <c r="E437" s="11">
        <v>17</v>
      </c>
      <c r="F437" s="11" t="s">
        <v>2493</v>
      </c>
      <c r="G437" s="11" t="s">
        <v>2494</v>
      </c>
      <c r="H437" s="11" t="s">
        <v>2494</v>
      </c>
      <c r="I437" s="11" t="s">
        <v>2495</v>
      </c>
      <c r="J437" s="15">
        <v>1</v>
      </c>
      <c r="K437" s="15">
        <v>17</v>
      </c>
      <c r="L437" s="15">
        <v>17</v>
      </c>
      <c r="M437" s="15">
        <v>17</v>
      </c>
      <c r="N437">
        <v>16</v>
      </c>
      <c r="O437">
        <v>15</v>
      </c>
      <c r="P437">
        <v>8</v>
      </c>
      <c r="Q437">
        <v>9</v>
      </c>
      <c r="R437">
        <v>14</v>
      </c>
      <c r="S437">
        <v>14</v>
      </c>
      <c r="T437">
        <v>10</v>
      </c>
      <c r="U437">
        <v>10</v>
      </c>
      <c r="V437">
        <v>16</v>
      </c>
      <c r="W437">
        <v>15</v>
      </c>
      <c r="X437">
        <v>8</v>
      </c>
      <c r="Y437">
        <v>9</v>
      </c>
      <c r="Z437">
        <v>14</v>
      </c>
      <c r="AA437">
        <v>14</v>
      </c>
      <c r="AB437">
        <v>10</v>
      </c>
      <c r="AC437">
        <v>10</v>
      </c>
      <c r="AD437">
        <v>16</v>
      </c>
      <c r="AE437">
        <v>15</v>
      </c>
      <c r="AF437">
        <v>8</v>
      </c>
      <c r="AG437">
        <v>9</v>
      </c>
      <c r="AH437">
        <v>14</v>
      </c>
      <c r="AI437">
        <v>14</v>
      </c>
      <c r="AJ437">
        <v>10</v>
      </c>
      <c r="AK437">
        <v>10</v>
      </c>
      <c r="AL437" s="11">
        <v>74.099999999999994</v>
      </c>
      <c r="AM437" s="11">
        <v>74.099999999999994</v>
      </c>
      <c r="AN437" s="11">
        <v>74.099999999999994</v>
      </c>
      <c r="AO437" s="11">
        <v>35.076000000000001</v>
      </c>
      <c r="AP437" s="11">
        <v>317</v>
      </c>
      <c r="AQ437" s="11">
        <v>317</v>
      </c>
      <c r="AR437" s="11">
        <v>0</v>
      </c>
      <c r="AS437" s="11">
        <v>195.74</v>
      </c>
      <c r="AT437" t="s">
        <v>77</v>
      </c>
      <c r="AU437" t="s">
        <v>77</v>
      </c>
      <c r="AV437" t="s">
        <v>84</v>
      </c>
      <c r="AW437" t="s">
        <v>84</v>
      </c>
      <c r="AX437" t="s">
        <v>77</v>
      </c>
      <c r="AY437" t="s">
        <v>77</v>
      </c>
      <c r="AZ437" t="s">
        <v>84</v>
      </c>
      <c r="BA437" t="s">
        <v>77</v>
      </c>
      <c r="BB437">
        <v>70</v>
      </c>
      <c r="BC437">
        <v>65.599999999999994</v>
      </c>
      <c r="BD437">
        <v>29.3</v>
      </c>
      <c r="BE437">
        <v>31.9</v>
      </c>
      <c r="BF437">
        <v>58</v>
      </c>
      <c r="BG437">
        <v>64</v>
      </c>
      <c r="BH437">
        <v>37.200000000000003</v>
      </c>
      <c r="BI437">
        <v>31.5</v>
      </c>
      <c r="BJ437" s="11">
        <v>691670000</v>
      </c>
      <c r="BK437" s="11">
        <f t="shared" si="18"/>
        <v>24.579969896147521</v>
      </c>
      <c r="BL437" s="11">
        <f t="shared" si="19"/>
        <v>13.426868650946156</v>
      </c>
      <c r="BM437" s="18">
        <f t="shared" si="20"/>
        <v>1.8306554219859323</v>
      </c>
      <c r="BN437" s="3">
        <v>230820000</v>
      </c>
      <c r="BO437" s="3">
        <v>192130000</v>
      </c>
      <c r="BP437" s="2">
        <v>7938300</v>
      </c>
      <c r="BQ437" s="2">
        <v>9268800</v>
      </c>
      <c r="BR437" s="4">
        <v>121400000</v>
      </c>
      <c r="BS437" s="4">
        <v>112680000</v>
      </c>
      <c r="BT437" s="5">
        <v>7708600</v>
      </c>
      <c r="BU437" s="5">
        <v>9725100</v>
      </c>
    </row>
    <row r="438" spans="1:73" x14ac:dyDescent="0.2">
      <c r="A438" s="11" t="s">
        <v>1104</v>
      </c>
      <c r="B438" s="11" t="s">
        <v>1104</v>
      </c>
      <c r="C438" s="11">
        <v>23</v>
      </c>
      <c r="D438" s="11">
        <v>23</v>
      </c>
      <c r="E438" s="11">
        <v>23</v>
      </c>
      <c r="F438" s="11" t="s">
        <v>1105</v>
      </c>
      <c r="G438" s="11" t="s">
        <v>1106</v>
      </c>
      <c r="H438" s="11" t="s">
        <v>1106</v>
      </c>
      <c r="I438" s="11" t="s">
        <v>1107</v>
      </c>
      <c r="J438" s="15">
        <v>1</v>
      </c>
      <c r="K438" s="15">
        <v>23</v>
      </c>
      <c r="L438" s="15">
        <v>23</v>
      </c>
      <c r="M438" s="15">
        <v>23</v>
      </c>
      <c r="N438">
        <v>22</v>
      </c>
      <c r="O438">
        <v>23</v>
      </c>
      <c r="P438">
        <v>9</v>
      </c>
      <c r="Q438">
        <v>10</v>
      </c>
      <c r="R438">
        <v>17</v>
      </c>
      <c r="S438">
        <v>16</v>
      </c>
      <c r="T438">
        <v>9</v>
      </c>
      <c r="U438">
        <v>11</v>
      </c>
      <c r="V438">
        <v>22</v>
      </c>
      <c r="W438">
        <v>23</v>
      </c>
      <c r="X438">
        <v>9</v>
      </c>
      <c r="Y438">
        <v>10</v>
      </c>
      <c r="Z438">
        <v>17</v>
      </c>
      <c r="AA438">
        <v>16</v>
      </c>
      <c r="AB438">
        <v>9</v>
      </c>
      <c r="AC438">
        <v>11</v>
      </c>
      <c r="AD438">
        <v>22</v>
      </c>
      <c r="AE438">
        <v>23</v>
      </c>
      <c r="AF438">
        <v>9</v>
      </c>
      <c r="AG438">
        <v>10</v>
      </c>
      <c r="AH438">
        <v>17</v>
      </c>
      <c r="AI438">
        <v>16</v>
      </c>
      <c r="AJ438">
        <v>9</v>
      </c>
      <c r="AK438">
        <v>11</v>
      </c>
      <c r="AL438" s="11">
        <v>49.7</v>
      </c>
      <c r="AM438" s="11">
        <v>49.7</v>
      </c>
      <c r="AN438" s="11">
        <v>49.7</v>
      </c>
      <c r="AO438" s="11">
        <v>61.054000000000002</v>
      </c>
      <c r="AP438" s="11">
        <v>573</v>
      </c>
      <c r="AQ438" s="11">
        <v>573</v>
      </c>
      <c r="AR438" s="11">
        <v>0</v>
      </c>
      <c r="AS438" s="11">
        <v>256.45999999999998</v>
      </c>
      <c r="AT438" t="s">
        <v>77</v>
      </c>
      <c r="AU438" t="s">
        <v>77</v>
      </c>
      <c r="AV438" t="s">
        <v>77</v>
      </c>
      <c r="AW438" t="s">
        <v>77</v>
      </c>
      <c r="AX438" t="s">
        <v>77</v>
      </c>
      <c r="AY438" t="s">
        <v>77</v>
      </c>
      <c r="AZ438" t="s">
        <v>84</v>
      </c>
      <c r="BA438" t="s">
        <v>84</v>
      </c>
      <c r="BB438">
        <v>49.7</v>
      </c>
      <c r="BC438">
        <v>49.7</v>
      </c>
      <c r="BD438">
        <v>22.3</v>
      </c>
      <c r="BE438">
        <v>24.6</v>
      </c>
      <c r="BF438">
        <v>42.2</v>
      </c>
      <c r="BG438">
        <v>40.299999999999997</v>
      </c>
      <c r="BH438">
        <v>23</v>
      </c>
      <c r="BI438">
        <v>28.4</v>
      </c>
      <c r="BJ438" s="11">
        <v>678370000</v>
      </c>
      <c r="BK438" s="11">
        <f t="shared" si="18"/>
        <v>12.859666556254831</v>
      </c>
      <c r="BL438" s="11">
        <f t="shared" si="19"/>
        <v>7.0389035847851869</v>
      </c>
      <c r="BM438" s="18">
        <f t="shared" si="20"/>
        <v>1.8269417106453067</v>
      </c>
      <c r="BN438" s="3">
        <v>234930000</v>
      </c>
      <c r="BO438" s="3">
        <v>230950000</v>
      </c>
      <c r="BP438" s="2">
        <v>18195000</v>
      </c>
      <c r="BQ438" s="2">
        <v>18033000</v>
      </c>
      <c r="BR438" s="4">
        <v>82058000</v>
      </c>
      <c r="BS438" s="4">
        <v>72277000</v>
      </c>
      <c r="BT438" s="5">
        <v>9799000</v>
      </c>
      <c r="BU438" s="5">
        <v>12127000</v>
      </c>
    </row>
    <row r="439" spans="1:73" x14ac:dyDescent="0.2">
      <c r="A439" s="11" t="s">
        <v>2935</v>
      </c>
      <c r="B439" s="11" t="s">
        <v>2935</v>
      </c>
      <c r="C439" s="11">
        <v>6</v>
      </c>
      <c r="D439" s="11">
        <v>6</v>
      </c>
      <c r="E439" s="11">
        <v>6</v>
      </c>
      <c r="F439" s="11" t="s">
        <v>2936</v>
      </c>
      <c r="G439" s="11" t="s">
        <v>2937</v>
      </c>
      <c r="H439" s="11" t="s">
        <v>2937</v>
      </c>
      <c r="I439" s="11" t="s">
        <v>2938</v>
      </c>
      <c r="J439" s="15">
        <v>1</v>
      </c>
      <c r="K439" s="15">
        <v>6</v>
      </c>
      <c r="L439" s="15">
        <v>6</v>
      </c>
      <c r="M439" s="15">
        <v>6</v>
      </c>
      <c r="N439">
        <v>6</v>
      </c>
      <c r="O439">
        <v>6</v>
      </c>
      <c r="P439">
        <v>1</v>
      </c>
      <c r="Q439">
        <v>2</v>
      </c>
      <c r="R439">
        <v>3</v>
      </c>
      <c r="S439">
        <v>2</v>
      </c>
      <c r="T439">
        <v>1</v>
      </c>
      <c r="U439">
        <v>1</v>
      </c>
      <c r="V439">
        <v>6</v>
      </c>
      <c r="W439">
        <v>6</v>
      </c>
      <c r="X439">
        <v>1</v>
      </c>
      <c r="Y439">
        <v>2</v>
      </c>
      <c r="Z439">
        <v>3</v>
      </c>
      <c r="AA439">
        <v>2</v>
      </c>
      <c r="AB439">
        <v>1</v>
      </c>
      <c r="AC439">
        <v>1</v>
      </c>
      <c r="AD439">
        <v>6</v>
      </c>
      <c r="AE439">
        <v>6</v>
      </c>
      <c r="AF439">
        <v>1</v>
      </c>
      <c r="AG439">
        <v>2</v>
      </c>
      <c r="AH439">
        <v>3</v>
      </c>
      <c r="AI439">
        <v>2</v>
      </c>
      <c r="AJ439">
        <v>1</v>
      </c>
      <c r="AK439">
        <v>1</v>
      </c>
      <c r="AL439" s="11">
        <v>4.5</v>
      </c>
      <c r="AM439" s="11">
        <v>4.5</v>
      </c>
      <c r="AN439" s="11">
        <v>4.5</v>
      </c>
      <c r="AO439" s="11">
        <v>162.46</v>
      </c>
      <c r="AP439" s="11">
        <v>1411</v>
      </c>
      <c r="AQ439" s="11">
        <v>1411</v>
      </c>
      <c r="AR439" s="11">
        <v>0</v>
      </c>
      <c r="AS439" s="11">
        <v>36.720999999999997</v>
      </c>
      <c r="AT439" t="s">
        <v>77</v>
      </c>
      <c r="AU439" t="s">
        <v>77</v>
      </c>
      <c r="AV439" t="s">
        <v>84</v>
      </c>
      <c r="AW439" t="s">
        <v>84</v>
      </c>
      <c r="AX439" t="s">
        <v>84</v>
      </c>
      <c r="AY439" t="s">
        <v>84</v>
      </c>
      <c r="AZ439" t="s">
        <v>84</v>
      </c>
      <c r="BA439" t="s">
        <v>84</v>
      </c>
      <c r="BB439">
        <v>4.5</v>
      </c>
      <c r="BC439">
        <v>4.5</v>
      </c>
      <c r="BD439">
        <v>0.6</v>
      </c>
      <c r="BE439">
        <v>1.2</v>
      </c>
      <c r="BF439">
        <v>1.9</v>
      </c>
      <c r="BG439">
        <v>1.1000000000000001</v>
      </c>
      <c r="BH439">
        <v>0.6</v>
      </c>
      <c r="BI439">
        <v>0.6</v>
      </c>
      <c r="BJ439" s="11">
        <v>34835000</v>
      </c>
      <c r="BK439" s="11">
        <f t="shared" si="18"/>
        <v>12.815212682106933</v>
      </c>
      <c r="BL439" s="11">
        <f t="shared" si="19"/>
        <v>7.0176968256857881</v>
      </c>
      <c r="BM439" s="18">
        <f t="shared" si="20"/>
        <v>1.8261280018825259</v>
      </c>
      <c r="BN439" s="3">
        <v>12318000</v>
      </c>
      <c r="BO439" s="3">
        <v>12233000</v>
      </c>
      <c r="BP439" s="2">
        <v>871170</v>
      </c>
      <c r="BQ439" s="2">
        <v>1044600</v>
      </c>
      <c r="BR439" s="4">
        <v>4236200</v>
      </c>
      <c r="BS439" s="4">
        <v>3088100</v>
      </c>
      <c r="BT439" s="5">
        <v>487710</v>
      </c>
      <c r="BU439" s="5">
        <v>555980</v>
      </c>
    </row>
    <row r="440" spans="1:73" x14ac:dyDescent="0.2">
      <c r="A440" s="11" t="s">
        <v>1209</v>
      </c>
      <c r="B440" s="11" t="s">
        <v>1209</v>
      </c>
      <c r="C440" s="11">
        <v>1</v>
      </c>
      <c r="D440" s="11">
        <v>1</v>
      </c>
      <c r="E440" s="11">
        <v>1</v>
      </c>
      <c r="F440" s="11" t="s">
        <v>1210</v>
      </c>
      <c r="G440" s="11" t="s">
        <v>1211</v>
      </c>
      <c r="H440" s="11" t="s">
        <v>1211</v>
      </c>
      <c r="I440" s="11" t="s">
        <v>1212</v>
      </c>
      <c r="J440" s="15">
        <v>1</v>
      </c>
      <c r="K440" s="15">
        <v>1</v>
      </c>
      <c r="L440" s="15">
        <v>1</v>
      </c>
      <c r="M440" s="15">
        <v>1</v>
      </c>
      <c r="N440">
        <v>0</v>
      </c>
      <c r="O440">
        <v>1</v>
      </c>
      <c r="P440">
        <v>0</v>
      </c>
      <c r="Q440">
        <v>0</v>
      </c>
      <c r="R440">
        <v>1</v>
      </c>
      <c r="S440">
        <v>1</v>
      </c>
      <c r="T440">
        <v>0</v>
      </c>
      <c r="U440">
        <v>0</v>
      </c>
      <c r="V440">
        <v>0</v>
      </c>
      <c r="W440">
        <v>1</v>
      </c>
      <c r="X440">
        <v>0</v>
      </c>
      <c r="Y440">
        <v>0</v>
      </c>
      <c r="Z440">
        <v>1</v>
      </c>
      <c r="AA440">
        <v>1</v>
      </c>
      <c r="AB440">
        <v>0</v>
      </c>
      <c r="AC440">
        <v>0</v>
      </c>
      <c r="AD440">
        <v>0</v>
      </c>
      <c r="AE440">
        <v>1</v>
      </c>
      <c r="AF440">
        <v>0</v>
      </c>
      <c r="AG440">
        <v>0</v>
      </c>
      <c r="AH440">
        <v>1</v>
      </c>
      <c r="AI440">
        <v>1</v>
      </c>
      <c r="AJ440">
        <v>0</v>
      </c>
      <c r="AK440">
        <v>0</v>
      </c>
      <c r="AL440" s="11">
        <v>2.1</v>
      </c>
      <c r="AM440" s="11">
        <v>2.1</v>
      </c>
      <c r="AN440" s="11">
        <v>2.1</v>
      </c>
      <c r="AO440" s="11">
        <v>48.274999999999999</v>
      </c>
      <c r="AP440" s="11">
        <v>419</v>
      </c>
      <c r="AQ440" s="11">
        <v>419</v>
      </c>
      <c r="AR440" s="11">
        <v>5.8961999999999999E-3</v>
      </c>
      <c r="AS440" s="11">
        <v>6.0715000000000003</v>
      </c>
      <c r="AU440" t="s">
        <v>77</v>
      </c>
      <c r="AX440" t="s">
        <v>84</v>
      </c>
      <c r="AY440" t="s">
        <v>84</v>
      </c>
      <c r="BB440">
        <v>0</v>
      </c>
      <c r="BC440">
        <v>2.1</v>
      </c>
      <c r="BD440">
        <v>0</v>
      </c>
      <c r="BE440">
        <v>0</v>
      </c>
      <c r="BF440">
        <v>2.1</v>
      </c>
      <c r="BG440">
        <v>2.1</v>
      </c>
      <c r="BH440">
        <v>0</v>
      </c>
      <c r="BI440">
        <v>0</v>
      </c>
      <c r="BJ440" s="11">
        <v>9362900</v>
      </c>
      <c r="BK440" s="11">
        <f t="shared" si="18"/>
        <v>3001750.5</v>
      </c>
      <c r="BL440" s="11">
        <f t="shared" si="19"/>
        <v>1679700</v>
      </c>
      <c r="BM440" s="18">
        <f t="shared" si="20"/>
        <v>1.7870753706018931</v>
      </c>
      <c r="BN440" s="3">
        <v>1</v>
      </c>
      <c r="BO440" s="3">
        <v>6003500</v>
      </c>
      <c r="BP440" s="2">
        <v>1</v>
      </c>
      <c r="BQ440" s="2">
        <v>1</v>
      </c>
      <c r="BR440" s="4">
        <v>1518200</v>
      </c>
      <c r="BS440" s="4">
        <v>1841200</v>
      </c>
      <c r="BT440" s="5">
        <v>1</v>
      </c>
      <c r="BU440" s="5">
        <v>1</v>
      </c>
    </row>
    <row r="441" spans="1:73" x14ac:dyDescent="0.2">
      <c r="A441" s="11" t="s">
        <v>875</v>
      </c>
      <c r="B441" s="11" t="s">
        <v>876</v>
      </c>
      <c r="C441" s="11" t="s">
        <v>734</v>
      </c>
      <c r="D441" s="11" t="s">
        <v>734</v>
      </c>
      <c r="E441" s="11" t="s">
        <v>734</v>
      </c>
      <c r="F441" s="11" t="s">
        <v>877</v>
      </c>
      <c r="G441" s="11" t="s">
        <v>878</v>
      </c>
      <c r="H441" s="11" t="s">
        <v>878</v>
      </c>
      <c r="I441" s="11" t="s">
        <v>879</v>
      </c>
      <c r="J441" s="15">
        <v>3</v>
      </c>
      <c r="K441" s="15">
        <v>5</v>
      </c>
      <c r="L441" s="15">
        <v>5</v>
      </c>
      <c r="M441" s="15">
        <v>5</v>
      </c>
      <c r="N441">
        <v>4</v>
      </c>
      <c r="O441">
        <v>4</v>
      </c>
      <c r="P441">
        <v>2</v>
      </c>
      <c r="Q441">
        <v>1</v>
      </c>
      <c r="R441">
        <v>3</v>
      </c>
      <c r="S441">
        <v>1</v>
      </c>
      <c r="T441">
        <v>0</v>
      </c>
      <c r="U441">
        <v>1</v>
      </c>
      <c r="V441">
        <v>4</v>
      </c>
      <c r="W441">
        <v>4</v>
      </c>
      <c r="X441">
        <v>2</v>
      </c>
      <c r="Y441">
        <v>1</v>
      </c>
      <c r="Z441">
        <v>3</v>
      </c>
      <c r="AA441">
        <v>1</v>
      </c>
      <c r="AB441">
        <v>0</v>
      </c>
      <c r="AC441">
        <v>1</v>
      </c>
      <c r="AD441">
        <v>4</v>
      </c>
      <c r="AE441">
        <v>4</v>
      </c>
      <c r="AF441">
        <v>2</v>
      </c>
      <c r="AG441">
        <v>1</v>
      </c>
      <c r="AH441">
        <v>3</v>
      </c>
      <c r="AI441">
        <v>1</v>
      </c>
      <c r="AJ441">
        <v>0</v>
      </c>
      <c r="AK441">
        <v>1</v>
      </c>
      <c r="AL441" s="11">
        <v>16.5</v>
      </c>
      <c r="AM441" s="11">
        <v>16.5</v>
      </c>
      <c r="AN441" s="11">
        <v>16.5</v>
      </c>
      <c r="AO441" s="11">
        <v>34.094999999999999</v>
      </c>
      <c r="AP441" s="11">
        <v>297</v>
      </c>
      <c r="AQ441" s="11" t="s">
        <v>880</v>
      </c>
      <c r="AR441" s="11">
        <v>0</v>
      </c>
      <c r="AS441" s="11">
        <v>31.311</v>
      </c>
      <c r="AT441" t="s">
        <v>77</v>
      </c>
      <c r="AU441" t="s">
        <v>77</v>
      </c>
      <c r="AV441" t="s">
        <v>84</v>
      </c>
      <c r="AW441" t="s">
        <v>77</v>
      </c>
      <c r="AX441" t="s">
        <v>77</v>
      </c>
      <c r="AY441" t="s">
        <v>77</v>
      </c>
      <c r="BA441" t="s">
        <v>84</v>
      </c>
      <c r="BB441">
        <v>15.8</v>
      </c>
      <c r="BC441">
        <v>13.1</v>
      </c>
      <c r="BD441">
        <v>8.1</v>
      </c>
      <c r="BE441">
        <v>3.4</v>
      </c>
      <c r="BF441">
        <v>11.8</v>
      </c>
      <c r="BG441">
        <v>3.4</v>
      </c>
      <c r="BH441">
        <v>0</v>
      </c>
      <c r="BI441">
        <v>3.4</v>
      </c>
      <c r="BJ441" s="11">
        <v>46784000</v>
      </c>
      <c r="BK441" s="11">
        <f t="shared" si="18"/>
        <v>22.38089515991323</v>
      </c>
      <c r="BL441" s="11">
        <f t="shared" si="19"/>
        <v>12.53784581940768</v>
      </c>
      <c r="BM441" s="18">
        <f t="shared" si="20"/>
        <v>1.7850670268467665</v>
      </c>
      <c r="BN441" s="3">
        <v>18770000</v>
      </c>
      <c r="BO441" s="3">
        <v>16618000</v>
      </c>
      <c r="BP441" s="2">
        <v>1050600</v>
      </c>
      <c r="BQ441" s="2">
        <v>530570</v>
      </c>
      <c r="BR441" s="4">
        <v>6763500</v>
      </c>
      <c r="BS441" s="4">
        <v>2326200</v>
      </c>
      <c r="BT441" s="5">
        <v>1</v>
      </c>
      <c r="BU441" s="5">
        <v>724980</v>
      </c>
    </row>
    <row r="442" spans="1:73" x14ac:dyDescent="0.2">
      <c r="A442" s="11" t="s">
        <v>775</v>
      </c>
      <c r="B442" s="11" t="s">
        <v>776</v>
      </c>
      <c r="C442" s="11" t="s">
        <v>777</v>
      </c>
      <c r="D442" s="11" t="s">
        <v>777</v>
      </c>
      <c r="E442" s="11" t="s">
        <v>735</v>
      </c>
      <c r="F442" s="11" t="s">
        <v>778</v>
      </c>
      <c r="G442" s="11" t="s">
        <v>779</v>
      </c>
      <c r="H442" s="11" t="s">
        <v>779</v>
      </c>
      <c r="I442" s="11" t="s">
        <v>780</v>
      </c>
      <c r="J442" s="15">
        <v>3</v>
      </c>
      <c r="K442" s="15">
        <v>6</v>
      </c>
      <c r="L442" s="15">
        <v>6</v>
      </c>
      <c r="M442" s="15">
        <v>4</v>
      </c>
      <c r="N442">
        <v>6</v>
      </c>
      <c r="O442">
        <v>6</v>
      </c>
      <c r="P442">
        <v>2</v>
      </c>
      <c r="Q442">
        <v>2</v>
      </c>
      <c r="R442">
        <v>5</v>
      </c>
      <c r="S442">
        <v>5</v>
      </c>
      <c r="T442">
        <v>3</v>
      </c>
      <c r="U442">
        <v>3</v>
      </c>
      <c r="V442">
        <v>6</v>
      </c>
      <c r="W442">
        <v>6</v>
      </c>
      <c r="X442">
        <v>2</v>
      </c>
      <c r="Y442">
        <v>2</v>
      </c>
      <c r="Z442">
        <v>5</v>
      </c>
      <c r="AA442">
        <v>5</v>
      </c>
      <c r="AB442">
        <v>3</v>
      </c>
      <c r="AC442">
        <v>3</v>
      </c>
      <c r="AD442">
        <v>4</v>
      </c>
      <c r="AE442">
        <v>4</v>
      </c>
      <c r="AF442">
        <v>1</v>
      </c>
      <c r="AG442">
        <v>1</v>
      </c>
      <c r="AH442">
        <v>4</v>
      </c>
      <c r="AI442">
        <v>4</v>
      </c>
      <c r="AJ442">
        <v>2</v>
      </c>
      <c r="AK442">
        <v>2</v>
      </c>
      <c r="AL442" s="11">
        <v>23.9</v>
      </c>
      <c r="AM442" s="11">
        <v>23.9</v>
      </c>
      <c r="AN442" s="11">
        <v>18.8</v>
      </c>
      <c r="AO442" s="11">
        <v>36.104999999999997</v>
      </c>
      <c r="AP442" s="11">
        <v>330</v>
      </c>
      <c r="AQ442" s="11" t="s">
        <v>781</v>
      </c>
      <c r="AR442" s="11">
        <v>0</v>
      </c>
      <c r="AS442" s="11">
        <v>41.308</v>
      </c>
      <c r="AT442" t="s">
        <v>77</v>
      </c>
      <c r="AU442" t="s">
        <v>77</v>
      </c>
      <c r="AV442" t="s">
        <v>77</v>
      </c>
      <c r="AW442" t="s">
        <v>77</v>
      </c>
      <c r="AX442" t="s">
        <v>77</v>
      </c>
      <c r="AY442" t="s">
        <v>77</v>
      </c>
      <c r="AZ442" t="s">
        <v>77</v>
      </c>
      <c r="BA442" t="s">
        <v>77</v>
      </c>
      <c r="BB442">
        <v>23.9</v>
      </c>
      <c r="BC442">
        <v>23.9</v>
      </c>
      <c r="BD442">
        <v>6.7</v>
      </c>
      <c r="BE442">
        <v>6.7</v>
      </c>
      <c r="BF442">
        <v>21.8</v>
      </c>
      <c r="BG442">
        <v>21.8</v>
      </c>
      <c r="BH442">
        <v>10.9</v>
      </c>
      <c r="BI442">
        <v>12.4</v>
      </c>
      <c r="BJ442" s="11">
        <v>189390000</v>
      </c>
      <c r="BK442" s="11">
        <f t="shared" si="18"/>
        <v>5.5915126974764462</v>
      </c>
      <c r="BL442" s="11">
        <f t="shared" si="19"/>
        <v>3.158852807515562</v>
      </c>
      <c r="BM442" s="18">
        <f t="shared" si="20"/>
        <v>1.7701086559567083</v>
      </c>
      <c r="BN442" s="3">
        <v>50015000</v>
      </c>
      <c r="BO442" s="3">
        <v>55210000</v>
      </c>
      <c r="BP442" s="2">
        <v>8064700</v>
      </c>
      <c r="BQ442" s="2">
        <v>10754000</v>
      </c>
      <c r="BR442" s="4">
        <v>24527000</v>
      </c>
      <c r="BS442" s="4">
        <v>25103000</v>
      </c>
      <c r="BT442" s="5">
        <v>7480200</v>
      </c>
      <c r="BU442" s="5">
        <v>8231200</v>
      </c>
    </row>
    <row r="443" spans="1:73" x14ac:dyDescent="0.2">
      <c r="A443" s="11" t="s">
        <v>1473</v>
      </c>
      <c r="B443" s="11" t="s">
        <v>1473</v>
      </c>
      <c r="C443" s="11">
        <v>7</v>
      </c>
      <c r="D443" s="11">
        <v>5</v>
      </c>
      <c r="E443" s="11">
        <v>5</v>
      </c>
      <c r="F443" s="11" t="s">
        <v>1474</v>
      </c>
      <c r="G443" s="11" t="s">
        <v>1475</v>
      </c>
      <c r="H443" s="11" t="s">
        <v>1475</v>
      </c>
      <c r="I443" s="11" t="s">
        <v>1476</v>
      </c>
      <c r="J443" s="15">
        <v>1</v>
      </c>
      <c r="K443" s="15">
        <v>7</v>
      </c>
      <c r="L443" s="15">
        <v>5</v>
      </c>
      <c r="M443" s="15">
        <v>5</v>
      </c>
      <c r="N443">
        <v>7</v>
      </c>
      <c r="O443">
        <v>6</v>
      </c>
      <c r="P443">
        <v>6</v>
      </c>
      <c r="Q443">
        <v>6</v>
      </c>
      <c r="R443">
        <v>6</v>
      </c>
      <c r="S443">
        <v>6</v>
      </c>
      <c r="T443">
        <v>6</v>
      </c>
      <c r="U443">
        <v>6</v>
      </c>
      <c r="V443">
        <v>5</v>
      </c>
      <c r="W443">
        <v>4</v>
      </c>
      <c r="X443">
        <v>4</v>
      </c>
      <c r="Y443">
        <v>4</v>
      </c>
      <c r="Z443">
        <v>4</v>
      </c>
      <c r="AA443">
        <v>4</v>
      </c>
      <c r="AB443">
        <v>4</v>
      </c>
      <c r="AC443">
        <v>4</v>
      </c>
      <c r="AD443">
        <v>5</v>
      </c>
      <c r="AE443">
        <v>4</v>
      </c>
      <c r="AF443">
        <v>4</v>
      </c>
      <c r="AG443">
        <v>4</v>
      </c>
      <c r="AH443">
        <v>4</v>
      </c>
      <c r="AI443">
        <v>4</v>
      </c>
      <c r="AJ443">
        <v>4</v>
      </c>
      <c r="AK443">
        <v>4</v>
      </c>
      <c r="AL443" s="11">
        <v>44</v>
      </c>
      <c r="AM443" s="11">
        <v>38.700000000000003</v>
      </c>
      <c r="AN443" s="11">
        <v>38.700000000000003</v>
      </c>
      <c r="AO443" s="11">
        <v>24.763000000000002</v>
      </c>
      <c r="AP443" s="11">
        <v>225</v>
      </c>
      <c r="AQ443" s="11">
        <v>225</v>
      </c>
      <c r="AR443" s="11">
        <v>0</v>
      </c>
      <c r="AS443" s="11">
        <v>61.179000000000002</v>
      </c>
      <c r="AT443" t="s">
        <v>77</v>
      </c>
      <c r="AU443" t="s">
        <v>77</v>
      </c>
      <c r="AV443" t="s">
        <v>77</v>
      </c>
      <c r="AW443" t="s">
        <v>77</v>
      </c>
      <c r="AX443" t="s">
        <v>77</v>
      </c>
      <c r="AY443" t="s">
        <v>77</v>
      </c>
      <c r="AZ443" t="s">
        <v>77</v>
      </c>
      <c r="BA443" t="s">
        <v>84</v>
      </c>
      <c r="BB443">
        <v>44</v>
      </c>
      <c r="BC443">
        <v>38.200000000000003</v>
      </c>
      <c r="BD443">
        <v>29.8</v>
      </c>
      <c r="BE443">
        <v>29.8</v>
      </c>
      <c r="BF443">
        <v>38.200000000000003</v>
      </c>
      <c r="BG443">
        <v>38.200000000000003</v>
      </c>
      <c r="BH443">
        <v>29.8</v>
      </c>
      <c r="BI443">
        <v>29.8</v>
      </c>
      <c r="BJ443" s="11">
        <v>533440000</v>
      </c>
      <c r="BK443" s="11">
        <f t="shared" si="18"/>
        <v>4.6975818430277467</v>
      </c>
      <c r="BL443" s="11">
        <f t="shared" si="19"/>
        <v>2.6833980630254168</v>
      </c>
      <c r="BM443" s="18">
        <f t="shared" si="20"/>
        <v>1.7506093888028762</v>
      </c>
      <c r="BN443" s="3">
        <v>186980000</v>
      </c>
      <c r="BO443" s="3">
        <v>129280000</v>
      </c>
      <c r="BP443" s="2">
        <v>35441000</v>
      </c>
      <c r="BQ443" s="2">
        <v>31883000</v>
      </c>
      <c r="BR443" s="4">
        <v>53911000</v>
      </c>
      <c r="BS443" s="4">
        <v>55255000</v>
      </c>
      <c r="BT443" s="5">
        <v>18749000</v>
      </c>
      <c r="BU443" s="5">
        <v>21933000</v>
      </c>
    </row>
    <row r="444" spans="1:73" x14ac:dyDescent="0.2">
      <c r="A444" s="11" t="s">
        <v>1232</v>
      </c>
      <c r="B444" s="11" t="s">
        <v>1232</v>
      </c>
      <c r="C444" s="11" t="s">
        <v>1233</v>
      </c>
      <c r="D444" s="11" t="s">
        <v>1233</v>
      </c>
      <c r="E444" s="11" t="s">
        <v>1233</v>
      </c>
      <c r="F444" s="11" t="s">
        <v>1234</v>
      </c>
      <c r="G444" s="11" t="s">
        <v>1235</v>
      </c>
      <c r="H444" s="11" t="s">
        <v>3955</v>
      </c>
      <c r="I444" s="11" t="s">
        <v>1236</v>
      </c>
      <c r="J444" s="15">
        <v>2</v>
      </c>
      <c r="K444" s="15">
        <v>4</v>
      </c>
      <c r="L444" s="15">
        <v>4</v>
      </c>
      <c r="M444" s="15">
        <v>4</v>
      </c>
      <c r="N444">
        <v>4</v>
      </c>
      <c r="O444">
        <v>4</v>
      </c>
      <c r="P444">
        <v>2</v>
      </c>
      <c r="Q444">
        <v>2</v>
      </c>
      <c r="R444">
        <v>2</v>
      </c>
      <c r="S444">
        <v>2</v>
      </c>
      <c r="T444">
        <v>2</v>
      </c>
      <c r="U444">
        <v>1</v>
      </c>
      <c r="V444">
        <v>4</v>
      </c>
      <c r="W444">
        <v>4</v>
      </c>
      <c r="X444">
        <v>2</v>
      </c>
      <c r="Y444">
        <v>2</v>
      </c>
      <c r="Z444">
        <v>2</v>
      </c>
      <c r="AA444">
        <v>2</v>
      </c>
      <c r="AB444">
        <v>2</v>
      </c>
      <c r="AC444">
        <v>1</v>
      </c>
      <c r="AD444">
        <v>4</v>
      </c>
      <c r="AE444">
        <v>4</v>
      </c>
      <c r="AF444">
        <v>2</v>
      </c>
      <c r="AG444">
        <v>2</v>
      </c>
      <c r="AH444">
        <v>2</v>
      </c>
      <c r="AI444">
        <v>2</v>
      </c>
      <c r="AJ444">
        <v>2</v>
      </c>
      <c r="AK444">
        <v>1</v>
      </c>
      <c r="AL444" s="11">
        <v>17.899999999999999</v>
      </c>
      <c r="AM444" s="11">
        <v>17.899999999999999</v>
      </c>
      <c r="AN444" s="11">
        <v>17.899999999999999</v>
      </c>
      <c r="AO444" s="11">
        <v>24.61</v>
      </c>
      <c r="AP444" s="11">
        <v>240</v>
      </c>
      <c r="AQ444" s="11" t="s">
        <v>1237</v>
      </c>
      <c r="AR444" s="11">
        <v>0</v>
      </c>
      <c r="AS444" s="11">
        <v>24.425000000000001</v>
      </c>
      <c r="AT444" t="s">
        <v>77</v>
      </c>
      <c r="AU444" t="s">
        <v>77</v>
      </c>
      <c r="AV444" t="s">
        <v>84</v>
      </c>
      <c r="AW444" t="s">
        <v>84</v>
      </c>
      <c r="AX444" t="s">
        <v>77</v>
      </c>
      <c r="AY444" t="s">
        <v>84</v>
      </c>
      <c r="AZ444" t="s">
        <v>84</v>
      </c>
      <c r="BA444" t="s">
        <v>84</v>
      </c>
      <c r="BB444">
        <v>17.899999999999999</v>
      </c>
      <c r="BC444">
        <v>17.899999999999999</v>
      </c>
      <c r="BD444">
        <v>8.8000000000000007</v>
      </c>
      <c r="BE444">
        <v>8.8000000000000007</v>
      </c>
      <c r="BF444">
        <v>8.8000000000000007</v>
      </c>
      <c r="BG444">
        <v>8.8000000000000007</v>
      </c>
      <c r="BH444">
        <v>6.2</v>
      </c>
      <c r="BI444">
        <v>2.9</v>
      </c>
      <c r="BJ444" s="11">
        <v>35109000</v>
      </c>
      <c r="BK444" s="11">
        <f t="shared" si="18"/>
        <v>9.4512913101499336</v>
      </c>
      <c r="BL444" s="11">
        <f t="shared" si="19"/>
        <v>5.4808361037869231</v>
      </c>
      <c r="BM444" s="18">
        <f t="shared" si="20"/>
        <v>1.7244250933939931</v>
      </c>
      <c r="BN444" s="3">
        <v>11613000</v>
      </c>
      <c r="BO444" s="3">
        <v>12467000</v>
      </c>
      <c r="BP444" s="2">
        <v>1304500</v>
      </c>
      <c r="BQ444" s="2">
        <v>1243300</v>
      </c>
      <c r="BR444" s="4">
        <v>3515600</v>
      </c>
      <c r="BS444" s="4">
        <v>3655800</v>
      </c>
      <c r="BT444" s="5">
        <v>653700</v>
      </c>
      <c r="BU444" s="5">
        <v>654750</v>
      </c>
    </row>
    <row r="445" spans="1:73" x14ac:dyDescent="0.2">
      <c r="A445" s="11" t="s">
        <v>1043</v>
      </c>
      <c r="B445" s="11" t="s">
        <v>1043</v>
      </c>
      <c r="C445" s="11">
        <v>11</v>
      </c>
      <c r="D445" s="11">
        <v>11</v>
      </c>
      <c r="E445" s="11">
        <v>11</v>
      </c>
      <c r="F445" s="11" t="s">
        <v>1044</v>
      </c>
      <c r="G445" s="11" t="s">
        <v>1045</v>
      </c>
      <c r="H445" s="11" t="s">
        <v>1045</v>
      </c>
      <c r="I445" s="11" t="s">
        <v>1046</v>
      </c>
      <c r="J445" s="15">
        <v>1</v>
      </c>
      <c r="K445" s="15">
        <v>11</v>
      </c>
      <c r="L445" s="15">
        <v>11</v>
      </c>
      <c r="M445" s="15">
        <v>11</v>
      </c>
      <c r="N445">
        <v>9</v>
      </c>
      <c r="O445">
        <v>10</v>
      </c>
      <c r="P445">
        <v>2</v>
      </c>
      <c r="Q445">
        <v>1</v>
      </c>
      <c r="R445">
        <v>10</v>
      </c>
      <c r="S445">
        <v>8</v>
      </c>
      <c r="T445">
        <v>2</v>
      </c>
      <c r="U445">
        <v>2</v>
      </c>
      <c r="V445">
        <v>9</v>
      </c>
      <c r="W445">
        <v>10</v>
      </c>
      <c r="X445">
        <v>2</v>
      </c>
      <c r="Y445">
        <v>1</v>
      </c>
      <c r="Z445">
        <v>10</v>
      </c>
      <c r="AA445">
        <v>8</v>
      </c>
      <c r="AB445">
        <v>2</v>
      </c>
      <c r="AC445">
        <v>2</v>
      </c>
      <c r="AD445">
        <v>9</v>
      </c>
      <c r="AE445">
        <v>10</v>
      </c>
      <c r="AF445">
        <v>2</v>
      </c>
      <c r="AG445">
        <v>1</v>
      </c>
      <c r="AH445">
        <v>10</v>
      </c>
      <c r="AI445">
        <v>8</v>
      </c>
      <c r="AJ445">
        <v>2</v>
      </c>
      <c r="AK445">
        <v>2</v>
      </c>
      <c r="AL445" s="11">
        <v>29.1</v>
      </c>
      <c r="AM445" s="11">
        <v>29.1</v>
      </c>
      <c r="AN445" s="11">
        <v>29.1</v>
      </c>
      <c r="AO445" s="11">
        <v>54.177</v>
      </c>
      <c r="AP445" s="11">
        <v>509</v>
      </c>
      <c r="AQ445" s="11">
        <v>509</v>
      </c>
      <c r="AR445" s="11">
        <v>0</v>
      </c>
      <c r="AS445" s="11">
        <v>97.35</v>
      </c>
      <c r="AT445" t="s">
        <v>77</v>
      </c>
      <c r="AU445" t="s">
        <v>77</v>
      </c>
      <c r="AV445" t="s">
        <v>84</v>
      </c>
      <c r="AW445" t="s">
        <v>84</v>
      </c>
      <c r="AX445" t="s">
        <v>77</v>
      </c>
      <c r="AY445" t="s">
        <v>77</v>
      </c>
      <c r="AZ445" t="s">
        <v>84</v>
      </c>
      <c r="BA445" t="s">
        <v>84</v>
      </c>
      <c r="BB445">
        <v>20.6</v>
      </c>
      <c r="BC445">
        <v>22.6</v>
      </c>
      <c r="BD445">
        <v>3.3</v>
      </c>
      <c r="BE445">
        <v>2</v>
      </c>
      <c r="BF445">
        <v>22.6</v>
      </c>
      <c r="BG445">
        <v>23.2</v>
      </c>
      <c r="BH445">
        <v>3.3</v>
      </c>
      <c r="BI445">
        <v>4.7</v>
      </c>
      <c r="BJ445" s="11">
        <v>152670000</v>
      </c>
      <c r="BK445" s="11">
        <f t="shared" si="18"/>
        <v>39.018167593880392</v>
      </c>
      <c r="BL445" s="11">
        <f t="shared" si="19"/>
        <v>22.636526759244813</v>
      </c>
      <c r="BM445" s="18">
        <f t="shared" si="20"/>
        <v>1.7236817294837548</v>
      </c>
      <c r="BN445" s="3">
        <v>36983000</v>
      </c>
      <c r="BO445" s="3">
        <v>52790000</v>
      </c>
      <c r="BP445" s="2">
        <v>1292100</v>
      </c>
      <c r="BQ445" s="2">
        <v>1008700</v>
      </c>
      <c r="BR445" s="4">
        <v>34405000</v>
      </c>
      <c r="BS445" s="4">
        <v>23626000</v>
      </c>
      <c r="BT445" s="5">
        <v>1271800</v>
      </c>
      <c r="BU445" s="5">
        <v>1291800</v>
      </c>
    </row>
    <row r="446" spans="1:73" x14ac:dyDescent="0.2">
      <c r="A446" s="11" t="s">
        <v>728</v>
      </c>
      <c r="B446" s="11" t="s">
        <v>728</v>
      </c>
      <c r="C446" s="11">
        <v>4</v>
      </c>
      <c r="D446" s="11">
        <v>4</v>
      </c>
      <c r="E446" s="11">
        <v>4</v>
      </c>
      <c r="F446" s="11" t="s">
        <v>729</v>
      </c>
      <c r="G446" s="11" t="s">
        <v>730</v>
      </c>
      <c r="H446" s="11" t="s">
        <v>730</v>
      </c>
      <c r="I446" s="11" t="s">
        <v>731</v>
      </c>
      <c r="J446" s="15">
        <v>1</v>
      </c>
      <c r="K446" s="15">
        <v>4</v>
      </c>
      <c r="L446" s="15">
        <v>4</v>
      </c>
      <c r="M446" s="15">
        <v>4</v>
      </c>
      <c r="N446">
        <v>3</v>
      </c>
      <c r="O446">
        <v>3</v>
      </c>
      <c r="P446">
        <v>2</v>
      </c>
      <c r="Q446">
        <v>2</v>
      </c>
      <c r="R446">
        <v>1</v>
      </c>
      <c r="S446">
        <v>2</v>
      </c>
      <c r="T446">
        <v>1</v>
      </c>
      <c r="U446">
        <v>1</v>
      </c>
      <c r="V446">
        <v>3</v>
      </c>
      <c r="W446">
        <v>3</v>
      </c>
      <c r="X446">
        <v>2</v>
      </c>
      <c r="Y446">
        <v>2</v>
      </c>
      <c r="Z446">
        <v>1</v>
      </c>
      <c r="AA446">
        <v>2</v>
      </c>
      <c r="AB446">
        <v>1</v>
      </c>
      <c r="AC446">
        <v>1</v>
      </c>
      <c r="AD446">
        <v>3</v>
      </c>
      <c r="AE446">
        <v>3</v>
      </c>
      <c r="AF446">
        <v>2</v>
      </c>
      <c r="AG446">
        <v>2</v>
      </c>
      <c r="AH446">
        <v>1</v>
      </c>
      <c r="AI446">
        <v>2</v>
      </c>
      <c r="AJ446">
        <v>1</v>
      </c>
      <c r="AK446">
        <v>1</v>
      </c>
      <c r="AL446" s="11">
        <v>30.8</v>
      </c>
      <c r="AM446" s="11">
        <v>30.8</v>
      </c>
      <c r="AN446" s="11">
        <v>30.8</v>
      </c>
      <c r="AO446" s="11">
        <v>19.206</v>
      </c>
      <c r="AP446" s="11">
        <v>172</v>
      </c>
      <c r="AQ446" s="11">
        <v>172</v>
      </c>
      <c r="AR446" s="11">
        <v>0</v>
      </c>
      <c r="AS446" s="11">
        <v>29.760999999999999</v>
      </c>
      <c r="AT446" t="s">
        <v>77</v>
      </c>
      <c r="AU446" t="s">
        <v>77</v>
      </c>
      <c r="AV446" t="s">
        <v>84</v>
      </c>
      <c r="AW446" t="s">
        <v>84</v>
      </c>
      <c r="AX446" t="s">
        <v>84</v>
      </c>
      <c r="AY446" t="s">
        <v>84</v>
      </c>
      <c r="AZ446" t="s">
        <v>84</v>
      </c>
      <c r="BA446" t="s">
        <v>84</v>
      </c>
      <c r="BB446">
        <v>22.7</v>
      </c>
      <c r="BC446">
        <v>22.1</v>
      </c>
      <c r="BD446">
        <v>14</v>
      </c>
      <c r="BE446">
        <v>14</v>
      </c>
      <c r="BF446">
        <v>5.2</v>
      </c>
      <c r="BG446">
        <v>14</v>
      </c>
      <c r="BH446">
        <v>5.2</v>
      </c>
      <c r="BI446">
        <v>5.2</v>
      </c>
      <c r="BJ446" s="11">
        <v>33005000</v>
      </c>
      <c r="BK446" s="11">
        <f t="shared" si="18"/>
        <v>4.3091523305539825</v>
      </c>
      <c r="BL446" s="11">
        <f t="shared" si="19"/>
        <v>2.5083230802634437</v>
      </c>
      <c r="BM446" s="18">
        <f t="shared" si="20"/>
        <v>1.7179415062039782</v>
      </c>
      <c r="BN446" s="3">
        <v>13145000</v>
      </c>
      <c r="BO446" s="3">
        <v>8922600</v>
      </c>
      <c r="BP446" s="2">
        <v>2701700</v>
      </c>
      <c r="BQ446" s="2">
        <v>2419400</v>
      </c>
      <c r="BR446" s="4">
        <v>1538400</v>
      </c>
      <c r="BS446" s="4">
        <v>2620500</v>
      </c>
      <c r="BT446" s="5">
        <v>818170</v>
      </c>
      <c r="BU446" s="5">
        <v>839870</v>
      </c>
    </row>
    <row r="447" spans="1:73" x14ac:dyDescent="0.2">
      <c r="A447" s="11" t="s">
        <v>2027</v>
      </c>
      <c r="B447" s="11" t="s">
        <v>2027</v>
      </c>
      <c r="C447" s="11">
        <v>4</v>
      </c>
      <c r="D447" s="11">
        <v>4</v>
      </c>
      <c r="E447" s="11">
        <v>4</v>
      </c>
      <c r="F447" s="11" t="s">
        <v>2028</v>
      </c>
      <c r="G447" s="11" t="s">
        <v>2029</v>
      </c>
      <c r="H447" s="11" t="s">
        <v>2029</v>
      </c>
      <c r="I447" s="11" t="s">
        <v>2030</v>
      </c>
      <c r="J447" s="15">
        <v>1</v>
      </c>
      <c r="K447" s="15">
        <v>4</v>
      </c>
      <c r="L447" s="15">
        <v>4</v>
      </c>
      <c r="M447" s="15">
        <v>4</v>
      </c>
      <c r="N447">
        <v>4</v>
      </c>
      <c r="O447">
        <v>4</v>
      </c>
      <c r="P447">
        <v>1</v>
      </c>
      <c r="Q447">
        <v>1</v>
      </c>
      <c r="R447">
        <v>2</v>
      </c>
      <c r="S447">
        <v>2</v>
      </c>
      <c r="T447">
        <v>1</v>
      </c>
      <c r="U447">
        <v>1</v>
      </c>
      <c r="V447">
        <v>4</v>
      </c>
      <c r="W447">
        <v>4</v>
      </c>
      <c r="X447">
        <v>1</v>
      </c>
      <c r="Y447">
        <v>1</v>
      </c>
      <c r="Z447">
        <v>2</v>
      </c>
      <c r="AA447">
        <v>2</v>
      </c>
      <c r="AB447">
        <v>1</v>
      </c>
      <c r="AC447">
        <v>1</v>
      </c>
      <c r="AD447">
        <v>4</v>
      </c>
      <c r="AE447">
        <v>4</v>
      </c>
      <c r="AF447">
        <v>1</v>
      </c>
      <c r="AG447">
        <v>1</v>
      </c>
      <c r="AH447">
        <v>2</v>
      </c>
      <c r="AI447">
        <v>2</v>
      </c>
      <c r="AJ447">
        <v>1</v>
      </c>
      <c r="AK447">
        <v>1</v>
      </c>
      <c r="AL447" s="11">
        <v>12.7</v>
      </c>
      <c r="AM447" s="11">
        <v>12.7</v>
      </c>
      <c r="AN447" s="11">
        <v>12.7</v>
      </c>
      <c r="AO447" s="11">
        <v>46.44</v>
      </c>
      <c r="AP447" s="11">
        <v>418</v>
      </c>
      <c r="AQ447" s="11">
        <v>418</v>
      </c>
      <c r="AR447" s="11">
        <v>0</v>
      </c>
      <c r="AS447" s="11">
        <v>27.494</v>
      </c>
      <c r="AT447" t="s">
        <v>77</v>
      </c>
      <c r="AU447" t="s">
        <v>77</v>
      </c>
      <c r="AV447" t="s">
        <v>84</v>
      </c>
      <c r="AW447" t="s">
        <v>84</v>
      </c>
      <c r="AX447" t="s">
        <v>77</v>
      </c>
      <c r="AY447" t="s">
        <v>77</v>
      </c>
      <c r="AZ447" t="s">
        <v>84</v>
      </c>
      <c r="BA447" t="s">
        <v>84</v>
      </c>
      <c r="BB447">
        <v>12.7</v>
      </c>
      <c r="BC447">
        <v>12.7</v>
      </c>
      <c r="BD447">
        <v>2.9</v>
      </c>
      <c r="BE447">
        <v>2.9</v>
      </c>
      <c r="BF447">
        <v>6.7</v>
      </c>
      <c r="BG447">
        <v>5.5</v>
      </c>
      <c r="BH447">
        <v>2.9</v>
      </c>
      <c r="BI447">
        <v>2.9</v>
      </c>
      <c r="BJ447" s="11">
        <v>33118000</v>
      </c>
      <c r="BK447" s="11">
        <f t="shared" si="18"/>
        <v>28.005554820790902</v>
      </c>
      <c r="BL447" s="11">
        <f t="shared" si="19"/>
        <v>16.306040405068444</v>
      </c>
      <c r="BM447" s="18">
        <f t="shared" si="20"/>
        <v>1.7174957331815437</v>
      </c>
      <c r="BN447" s="3">
        <v>13558000</v>
      </c>
      <c r="BO447" s="3">
        <v>11852000</v>
      </c>
      <c r="BP447" s="2">
        <v>465720</v>
      </c>
      <c r="BQ447" s="2">
        <v>441600</v>
      </c>
      <c r="BR447" s="4">
        <v>2981600</v>
      </c>
      <c r="BS447" s="4">
        <v>3427000</v>
      </c>
      <c r="BT447" s="5">
        <v>189630</v>
      </c>
      <c r="BU447" s="5">
        <v>203390</v>
      </c>
    </row>
    <row r="448" spans="1:73" x14ac:dyDescent="0.2">
      <c r="A448" s="11" t="s">
        <v>2186</v>
      </c>
      <c r="B448" s="11" t="s">
        <v>2187</v>
      </c>
      <c r="C448" s="11" t="s">
        <v>2188</v>
      </c>
      <c r="D448" s="11" t="s">
        <v>2188</v>
      </c>
      <c r="E448" s="11" t="s">
        <v>2188</v>
      </c>
      <c r="F448" s="11" t="s">
        <v>2189</v>
      </c>
      <c r="G448" s="11" t="s">
        <v>2190</v>
      </c>
      <c r="H448" s="11" t="s">
        <v>2190</v>
      </c>
      <c r="I448" s="11" t="s">
        <v>2191</v>
      </c>
      <c r="J448" s="15">
        <v>2</v>
      </c>
      <c r="K448" s="15">
        <v>7</v>
      </c>
      <c r="L448" s="15">
        <v>7</v>
      </c>
      <c r="M448" s="15">
        <v>7</v>
      </c>
      <c r="N448">
        <v>7</v>
      </c>
      <c r="O448">
        <v>6</v>
      </c>
      <c r="P448">
        <v>6</v>
      </c>
      <c r="Q448">
        <v>6</v>
      </c>
      <c r="R448">
        <v>5</v>
      </c>
      <c r="S448">
        <v>6</v>
      </c>
      <c r="T448">
        <v>6</v>
      </c>
      <c r="U448">
        <v>6</v>
      </c>
      <c r="V448">
        <v>7</v>
      </c>
      <c r="W448">
        <v>6</v>
      </c>
      <c r="X448">
        <v>6</v>
      </c>
      <c r="Y448">
        <v>6</v>
      </c>
      <c r="Z448">
        <v>5</v>
      </c>
      <c r="AA448">
        <v>6</v>
      </c>
      <c r="AB448">
        <v>6</v>
      </c>
      <c r="AC448">
        <v>6</v>
      </c>
      <c r="AD448">
        <v>7</v>
      </c>
      <c r="AE448">
        <v>6</v>
      </c>
      <c r="AF448">
        <v>6</v>
      </c>
      <c r="AG448">
        <v>6</v>
      </c>
      <c r="AH448">
        <v>5</v>
      </c>
      <c r="AI448">
        <v>6</v>
      </c>
      <c r="AJ448">
        <v>6</v>
      </c>
      <c r="AK448">
        <v>6</v>
      </c>
      <c r="AL448" s="11">
        <v>54.3</v>
      </c>
      <c r="AM448" s="11">
        <v>54.3</v>
      </c>
      <c r="AN448" s="11">
        <v>54.3</v>
      </c>
      <c r="AO448" s="11">
        <v>16.93</v>
      </c>
      <c r="AP448" s="11">
        <v>151</v>
      </c>
      <c r="AQ448" s="11" t="s">
        <v>2192</v>
      </c>
      <c r="AR448" s="11">
        <v>0</v>
      </c>
      <c r="AS448" s="11">
        <v>65.694000000000003</v>
      </c>
      <c r="AT448" t="s">
        <v>77</v>
      </c>
      <c r="AU448" t="s">
        <v>77</v>
      </c>
      <c r="AV448" t="s">
        <v>84</v>
      </c>
      <c r="AW448" t="s">
        <v>77</v>
      </c>
      <c r="AX448" t="s">
        <v>77</v>
      </c>
      <c r="AY448" t="s">
        <v>77</v>
      </c>
      <c r="AZ448" t="s">
        <v>77</v>
      </c>
      <c r="BA448" t="s">
        <v>77</v>
      </c>
      <c r="BB448">
        <v>54.3</v>
      </c>
      <c r="BC448">
        <v>49</v>
      </c>
      <c r="BD448">
        <v>43.7</v>
      </c>
      <c r="BE448">
        <v>43.7</v>
      </c>
      <c r="BF448">
        <v>40.4</v>
      </c>
      <c r="BG448">
        <v>45.7</v>
      </c>
      <c r="BH448">
        <v>43.7</v>
      </c>
      <c r="BI448">
        <v>43.7</v>
      </c>
      <c r="BJ448" s="11">
        <v>999070000</v>
      </c>
      <c r="BK448" s="11">
        <f t="shared" si="18"/>
        <v>6.8404907975460123</v>
      </c>
      <c r="BL448" s="11">
        <f t="shared" si="19"/>
        <v>4.0198067206773596</v>
      </c>
      <c r="BM448" s="18">
        <f t="shared" si="20"/>
        <v>1.7016964428561758</v>
      </c>
      <c r="BN448" s="3">
        <v>294670000</v>
      </c>
      <c r="BO448" s="3">
        <v>229380000</v>
      </c>
      <c r="BP448" s="2">
        <v>37637000</v>
      </c>
      <c r="BQ448" s="2">
        <v>38973000</v>
      </c>
      <c r="BR448" s="4">
        <v>159290000</v>
      </c>
      <c r="BS448" s="4">
        <v>159750000</v>
      </c>
      <c r="BT448" s="5">
        <v>38260000</v>
      </c>
      <c r="BU448" s="5">
        <v>41107000</v>
      </c>
    </row>
    <row r="449" spans="1:73" x14ac:dyDescent="0.2">
      <c r="A449" s="11" t="s">
        <v>415</v>
      </c>
      <c r="B449" s="11" t="s">
        <v>415</v>
      </c>
      <c r="C449" s="11">
        <v>8</v>
      </c>
      <c r="D449" s="11">
        <v>8</v>
      </c>
      <c r="E449" s="11">
        <v>8</v>
      </c>
      <c r="F449" s="11" t="s">
        <v>416</v>
      </c>
      <c r="G449" s="11" t="s">
        <v>417</v>
      </c>
      <c r="H449" s="11" t="s">
        <v>417</v>
      </c>
      <c r="I449" s="11" t="s">
        <v>418</v>
      </c>
      <c r="J449" s="15">
        <v>1</v>
      </c>
      <c r="K449" s="15">
        <v>8</v>
      </c>
      <c r="L449" s="15">
        <v>8</v>
      </c>
      <c r="M449" s="15">
        <v>8</v>
      </c>
      <c r="N449">
        <v>8</v>
      </c>
      <c r="O449">
        <v>8</v>
      </c>
      <c r="P449">
        <v>0</v>
      </c>
      <c r="Q449">
        <v>0</v>
      </c>
      <c r="R449">
        <v>6</v>
      </c>
      <c r="S449">
        <v>6</v>
      </c>
      <c r="T449">
        <v>0</v>
      </c>
      <c r="U449">
        <v>0</v>
      </c>
      <c r="V449">
        <v>8</v>
      </c>
      <c r="W449">
        <v>8</v>
      </c>
      <c r="X449">
        <v>0</v>
      </c>
      <c r="Y449">
        <v>0</v>
      </c>
      <c r="Z449">
        <v>6</v>
      </c>
      <c r="AA449">
        <v>6</v>
      </c>
      <c r="AB449">
        <v>0</v>
      </c>
      <c r="AC449">
        <v>0</v>
      </c>
      <c r="AD449">
        <v>8</v>
      </c>
      <c r="AE449">
        <v>8</v>
      </c>
      <c r="AF449">
        <v>0</v>
      </c>
      <c r="AG449">
        <v>0</v>
      </c>
      <c r="AH449">
        <v>6</v>
      </c>
      <c r="AI449">
        <v>6</v>
      </c>
      <c r="AJ449">
        <v>0</v>
      </c>
      <c r="AK449">
        <v>0</v>
      </c>
      <c r="AL449" s="11">
        <v>29.2</v>
      </c>
      <c r="AM449" s="11">
        <v>29.2</v>
      </c>
      <c r="AN449" s="11">
        <v>29.2</v>
      </c>
      <c r="AO449" s="11">
        <v>41.795999999999999</v>
      </c>
      <c r="AP449" s="11">
        <v>380</v>
      </c>
      <c r="AQ449" s="11">
        <v>380</v>
      </c>
      <c r="AR449" s="11">
        <v>0</v>
      </c>
      <c r="AS449" s="11">
        <v>54.66</v>
      </c>
      <c r="AT449" t="s">
        <v>77</v>
      </c>
      <c r="AU449" t="s">
        <v>77</v>
      </c>
      <c r="AX449" t="s">
        <v>77</v>
      </c>
      <c r="AY449" t="s">
        <v>77</v>
      </c>
      <c r="BB449">
        <v>29.2</v>
      </c>
      <c r="BC449">
        <v>29.2</v>
      </c>
      <c r="BD449">
        <v>0</v>
      </c>
      <c r="BE449">
        <v>0</v>
      </c>
      <c r="BF449">
        <v>20.8</v>
      </c>
      <c r="BG449">
        <v>21.8</v>
      </c>
      <c r="BH449">
        <v>0</v>
      </c>
      <c r="BI449">
        <v>0</v>
      </c>
      <c r="BJ449" s="11">
        <v>114420000</v>
      </c>
      <c r="BK449" s="11">
        <f t="shared" si="18"/>
        <v>35925000</v>
      </c>
      <c r="BL449" s="11">
        <f t="shared" si="19"/>
        <v>21284500</v>
      </c>
      <c r="BM449" s="18">
        <f t="shared" si="20"/>
        <v>1.6878479644811952</v>
      </c>
      <c r="BN449" s="3">
        <v>36377000</v>
      </c>
      <c r="BO449" s="3">
        <v>35473000</v>
      </c>
      <c r="BP449" s="2">
        <v>1</v>
      </c>
      <c r="BQ449" s="2">
        <v>1</v>
      </c>
      <c r="BR449" s="4">
        <v>24754000</v>
      </c>
      <c r="BS449" s="4">
        <v>17815000</v>
      </c>
      <c r="BT449" s="5">
        <v>1</v>
      </c>
      <c r="BU449" s="5">
        <v>1</v>
      </c>
    </row>
    <row r="450" spans="1:73" x14ac:dyDescent="0.2">
      <c r="A450" s="11" t="s">
        <v>432</v>
      </c>
      <c r="B450" s="11" t="s">
        <v>432</v>
      </c>
      <c r="C450" s="11">
        <v>7</v>
      </c>
      <c r="D450" s="11">
        <v>7</v>
      </c>
      <c r="E450" s="11">
        <v>7</v>
      </c>
      <c r="F450" s="11" t="s">
        <v>433</v>
      </c>
      <c r="G450" s="11" t="s">
        <v>434</v>
      </c>
      <c r="H450" s="11" t="s">
        <v>434</v>
      </c>
      <c r="I450" s="11" t="s">
        <v>435</v>
      </c>
      <c r="J450" s="15">
        <v>1</v>
      </c>
      <c r="K450" s="15">
        <v>7</v>
      </c>
      <c r="L450" s="15">
        <v>7</v>
      </c>
      <c r="M450" s="15">
        <v>7</v>
      </c>
      <c r="N450">
        <v>7</v>
      </c>
      <c r="O450">
        <v>7</v>
      </c>
      <c r="P450">
        <v>3</v>
      </c>
      <c r="Q450">
        <v>3</v>
      </c>
      <c r="R450">
        <v>5</v>
      </c>
      <c r="S450">
        <v>6</v>
      </c>
      <c r="T450">
        <v>3</v>
      </c>
      <c r="U450">
        <v>2</v>
      </c>
      <c r="V450">
        <v>7</v>
      </c>
      <c r="W450">
        <v>7</v>
      </c>
      <c r="X450">
        <v>3</v>
      </c>
      <c r="Y450">
        <v>3</v>
      </c>
      <c r="Z450">
        <v>5</v>
      </c>
      <c r="AA450">
        <v>6</v>
      </c>
      <c r="AB450">
        <v>3</v>
      </c>
      <c r="AC450">
        <v>2</v>
      </c>
      <c r="AD450">
        <v>7</v>
      </c>
      <c r="AE450">
        <v>7</v>
      </c>
      <c r="AF450">
        <v>3</v>
      </c>
      <c r="AG450">
        <v>3</v>
      </c>
      <c r="AH450">
        <v>5</v>
      </c>
      <c r="AI450">
        <v>6</v>
      </c>
      <c r="AJ450">
        <v>3</v>
      </c>
      <c r="AK450">
        <v>2</v>
      </c>
      <c r="AL450" s="11">
        <v>21</v>
      </c>
      <c r="AM450" s="11">
        <v>21</v>
      </c>
      <c r="AN450" s="11">
        <v>21</v>
      </c>
      <c r="AO450" s="11">
        <v>37.563000000000002</v>
      </c>
      <c r="AP450" s="11">
        <v>357</v>
      </c>
      <c r="AQ450" s="11">
        <v>357</v>
      </c>
      <c r="AR450" s="11">
        <v>0</v>
      </c>
      <c r="AS450" s="11">
        <v>71.423000000000002</v>
      </c>
      <c r="AT450" t="s">
        <v>77</v>
      </c>
      <c r="AU450" t="s">
        <v>77</v>
      </c>
      <c r="AV450" t="s">
        <v>84</v>
      </c>
      <c r="AW450" t="s">
        <v>84</v>
      </c>
      <c r="AX450" t="s">
        <v>77</v>
      </c>
      <c r="AY450" t="s">
        <v>77</v>
      </c>
      <c r="AZ450" t="s">
        <v>84</v>
      </c>
      <c r="BA450" t="s">
        <v>84</v>
      </c>
      <c r="BB450">
        <v>21</v>
      </c>
      <c r="BC450">
        <v>21</v>
      </c>
      <c r="BD450">
        <v>10.1</v>
      </c>
      <c r="BE450">
        <v>10.1</v>
      </c>
      <c r="BF450">
        <v>14.3</v>
      </c>
      <c r="BG450">
        <v>18.5</v>
      </c>
      <c r="BH450">
        <v>10.1</v>
      </c>
      <c r="BI450">
        <v>5.3</v>
      </c>
      <c r="BJ450" s="11">
        <v>108730000</v>
      </c>
      <c r="BK450" s="11">
        <f t="shared" ref="BK450:BK513" si="21">(((BN450+BO450)/2)/((BP450+BQ450)/2))</f>
        <v>22.672263029031129</v>
      </c>
      <c r="BL450" s="11">
        <f t="shared" ref="BL450:BL513" si="22">((BR450+BS450)/2)/((BT450+BU450)/2)</f>
        <v>13.469284730183103</v>
      </c>
      <c r="BM450" s="18">
        <f t="shared" ref="BM450:BM513" si="23">BK450/BL450</f>
        <v>1.6832566452638142</v>
      </c>
      <c r="BN450" s="3">
        <v>41127000</v>
      </c>
      <c r="BO450" s="3">
        <v>36657000</v>
      </c>
      <c r="BP450" s="2">
        <v>1650300</v>
      </c>
      <c r="BQ450" s="2">
        <v>1780500</v>
      </c>
      <c r="BR450" s="4">
        <v>12457000</v>
      </c>
      <c r="BS450" s="4">
        <v>13157000</v>
      </c>
      <c r="BT450" s="5">
        <v>1076400</v>
      </c>
      <c r="BU450" s="5">
        <v>825260</v>
      </c>
    </row>
    <row r="451" spans="1:73" x14ac:dyDescent="0.2">
      <c r="A451" s="11" t="s">
        <v>1563</v>
      </c>
      <c r="B451" s="11" t="s">
        <v>1563</v>
      </c>
      <c r="C451" s="11">
        <v>22</v>
      </c>
      <c r="D451" s="11">
        <v>22</v>
      </c>
      <c r="E451" s="11">
        <v>22</v>
      </c>
      <c r="F451" s="11" t="s">
        <v>1564</v>
      </c>
      <c r="G451" s="11" t="s">
        <v>1565</v>
      </c>
      <c r="H451" s="11" t="s">
        <v>1565</v>
      </c>
      <c r="I451" s="11" t="s">
        <v>1566</v>
      </c>
      <c r="J451" s="15">
        <v>1</v>
      </c>
      <c r="K451" s="15">
        <v>22</v>
      </c>
      <c r="L451" s="15">
        <v>22</v>
      </c>
      <c r="M451" s="15">
        <v>22</v>
      </c>
      <c r="N451">
        <v>19</v>
      </c>
      <c r="O451">
        <v>17</v>
      </c>
      <c r="P451">
        <v>13</v>
      </c>
      <c r="Q451">
        <v>12</v>
      </c>
      <c r="R451">
        <v>16</v>
      </c>
      <c r="S451">
        <v>17</v>
      </c>
      <c r="T451">
        <v>12</v>
      </c>
      <c r="U451">
        <v>11</v>
      </c>
      <c r="V451">
        <v>19</v>
      </c>
      <c r="W451">
        <v>17</v>
      </c>
      <c r="X451">
        <v>13</v>
      </c>
      <c r="Y451">
        <v>12</v>
      </c>
      <c r="Z451">
        <v>16</v>
      </c>
      <c r="AA451">
        <v>17</v>
      </c>
      <c r="AB451">
        <v>12</v>
      </c>
      <c r="AC451">
        <v>11</v>
      </c>
      <c r="AD451">
        <v>19</v>
      </c>
      <c r="AE451">
        <v>17</v>
      </c>
      <c r="AF451">
        <v>13</v>
      </c>
      <c r="AG451">
        <v>12</v>
      </c>
      <c r="AH451">
        <v>16</v>
      </c>
      <c r="AI451">
        <v>17</v>
      </c>
      <c r="AJ451">
        <v>12</v>
      </c>
      <c r="AK451">
        <v>11</v>
      </c>
      <c r="AL451" s="11">
        <v>28.1</v>
      </c>
      <c r="AM451" s="11">
        <v>28.1</v>
      </c>
      <c r="AN451" s="11">
        <v>28.1</v>
      </c>
      <c r="AO451" s="11">
        <v>121</v>
      </c>
      <c r="AP451" s="11">
        <v>1152</v>
      </c>
      <c r="AQ451" s="11">
        <v>1152</v>
      </c>
      <c r="AR451" s="11">
        <v>0</v>
      </c>
      <c r="AS451" s="11">
        <v>164.16</v>
      </c>
      <c r="AT451" t="s">
        <v>77</v>
      </c>
      <c r="AU451" t="s">
        <v>77</v>
      </c>
      <c r="AV451" t="s">
        <v>77</v>
      </c>
      <c r="AW451" t="s">
        <v>77</v>
      </c>
      <c r="AX451" t="s">
        <v>77</v>
      </c>
      <c r="AY451" t="s">
        <v>77</v>
      </c>
      <c r="AZ451" t="s">
        <v>77</v>
      </c>
      <c r="BA451" t="s">
        <v>77</v>
      </c>
      <c r="BB451">
        <v>23.5</v>
      </c>
      <c r="BC451">
        <v>21.4</v>
      </c>
      <c r="BD451">
        <v>14</v>
      </c>
      <c r="BE451">
        <v>12.7</v>
      </c>
      <c r="BF451">
        <v>19</v>
      </c>
      <c r="BG451">
        <v>19.7</v>
      </c>
      <c r="BH451">
        <v>12.7</v>
      </c>
      <c r="BI451">
        <v>12.3</v>
      </c>
      <c r="BJ451" s="11">
        <v>467100000</v>
      </c>
      <c r="BK451" s="11">
        <f t="shared" si="21"/>
        <v>4.3893897248567315</v>
      </c>
      <c r="BL451" s="11">
        <f t="shared" si="22"/>
        <v>2.629344110969738</v>
      </c>
      <c r="BM451" s="18">
        <f t="shared" si="23"/>
        <v>1.669385801023155</v>
      </c>
      <c r="BN451" s="3">
        <v>137040000</v>
      </c>
      <c r="BO451" s="3">
        <v>124910000</v>
      </c>
      <c r="BP451" s="2">
        <v>37229000</v>
      </c>
      <c r="BQ451" s="2">
        <v>22449000</v>
      </c>
      <c r="BR451" s="4">
        <v>55341000</v>
      </c>
      <c r="BS451" s="4">
        <v>50051000</v>
      </c>
      <c r="BT451" s="5">
        <v>20305000</v>
      </c>
      <c r="BU451" s="5">
        <v>19778000</v>
      </c>
    </row>
    <row r="452" spans="1:73" x14ac:dyDescent="0.2">
      <c r="A452" s="11" t="s">
        <v>1394</v>
      </c>
      <c r="B452" s="11" t="s">
        <v>1394</v>
      </c>
      <c r="C452" s="11">
        <v>4</v>
      </c>
      <c r="D452" s="11">
        <v>4</v>
      </c>
      <c r="E452" s="11">
        <v>4</v>
      </c>
      <c r="F452" s="11" t="s">
        <v>1395</v>
      </c>
      <c r="G452" s="11" t="s">
        <v>1396</v>
      </c>
      <c r="H452" s="11" t="s">
        <v>1396</v>
      </c>
      <c r="I452" s="11" t="s">
        <v>1397</v>
      </c>
      <c r="J452" s="15">
        <v>1</v>
      </c>
      <c r="K452" s="15">
        <v>4</v>
      </c>
      <c r="L452" s="15">
        <v>4</v>
      </c>
      <c r="M452" s="15">
        <v>4</v>
      </c>
      <c r="N452">
        <v>4</v>
      </c>
      <c r="O452">
        <v>4</v>
      </c>
      <c r="P452">
        <v>3</v>
      </c>
      <c r="Q452">
        <v>3</v>
      </c>
      <c r="R452">
        <v>1</v>
      </c>
      <c r="S452">
        <v>1</v>
      </c>
      <c r="T452">
        <v>1</v>
      </c>
      <c r="U452">
        <v>3</v>
      </c>
      <c r="V452">
        <v>4</v>
      </c>
      <c r="W452">
        <v>4</v>
      </c>
      <c r="X452">
        <v>3</v>
      </c>
      <c r="Y452">
        <v>3</v>
      </c>
      <c r="Z452">
        <v>1</v>
      </c>
      <c r="AA452">
        <v>1</v>
      </c>
      <c r="AB452">
        <v>1</v>
      </c>
      <c r="AC452">
        <v>3</v>
      </c>
      <c r="AD452">
        <v>4</v>
      </c>
      <c r="AE452">
        <v>4</v>
      </c>
      <c r="AF452">
        <v>3</v>
      </c>
      <c r="AG452">
        <v>3</v>
      </c>
      <c r="AH452">
        <v>1</v>
      </c>
      <c r="AI452">
        <v>1</v>
      </c>
      <c r="AJ452">
        <v>1</v>
      </c>
      <c r="AK452">
        <v>3</v>
      </c>
      <c r="AL452" s="11">
        <v>7.3</v>
      </c>
      <c r="AM452" s="11">
        <v>7.3</v>
      </c>
      <c r="AN452" s="11">
        <v>7.3</v>
      </c>
      <c r="AO452" s="11">
        <v>76.572000000000003</v>
      </c>
      <c r="AP452" s="11">
        <v>708</v>
      </c>
      <c r="AQ452" s="11">
        <v>708</v>
      </c>
      <c r="AR452" s="11">
        <v>0</v>
      </c>
      <c r="AS452" s="11">
        <v>22.478000000000002</v>
      </c>
      <c r="AT452" t="s">
        <v>77</v>
      </c>
      <c r="AU452" t="s">
        <v>77</v>
      </c>
      <c r="AV452" t="s">
        <v>84</v>
      </c>
      <c r="AW452" t="s">
        <v>84</v>
      </c>
      <c r="AX452" t="s">
        <v>84</v>
      </c>
      <c r="AY452" t="s">
        <v>77</v>
      </c>
      <c r="AZ452" t="s">
        <v>84</v>
      </c>
      <c r="BA452" t="s">
        <v>84</v>
      </c>
      <c r="BB452">
        <v>7.3</v>
      </c>
      <c r="BC452">
        <v>7.3</v>
      </c>
      <c r="BD452">
        <v>5.5</v>
      </c>
      <c r="BE452">
        <v>5.5</v>
      </c>
      <c r="BF452">
        <v>1.1000000000000001</v>
      </c>
      <c r="BG452">
        <v>1.1000000000000001</v>
      </c>
      <c r="BH452">
        <v>1.1000000000000001</v>
      </c>
      <c r="BI452">
        <v>5.5</v>
      </c>
      <c r="BJ452" s="11">
        <v>24897000</v>
      </c>
      <c r="BK452" s="11">
        <f t="shared" si="21"/>
        <v>2.2454926722070043</v>
      </c>
      <c r="BL452" s="11">
        <f t="shared" si="22"/>
        <v>1.3454002389486261</v>
      </c>
      <c r="BM452" s="18">
        <f t="shared" si="23"/>
        <v>1.6690146227131359</v>
      </c>
      <c r="BN452" s="3">
        <v>10049000</v>
      </c>
      <c r="BO452" s="3">
        <v>4460700</v>
      </c>
      <c r="BP452" s="2">
        <v>2753600</v>
      </c>
      <c r="BQ452" s="2">
        <v>3708100</v>
      </c>
      <c r="BR452" s="4">
        <v>648700</v>
      </c>
      <c r="BS452" s="4">
        <v>1603500</v>
      </c>
      <c r="BT452" s="5">
        <v>455100</v>
      </c>
      <c r="BU452" s="5">
        <v>1218900</v>
      </c>
    </row>
    <row r="453" spans="1:73" x14ac:dyDescent="0.2">
      <c r="A453" s="11" t="s">
        <v>2958</v>
      </c>
      <c r="B453" s="11" t="s">
        <v>2958</v>
      </c>
      <c r="C453" s="11">
        <v>7</v>
      </c>
      <c r="D453" s="11">
        <v>7</v>
      </c>
      <c r="E453" s="11">
        <v>7</v>
      </c>
      <c r="F453" s="11" t="s">
        <v>2959</v>
      </c>
      <c r="G453" s="11" t="s">
        <v>2960</v>
      </c>
      <c r="H453" s="11" t="s">
        <v>2960</v>
      </c>
      <c r="I453" s="11" t="s">
        <v>2961</v>
      </c>
      <c r="J453" s="15">
        <v>1</v>
      </c>
      <c r="K453" s="15">
        <v>7</v>
      </c>
      <c r="L453" s="15">
        <v>7</v>
      </c>
      <c r="M453" s="15">
        <v>7</v>
      </c>
      <c r="N453">
        <v>7</v>
      </c>
      <c r="O453">
        <v>6</v>
      </c>
      <c r="P453">
        <v>4</v>
      </c>
      <c r="Q453">
        <v>4</v>
      </c>
      <c r="R453">
        <v>6</v>
      </c>
      <c r="S453">
        <v>7</v>
      </c>
      <c r="T453">
        <v>4</v>
      </c>
      <c r="U453">
        <v>5</v>
      </c>
      <c r="V453">
        <v>7</v>
      </c>
      <c r="W453">
        <v>6</v>
      </c>
      <c r="X453">
        <v>4</v>
      </c>
      <c r="Y453">
        <v>4</v>
      </c>
      <c r="Z453">
        <v>6</v>
      </c>
      <c r="AA453">
        <v>7</v>
      </c>
      <c r="AB453">
        <v>4</v>
      </c>
      <c r="AC453">
        <v>5</v>
      </c>
      <c r="AD453">
        <v>7</v>
      </c>
      <c r="AE453">
        <v>6</v>
      </c>
      <c r="AF453">
        <v>4</v>
      </c>
      <c r="AG453">
        <v>4</v>
      </c>
      <c r="AH453">
        <v>6</v>
      </c>
      <c r="AI453">
        <v>7</v>
      </c>
      <c r="AJ453">
        <v>4</v>
      </c>
      <c r="AK453">
        <v>5</v>
      </c>
      <c r="AL453" s="11">
        <v>38.799999999999997</v>
      </c>
      <c r="AM453" s="11">
        <v>38.799999999999997</v>
      </c>
      <c r="AN453" s="11">
        <v>38.799999999999997</v>
      </c>
      <c r="AO453" s="11">
        <v>18.696999999999999</v>
      </c>
      <c r="AP453" s="11">
        <v>160</v>
      </c>
      <c r="AQ453" s="11">
        <v>160</v>
      </c>
      <c r="AR453" s="11">
        <v>0</v>
      </c>
      <c r="AS453" s="11">
        <v>47.055999999999997</v>
      </c>
      <c r="AT453" t="s">
        <v>77</v>
      </c>
      <c r="AU453" t="s">
        <v>77</v>
      </c>
      <c r="AV453" t="s">
        <v>77</v>
      </c>
      <c r="AW453" t="s">
        <v>77</v>
      </c>
      <c r="AX453" t="s">
        <v>77</v>
      </c>
      <c r="AY453" t="s">
        <v>77</v>
      </c>
      <c r="AZ453" t="s">
        <v>77</v>
      </c>
      <c r="BA453" t="s">
        <v>77</v>
      </c>
      <c r="BB453">
        <v>38.799999999999997</v>
      </c>
      <c r="BC453">
        <v>34.4</v>
      </c>
      <c r="BD453">
        <v>23.1</v>
      </c>
      <c r="BE453">
        <v>23.1</v>
      </c>
      <c r="BF453">
        <v>38.799999999999997</v>
      </c>
      <c r="BG453">
        <v>38.799999999999997</v>
      </c>
      <c r="BH453">
        <v>23.1</v>
      </c>
      <c r="BI453">
        <v>34.4</v>
      </c>
      <c r="BJ453" s="11">
        <v>364030000</v>
      </c>
      <c r="BK453" s="11">
        <f t="shared" si="21"/>
        <v>5.0009687175125226</v>
      </c>
      <c r="BL453" s="11">
        <f t="shared" si="22"/>
        <v>3.0003998400639742</v>
      </c>
      <c r="BM453" s="18">
        <f t="shared" si="23"/>
        <v>1.6667674257061327</v>
      </c>
      <c r="BN453" s="3">
        <v>112410000</v>
      </c>
      <c r="BO453" s="3">
        <v>99251000</v>
      </c>
      <c r="BP453" s="2">
        <v>20733000</v>
      </c>
      <c r="BQ453" s="2">
        <v>21591000</v>
      </c>
      <c r="BR453" s="4">
        <v>39492000</v>
      </c>
      <c r="BS453" s="4">
        <v>43052000</v>
      </c>
      <c r="BT453" s="5">
        <v>14322000</v>
      </c>
      <c r="BU453" s="5">
        <v>13189000</v>
      </c>
    </row>
    <row r="454" spans="1:73" x14ac:dyDescent="0.2">
      <c r="A454" s="11" t="s">
        <v>3893</v>
      </c>
      <c r="B454" s="11" t="s">
        <v>3893</v>
      </c>
      <c r="C454" s="11">
        <v>1</v>
      </c>
      <c r="D454" s="11">
        <v>1</v>
      </c>
      <c r="E454" s="11">
        <v>1</v>
      </c>
      <c r="F454" s="11" t="s">
        <v>3894</v>
      </c>
      <c r="G454" s="11" t="s">
        <v>3895</v>
      </c>
      <c r="H454" s="11" t="s">
        <v>3895</v>
      </c>
      <c r="I454" s="11" t="s">
        <v>3896</v>
      </c>
      <c r="J454" s="15">
        <v>1</v>
      </c>
      <c r="K454" s="15">
        <v>1</v>
      </c>
      <c r="L454" s="15">
        <v>1</v>
      </c>
      <c r="M454" s="15">
        <v>1</v>
      </c>
      <c r="N454">
        <v>1</v>
      </c>
      <c r="O454">
        <v>1</v>
      </c>
      <c r="P454">
        <v>0</v>
      </c>
      <c r="Q454">
        <v>0</v>
      </c>
      <c r="R454">
        <v>0</v>
      </c>
      <c r="S454">
        <v>1</v>
      </c>
      <c r="T454">
        <v>0</v>
      </c>
      <c r="U454">
        <v>0</v>
      </c>
      <c r="V454">
        <v>1</v>
      </c>
      <c r="W454">
        <v>1</v>
      </c>
      <c r="X454">
        <v>0</v>
      </c>
      <c r="Y454">
        <v>0</v>
      </c>
      <c r="Z454">
        <v>0</v>
      </c>
      <c r="AA454">
        <v>1</v>
      </c>
      <c r="AB454">
        <v>0</v>
      </c>
      <c r="AC454">
        <v>0</v>
      </c>
      <c r="AD454">
        <v>1</v>
      </c>
      <c r="AE454">
        <v>1</v>
      </c>
      <c r="AF454">
        <v>0</v>
      </c>
      <c r="AG454">
        <v>0</v>
      </c>
      <c r="AH454">
        <v>0</v>
      </c>
      <c r="AI454">
        <v>1</v>
      </c>
      <c r="AJ454">
        <v>0</v>
      </c>
      <c r="AK454">
        <v>0</v>
      </c>
      <c r="AL454" s="11">
        <v>2.6</v>
      </c>
      <c r="AM454" s="11">
        <v>2.6</v>
      </c>
      <c r="AN454" s="11">
        <v>2.6</v>
      </c>
      <c r="AO454" s="11">
        <v>87.269000000000005</v>
      </c>
      <c r="AP454" s="11">
        <v>795</v>
      </c>
      <c r="AQ454" s="11">
        <v>795</v>
      </c>
      <c r="AR454" s="11">
        <v>9.1324000000000006E-3</v>
      </c>
      <c r="AS454" s="11">
        <v>5.9630000000000001</v>
      </c>
      <c r="AT454" t="s">
        <v>84</v>
      </c>
      <c r="AU454" t="s">
        <v>77</v>
      </c>
      <c r="AY454" t="s">
        <v>77</v>
      </c>
      <c r="BB454">
        <v>2.6</v>
      </c>
      <c r="BC454">
        <v>2.6</v>
      </c>
      <c r="BD454">
        <v>0</v>
      </c>
      <c r="BE454">
        <v>0</v>
      </c>
      <c r="BF454">
        <v>0</v>
      </c>
      <c r="BG454">
        <v>2.6</v>
      </c>
      <c r="BH454">
        <v>0</v>
      </c>
      <c r="BI454">
        <v>0</v>
      </c>
      <c r="BJ454" s="11">
        <v>2998300000</v>
      </c>
      <c r="BK454" s="11">
        <f t="shared" si="21"/>
        <v>936915000</v>
      </c>
      <c r="BL454" s="11">
        <f t="shared" si="22"/>
        <v>562250000.5</v>
      </c>
      <c r="BM454" s="18">
        <f t="shared" si="23"/>
        <v>1.6663672728622789</v>
      </c>
      <c r="BN454" s="3">
        <v>880710000</v>
      </c>
      <c r="BO454" s="3">
        <v>993120000</v>
      </c>
      <c r="BP454" s="2">
        <v>1</v>
      </c>
      <c r="BQ454" s="2">
        <v>1</v>
      </c>
      <c r="BR454" s="4">
        <v>1</v>
      </c>
      <c r="BS454" s="4">
        <v>1124500000</v>
      </c>
      <c r="BT454" s="5">
        <v>1</v>
      </c>
      <c r="BU454" s="5">
        <v>1</v>
      </c>
    </row>
    <row r="455" spans="1:73" x14ac:dyDescent="0.2">
      <c r="A455" s="11" t="s">
        <v>2340</v>
      </c>
      <c r="B455" s="11" t="s">
        <v>2340</v>
      </c>
      <c r="C455" s="11">
        <v>4</v>
      </c>
      <c r="D455" s="11">
        <v>4</v>
      </c>
      <c r="E455" s="11">
        <v>4</v>
      </c>
      <c r="F455" s="11" t="s">
        <v>2341</v>
      </c>
      <c r="G455" s="11" t="s">
        <v>2342</v>
      </c>
      <c r="H455" s="11" t="s">
        <v>2342</v>
      </c>
      <c r="I455" s="11" t="s">
        <v>2343</v>
      </c>
      <c r="J455" s="15">
        <v>1</v>
      </c>
      <c r="K455" s="15">
        <v>4</v>
      </c>
      <c r="L455" s="15">
        <v>4</v>
      </c>
      <c r="M455" s="15">
        <v>4</v>
      </c>
      <c r="N455">
        <v>4</v>
      </c>
      <c r="O455">
        <v>3</v>
      </c>
      <c r="P455">
        <v>2</v>
      </c>
      <c r="Q455">
        <v>2</v>
      </c>
      <c r="R455">
        <v>2</v>
      </c>
      <c r="S455">
        <v>1</v>
      </c>
      <c r="T455">
        <v>1</v>
      </c>
      <c r="U455">
        <v>1</v>
      </c>
      <c r="V455">
        <v>4</v>
      </c>
      <c r="W455">
        <v>3</v>
      </c>
      <c r="X455">
        <v>2</v>
      </c>
      <c r="Y455">
        <v>2</v>
      </c>
      <c r="Z455">
        <v>2</v>
      </c>
      <c r="AA455">
        <v>1</v>
      </c>
      <c r="AB455">
        <v>1</v>
      </c>
      <c r="AC455">
        <v>1</v>
      </c>
      <c r="AD455">
        <v>4</v>
      </c>
      <c r="AE455">
        <v>3</v>
      </c>
      <c r="AF455">
        <v>2</v>
      </c>
      <c r="AG455">
        <v>2</v>
      </c>
      <c r="AH455">
        <v>2</v>
      </c>
      <c r="AI455">
        <v>1</v>
      </c>
      <c r="AJ455">
        <v>1</v>
      </c>
      <c r="AK455">
        <v>1</v>
      </c>
      <c r="AL455" s="11">
        <v>30.5</v>
      </c>
      <c r="AM455" s="11">
        <v>30.5</v>
      </c>
      <c r="AN455" s="11">
        <v>30.5</v>
      </c>
      <c r="AO455" s="11">
        <v>13.526999999999999</v>
      </c>
      <c r="AP455" s="11">
        <v>118</v>
      </c>
      <c r="AQ455" s="11">
        <v>118</v>
      </c>
      <c r="AR455" s="11">
        <v>0</v>
      </c>
      <c r="AS455" s="11">
        <v>27.099</v>
      </c>
      <c r="AT455" t="s">
        <v>77</v>
      </c>
      <c r="AU455" t="s">
        <v>77</v>
      </c>
      <c r="AV455" t="s">
        <v>84</v>
      </c>
      <c r="AW455" t="s">
        <v>84</v>
      </c>
      <c r="AX455" t="s">
        <v>84</v>
      </c>
      <c r="AY455" t="s">
        <v>84</v>
      </c>
      <c r="AZ455" t="s">
        <v>84</v>
      </c>
      <c r="BA455" t="s">
        <v>84</v>
      </c>
      <c r="BB455">
        <v>30.5</v>
      </c>
      <c r="BC455">
        <v>22.9</v>
      </c>
      <c r="BD455">
        <v>13.6</v>
      </c>
      <c r="BE455">
        <v>13.6</v>
      </c>
      <c r="BF455">
        <v>14.4</v>
      </c>
      <c r="BG455">
        <v>5.9</v>
      </c>
      <c r="BH455">
        <v>7.6</v>
      </c>
      <c r="BI455">
        <v>7.6</v>
      </c>
      <c r="BJ455" s="11">
        <v>54936000</v>
      </c>
      <c r="BK455" s="11">
        <f t="shared" si="21"/>
        <v>6.2177198906576621</v>
      </c>
      <c r="BL455" s="11">
        <f t="shared" si="22"/>
        <v>3.7374004054500025</v>
      </c>
      <c r="BM455" s="18">
        <f t="shared" si="23"/>
        <v>1.6636483159767346</v>
      </c>
      <c r="BN455" s="3">
        <v>20021000</v>
      </c>
      <c r="BO455" s="3">
        <v>18647000</v>
      </c>
      <c r="BP455" s="2">
        <v>3087800</v>
      </c>
      <c r="BQ455" s="2">
        <v>3131200</v>
      </c>
      <c r="BR455" s="4">
        <v>5772100</v>
      </c>
      <c r="BS455" s="4">
        <v>2155300</v>
      </c>
      <c r="BT455" s="5">
        <v>972400</v>
      </c>
      <c r="BU455" s="5">
        <v>1148700</v>
      </c>
    </row>
    <row r="456" spans="1:73" x14ac:dyDescent="0.2">
      <c r="A456" s="11" t="s">
        <v>1600</v>
      </c>
      <c r="B456" s="11" t="s">
        <v>1600</v>
      </c>
      <c r="C456" s="11">
        <v>13</v>
      </c>
      <c r="D456" s="11">
        <v>13</v>
      </c>
      <c r="E456" s="11">
        <v>11</v>
      </c>
      <c r="F456" s="11" t="s">
        <v>1601</v>
      </c>
      <c r="G456" s="11" t="s">
        <v>1602</v>
      </c>
      <c r="H456" s="11" t="s">
        <v>1602</v>
      </c>
      <c r="I456" s="11" t="s">
        <v>1603</v>
      </c>
      <c r="J456" s="15">
        <v>1</v>
      </c>
      <c r="K456" s="15">
        <v>13</v>
      </c>
      <c r="L456" s="15">
        <v>13</v>
      </c>
      <c r="M456" s="15">
        <v>11</v>
      </c>
      <c r="N456">
        <v>12</v>
      </c>
      <c r="O456">
        <v>11</v>
      </c>
      <c r="P456">
        <v>10</v>
      </c>
      <c r="Q456">
        <v>11</v>
      </c>
      <c r="R456">
        <v>12</v>
      </c>
      <c r="S456">
        <v>11</v>
      </c>
      <c r="T456">
        <v>7</v>
      </c>
      <c r="U456">
        <v>10</v>
      </c>
      <c r="V456">
        <v>12</v>
      </c>
      <c r="W456">
        <v>11</v>
      </c>
      <c r="X456">
        <v>10</v>
      </c>
      <c r="Y456">
        <v>11</v>
      </c>
      <c r="Z456">
        <v>12</v>
      </c>
      <c r="AA456">
        <v>11</v>
      </c>
      <c r="AB456">
        <v>7</v>
      </c>
      <c r="AC456">
        <v>10</v>
      </c>
      <c r="AD456">
        <v>10</v>
      </c>
      <c r="AE456">
        <v>9</v>
      </c>
      <c r="AF456">
        <v>8</v>
      </c>
      <c r="AG456">
        <v>9</v>
      </c>
      <c r="AH456">
        <v>10</v>
      </c>
      <c r="AI456">
        <v>9</v>
      </c>
      <c r="AJ456">
        <v>5</v>
      </c>
      <c r="AK456">
        <v>8</v>
      </c>
      <c r="AL456" s="11">
        <v>57.3</v>
      </c>
      <c r="AM456" s="11">
        <v>57.3</v>
      </c>
      <c r="AN456" s="11">
        <v>53</v>
      </c>
      <c r="AO456" s="11">
        <v>31.120999999999999</v>
      </c>
      <c r="AP456" s="11">
        <v>281</v>
      </c>
      <c r="AQ456" s="11">
        <v>281</v>
      </c>
      <c r="AR456" s="11">
        <v>0</v>
      </c>
      <c r="AS456" s="11">
        <v>166.06</v>
      </c>
      <c r="AT456" t="s">
        <v>77</v>
      </c>
      <c r="AU456" t="s">
        <v>77</v>
      </c>
      <c r="AV456" t="s">
        <v>77</v>
      </c>
      <c r="AW456" t="s">
        <v>77</v>
      </c>
      <c r="AX456" t="s">
        <v>77</v>
      </c>
      <c r="AY456" t="s">
        <v>77</v>
      </c>
      <c r="AZ456" t="s">
        <v>77</v>
      </c>
      <c r="BA456" t="s">
        <v>77</v>
      </c>
      <c r="BB456">
        <v>48.8</v>
      </c>
      <c r="BC456">
        <v>45.6</v>
      </c>
      <c r="BD456">
        <v>37</v>
      </c>
      <c r="BE456">
        <v>45.6</v>
      </c>
      <c r="BF456">
        <v>54.1</v>
      </c>
      <c r="BG456">
        <v>49.1</v>
      </c>
      <c r="BH456">
        <v>26</v>
      </c>
      <c r="BI456">
        <v>41.3</v>
      </c>
      <c r="BJ456" s="11">
        <v>1185100000</v>
      </c>
      <c r="BK456" s="11">
        <f t="shared" si="21"/>
        <v>3.5187501832504227</v>
      </c>
      <c r="BL456" s="11">
        <f t="shared" si="22"/>
        <v>2.1173371647509578</v>
      </c>
      <c r="BM456" s="18">
        <f t="shared" si="23"/>
        <v>1.6618752279183178</v>
      </c>
      <c r="BN456" s="3">
        <v>351500000</v>
      </c>
      <c r="BO456" s="3">
        <v>368570000</v>
      </c>
      <c r="BP456" s="2">
        <v>106420000</v>
      </c>
      <c r="BQ456" s="2">
        <v>98218000</v>
      </c>
      <c r="BR456" s="4">
        <v>95260000</v>
      </c>
      <c r="BS456" s="4">
        <v>81580000</v>
      </c>
      <c r="BT456" s="5">
        <v>36671000</v>
      </c>
      <c r="BU456" s="5">
        <v>46849000</v>
      </c>
    </row>
    <row r="457" spans="1:73" x14ac:dyDescent="0.2">
      <c r="A457" s="11" t="s">
        <v>2588</v>
      </c>
      <c r="B457" s="11" t="s">
        <v>2588</v>
      </c>
      <c r="C457" s="11">
        <v>2</v>
      </c>
      <c r="D457" s="11">
        <v>2</v>
      </c>
      <c r="E457" s="11">
        <v>2</v>
      </c>
      <c r="F457" s="11" t="s">
        <v>2589</v>
      </c>
      <c r="G457" s="11" t="s">
        <v>2590</v>
      </c>
      <c r="H457" s="11" t="s">
        <v>2590</v>
      </c>
      <c r="I457" s="11" t="s">
        <v>2591</v>
      </c>
      <c r="J457" s="15">
        <v>1</v>
      </c>
      <c r="K457" s="15">
        <v>2</v>
      </c>
      <c r="L457" s="15">
        <v>2</v>
      </c>
      <c r="M457" s="15">
        <v>2</v>
      </c>
      <c r="N457">
        <v>2</v>
      </c>
      <c r="O457">
        <v>2</v>
      </c>
      <c r="P457">
        <v>2</v>
      </c>
      <c r="Q457">
        <v>2</v>
      </c>
      <c r="R457">
        <v>1</v>
      </c>
      <c r="S457">
        <v>1</v>
      </c>
      <c r="T457">
        <v>1</v>
      </c>
      <c r="U457">
        <v>1</v>
      </c>
      <c r="V457">
        <v>2</v>
      </c>
      <c r="W457">
        <v>2</v>
      </c>
      <c r="X457">
        <v>2</v>
      </c>
      <c r="Y457">
        <v>2</v>
      </c>
      <c r="Z457">
        <v>1</v>
      </c>
      <c r="AA457">
        <v>1</v>
      </c>
      <c r="AB457">
        <v>1</v>
      </c>
      <c r="AC457">
        <v>1</v>
      </c>
      <c r="AD457">
        <v>2</v>
      </c>
      <c r="AE457">
        <v>2</v>
      </c>
      <c r="AF457">
        <v>2</v>
      </c>
      <c r="AG457">
        <v>2</v>
      </c>
      <c r="AH457">
        <v>1</v>
      </c>
      <c r="AI457">
        <v>1</v>
      </c>
      <c r="AJ457">
        <v>1</v>
      </c>
      <c r="AK457">
        <v>1</v>
      </c>
      <c r="AL457" s="11">
        <v>26.9</v>
      </c>
      <c r="AM457" s="11">
        <v>26.9</v>
      </c>
      <c r="AN457" s="11">
        <v>26.9</v>
      </c>
      <c r="AO457" s="11">
        <v>12.259</v>
      </c>
      <c r="AP457" s="11">
        <v>104</v>
      </c>
      <c r="AQ457" s="11">
        <v>104</v>
      </c>
      <c r="AR457" s="11">
        <v>0</v>
      </c>
      <c r="AS457" s="11">
        <v>52.746000000000002</v>
      </c>
      <c r="AT457" t="s">
        <v>77</v>
      </c>
      <c r="AU457" t="s">
        <v>77</v>
      </c>
      <c r="AV457" t="s">
        <v>77</v>
      </c>
      <c r="AW457" t="s">
        <v>84</v>
      </c>
      <c r="AX457" t="s">
        <v>77</v>
      </c>
      <c r="AY457" t="s">
        <v>84</v>
      </c>
      <c r="AZ457" t="s">
        <v>84</v>
      </c>
      <c r="BA457" t="s">
        <v>84</v>
      </c>
      <c r="BB457">
        <v>26.9</v>
      </c>
      <c r="BC457">
        <v>26.9</v>
      </c>
      <c r="BD457">
        <v>26.9</v>
      </c>
      <c r="BE457">
        <v>26.9</v>
      </c>
      <c r="BF457">
        <v>10.6</v>
      </c>
      <c r="BG457">
        <v>10.6</v>
      </c>
      <c r="BH457">
        <v>10.6</v>
      </c>
      <c r="BI457">
        <v>10.6</v>
      </c>
      <c r="BJ457" s="11">
        <v>87828000</v>
      </c>
      <c r="BK457" s="11">
        <f t="shared" si="21"/>
        <v>4.7800024367461313</v>
      </c>
      <c r="BL457" s="11">
        <f t="shared" si="22"/>
        <v>2.8791016988596696</v>
      </c>
      <c r="BM457" s="18">
        <f t="shared" si="23"/>
        <v>1.6602409142543852</v>
      </c>
      <c r="BN457" s="3">
        <v>30142000</v>
      </c>
      <c r="BO457" s="3">
        <v>28707000</v>
      </c>
      <c r="BP457" s="2">
        <v>5781600</v>
      </c>
      <c r="BQ457" s="2">
        <v>6529900</v>
      </c>
      <c r="BR457" s="4">
        <v>6598000</v>
      </c>
      <c r="BS457" s="4">
        <v>5773500</v>
      </c>
      <c r="BT457" s="5">
        <v>1957000</v>
      </c>
      <c r="BU457" s="5">
        <v>2340000</v>
      </c>
    </row>
    <row r="458" spans="1:73" x14ac:dyDescent="0.2">
      <c r="A458" s="11" t="s">
        <v>479</v>
      </c>
      <c r="B458" s="11" t="s">
        <v>479</v>
      </c>
      <c r="C458" s="11" t="s">
        <v>480</v>
      </c>
      <c r="D458" s="11" t="s">
        <v>480</v>
      </c>
      <c r="E458" s="11" t="s">
        <v>480</v>
      </c>
      <c r="F458" s="11" t="s">
        <v>481</v>
      </c>
      <c r="G458" s="11" t="s">
        <v>482</v>
      </c>
      <c r="H458" s="11" t="s">
        <v>3934</v>
      </c>
      <c r="I458" s="11" t="s">
        <v>483</v>
      </c>
      <c r="J458" s="15">
        <v>3</v>
      </c>
      <c r="K458" s="15">
        <v>8</v>
      </c>
      <c r="L458" s="15">
        <v>8</v>
      </c>
      <c r="M458" s="15">
        <v>8</v>
      </c>
      <c r="N458">
        <v>8</v>
      </c>
      <c r="O458">
        <v>8</v>
      </c>
      <c r="P458">
        <v>6</v>
      </c>
      <c r="Q458">
        <v>6</v>
      </c>
      <c r="R458">
        <v>8</v>
      </c>
      <c r="S458">
        <v>8</v>
      </c>
      <c r="T458">
        <v>5</v>
      </c>
      <c r="U458">
        <v>6</v>
      </c>
      <c r="V458">
        <v>8</v>
      </c>
      <c r="W458">
        <v>8</v>
      </c>
      <c r="X458">
        <v>6</v>
      </c>
      <c r="Y458">
        <v>6</v>
      </c>
      <c r="Z458">
        <v>8</v>
      </c>
      <c r="AA458">
        <v>8</v>
      </c>
      <c r="AB458">
        <v>5</v>
      </c>
      <c r="AC458">
        <v>6</v>
      </c>
      <c r="AD458">
        <v>8</v>
      </c>
      <c r="AE458">
        <v>8</v>
      </c>
      <c r="AF458">
        <v>6</v>
      </c>
      <c r="AG458">
        <v>6</v>
      </c>
      <c r="AH458">
        <v>8</v>
      </c>
      <c r="AI458">
        <v>8</v>
      </c>
      <c r="AJ458">
        <v>5</v>
      </c>
      <c r="AK458">
        <v>6</v>
      </c>
      <c r="AL458" s="11">
        <v>52.6</v>
      </c>
      <c r="AM458" s="11">
        <v>52.6</v>
      </c>
      <c r="AN458" s="11">
        <v>52.6</v>
      </c>
      <c r="AO458" s="11">
        <v>19.794</v>
      </c>
      <c r="AP458" s="11">
        <v>171</v>
      </c>
      <c r="AQ458" s="11" t="s">
        <v>484</v>
      </c>
      <c r="AR458" s="11">
        <v>0</v>
      </c>
      <c r="AS458" s="11">
        <v>133.33000000000001</v>
      </c>
      <c r="AT458" t="s">
        <v>77</v>
      </c>
      <c r="AU458" t="s">
        <v>77</v>
      </c>
      <c r="AV458" t="s">
        <v>77</v>
      </c>
      <c r="AW458" t="s">
        <v>77</v>
      </c>
      <c r="AX458" t="s">
        <v>77</v>
      </c>
      <c r="AY458" t="s">
        <v>77</v>
      </c>
      <c r="AZ458" t="s">
        <v>77</v>
      </c>
      <c r="BA458" t="s">
        <v>77</v>
      </c>
      <c r="BB458">
        <v>52.6</v>
      </c>
      <c r="BC458">
        <v>52.6</v>
      </c>
      <c r="BD458">
        <v>40.9</v>
      </c>
      <c r="BE458">
        <v>40.9</v>
      </c>
      <c r="BF458">
        <v>52.6</v>
      </c>
      <c r="BG458">
        <v>52.6</v>
      </c>
      <c r="BH458">
        <v>35.700000000000003</v>
      </c>
      <c r="BI458">
        <v>42.1</v>
      </c>
      <c r="BJ458" s="11">
        <v>615880000</v>
      </c>
      <c r="BK458" s="11">
        <f t="shared" si="21"/>
        <v>4.4968824051152385</v>
      </c>
      <c r="BL458" s="11">
        <f t="shared" si="22"/>
        <v>2.7127921393016412</v>
      </c>
      <c r="BM458" s="18">
        <f t="shared" si="23"/>
        <v>1.6576582997150968</v>
      </c>
      <c r="BN458" s="3">
        <v>180600000</v>
      </c>
      <c r="BO458" s="3">
        <v>159090000</v>
      </c>
      <c r="BP458" s="2">
        <v>37292000</v>
      </c>
      <c r="BQ458" s="2">
        <v>38247000</v>
      </c>
      <c r="BR458" s="4">
        <v>68749000</v>
      </c>
      <c r="BS458" s="4">
        <v>77853000</v>
      </c>
      <c r="BT458" s="5">
        <v>24713000</v>
      </c>
      <c r="BU458" s="5">
        <v>29328000</v>
      </c>
    </row>
    <row r="459" spans="1:73" x14ac:dyDescent="0.2">
      <c r="A459" s="11" t="s">
        <v>3190</v>
      </c>
      <c r="B459" s="11" t="s">
        <v>3190</v>
      </c>
      <c r="C459" s="11">
        <v>5</v>
      </c>
      <c r="D459" s="11">
        <v>5</v>
      </c>
      <c r="E459" s="11">
        <v>5</v>
      </c>
      <c r="F459" s="11" t="s">
        <v>3191</v>
      </c>
      <c r="G459" s="11" t="s">
        <v>3192</v>
      </c>
      <c r="H459" s="11" t="s">
        <v>3192</v>
      </c>
      <c r="I459" s="11" t="s">
        <v>3193</v>
      </c>
      <c r="J459" s="15">
        <v>1</v>
      </c>
      <c r="K459" s="15">
        <v>5</v>
      </c>
      <c r="L459" s="15">
        <v>5</v>
      </c>
      <c r="M459" s="15">
        <v>5</v>
      </c>
      <c r="N459">
        <v>5</v>
      </c>
      <c r="O459">
        <v>5</v>
      </c>
      <c r="P459">
        <v>4</v>
      </c>
      <c r="Q459">
        <v>4</v>
      </c>
      <c r="R459">
        <v>3</v>
      </c>
      <c r="S459">
        <v>2</v>
      </c>
      <c r="T459">
        <v>4</v>
      </c>
      <c r="U459">
        <v>3</v>
      </c>
      <c r="V459">
        <v>5</v>
      </c>
      <c r="W459">
        <v>5</v>
      </c>
      <c r="X459">
        <v>4</v>
      </c>
      <c r="Y459">
        <v>4</v>
      </c>
      <c r="Z459">
        <v>3</v>
      </c>
      <c r="AA459">
        <v>2</v>
      </c>
      <c r="AB459">
        <v>4</v>
      </c>
      <c r="AC459">
        <v>3</v>
      </c>
      <c r="AD459">
        <v>5</v>
      </c>
      <c r="AE459">
        <v>5</v>
      </c>
      <c r="AF459">
        <v>4</v>
      </c>
      <c r="AG459">
        <v>4</v>
      </c>
      <c r="AH459">
        <v>3</v>
      </c>
      <c r="AI459">
        <v>2</v>
      </c>
      <c r="AJ459">
        <v>4</v>
      </c>
      <c r="AK459">
        <v>3</v>
      </c>
      <c r="AL459" s="11">
        <v>12.5</v>
      </c>
      <c r="AM459" s="11">
        <v>12.5</v>
      </c>
      <c r="AN459" s="11">
        <v>12.5</v>
      </c>
      <c r="AO459" s="11">
        <v>66.525999999999996</v>
      </c>
      <c r="AP459" s="11">
        <v>594</v>
      </c>
      <c r="AQ459" s="11">
        <v>594</v>
      </c>
      <c r="AR459" s="11">
        <v>0</v>
      </c>
      <c r="AS459" s="11">
        <v>33.253</v>
      </c>
      <c r="AT459" t="s">
        <v>77</v>
      </c>
      <c r="AU459" t="s">
        <v>77</v>
      </c>
      <c r="AV459" t="s">
        <v>84</v>
      </c>
      <c r="AW459" t="s">
        <v>84</v>
      </c>
      <c r="AX459" t="s">
        <v>84</v>
      </c>
      <c r="AY459" t="s">
        <v>84</v>
      </c>
      <c r="AZ459" t="s">
        <v>84</v>
      </c>
      <c r="BA459" t="s">
        <v>84</v>
      </c>
      <c r="BB459">
        <v>12.5</v>
      </c>
      <c r="BC459">
        <v>12.5</v>
      </c>
      <c r="BD459">
        <v>9.6</v>
      </c>
      <c r="BE459">
        <v>9.6</v>
      </c>
      <c r="BF459">
        <v>7.1</v>
      </c>
      <c r="BG459">
        <v>4.7</v>
      </c>
      <c r="BH459">
        <v>9.6</v>
      </c>
      <c r="BI459">
        <v>7.4</v>
      </c>
      <c r="BJ459" s="11">
        <v>50723000</v>
      </c>
      <c r="BK459" s="11">
        <f t="shared" si="21"/>
        <v>3.5681896650937968</v>
      </c>
      <c r="BL459" s="11">
        <f t="shared" si="22"/>
        <v>2.1532149698373217</v>
      </c>
      <c r="BM459" s="18">
        <f t="shared" si="23"/>
        <v>1.6571451132737471</v>
      </c>
      <c r="BN459" s="3">
        <v>16068000</v>
      </c>
      <c r="BO459" s="3">
        <v>14936000</v>
      </c>
      <c r="BP459" s="2">
        <v>4339000</v>
      </c>
      <c r="BQ459" s="2">
        <v>4350000</v>
      </c>
      <c r="BR459" s="4">
        <v>3899000</v>
      </c>
      <c r="BS459" s="4">
        <v>3632300</v>
      </c>
      <c r="BT459" s="5">
        <v>2377700</v>
      </c>
      <c r="BU459" s="5">
        <v>1120000</v>
      </c>
    </row>
    <row r="460" spans="1:73" x14ac:dyDescent="0.2">
      <c r="A460" s="11" t="s">
        <v>1246</v>
      </c>
      <c r="B460" s="11" t="s">
        <v>1246</v>
      </c>
      <c r="C460" s="11">
        <v>7</v>
      </c>
      <c r="D460" s="11">
        <v>7</v>
      </c>
      <c r="E460" s="11">
        <v>7</v>
      </c>
      <c r="F460" s="11" t="s">
        <v>1247</v>
      </c>
      <c r="G460" s="11" t="s">
        <v>1248</v>
      </c>
      <c r="H460" s="11" t="s">
        <v>1248</v>
      </c>
      <c r="I460" s="11" t="s">
        <v>1249</v>
      </c>
      <c r="J460" s="15">
        <v>1</v>
      </c>
      <c r="K460" s="15">
        <v>7</v>
      </c>
      <c r="L460" s="15">
        <v>7</v>
      </c>
      <c r="M460" s="15">
        <v>7</v>
      </c>
      <c r="N460">
        <v>7</v>
      </c>
      <c r="O460">
        <v>7</v>
      </c>
      <c r="P460">
        <v>2</v>
      </c>
      <c r="Q460">
        <v>1</v>
      </c>
      <c r="R460">
        <v>0</v>
      </c>
      <c r="S460">
        <v>2</v>
      </c>
      <c r="T460">
        <v>1</v>
      </c>
      <c r="U460">
        <v>0</v>
      </c>
      <c r="V460">
        <v>7</v>
      </c>
      <c r="W460">
        <v>7</v>
      </c>
      <c r="X460">
        <v>2</v>
      </c>
      <c r="Y460">
        <v>1</v>
      </c>
      <c r="Z460">
        <v>0</v>
      </c>
      <c r="AA460">
        <v>2</v>
      </c>
      <c r="AB460">
        <v>1</v>
      </c>
      <c r="AC460">
        <v>0</v>
      </c>
      <c r="AD460">
        <v>7</v>
      </c>
      <c r="AE460">
        <v>7</v>
      </c>
      <c r="AF460">
        <v>2</v>
      </c>
      <c r="AG460">
        <v>1</v>
      </c>
      <c r="AH460">
        <v>0</v>
      </c>
      <c r="AI460">
        <v>2</v>
      </c>
      <c r="AJ460">
        <v>1</v>
      </c>
      <c r="AK460">
        <v>0</v>
      </c>
      <c r="AL460" s="11">
        <v>15.6</v>
      </c>
      <c r="AM460" s="11">
        <v>15.6</v>
      </c>
      <c r="AN460" s="11">
        <v>15.6</v>
      </c>
      <c r="AO460" s="11">
        <v>57.136000000000003</v>
      </c>
      <c r="AP460" s="11">
        <v>501</v>
      </c>
      <c r="AQ460" s="11">
        <v>501</v>
      </c>
      <c r="AR460" s="11">
        <v>0</v>
      </c>
      <c r="AS460" s="11">
        <v>40.906999999999996</v>
      </c>
      <c r="AT460" t="s">
        <v>77</v>
      </c>
      <c r="AU460" t="s">
        <v>77</v>
      </c>
      <c r="AV460" t="s">
        <v>84</v>
      </c>
      <c r="AW460" t="s">
        <v>84</v>
      </c>
      <c r="AY460" t="s">
        <v>84</v>
      </c>
      <c r="AZ460" t="s">
        <v>84</v>
      </c>
      <c r="BB460">
        <v>15.6</v>
      </c>
      <c r="BC460">
        <v>15.6</v>
      </c>
      <c r="BD460">
        <v>3.8</v>
      </c>
      <c r="BE460">
        <v>2</v>
      </c>
      <c r="BF460">
        <v>0</v>
      </c>
      <c r="BG460">
        <v>6.2</v>
      </c>
      <c r="BH460">
        <v>2</v>
      </c>
      <c r="BI460">
        <v>0</v>
      </c>
      <c r="BJ460" s="11">
        <v>40762000</v>
      </c>
      <c r="BK460" s="11">
        <f t="shared" si="21"/>
        <v>78.932898207340514</v>
      </c>
      <c r="BL460" s="11">
        <f t="shared" si="22"/>
        <v>47.639110687505472</v>
      </c>
      <c r="BM460" s="18">
        <f t="shared" si="23"/>
        <v>1.6568927729384044</v>
      </c>
      <c r="BN460" s="3">
        <v>19211000</v>
      </c>
      <c r="BO460" s="3">
        <v>16102000</v>
      </c>
      <c r="BP460" s="2">
        <v>268320</v>
      </c>
      <c r="BQ460" s="2">
        <v>179060</v>
      </c>
      <c r="BR460" s="4">
        <v>1</v>
      </c>
      <c r="BS460" s="4">
        <v>4898300</v>
      </c>
      <c r="BT460" s="5">
        <v>102820</v>
      </c>
      <c r="BU460" s="5">
        <v>1</v>
      </c>
    </row>
    <row r="461" spans="1:73" x14ac:dyDescent="0.2">
      <c r="A461" s="11" t="s">
        <v>1201</v>
      </c>
      <c r="B461" s="11" t="s">
        <v>1201</v>
      </c>
      <c r="C461" s="11">
        <v>1</v>
      </c>
      <c r="D461" s="11">
        <v>1</v>
      </c>
      <c r="E461" s="11">
        <v>1</v>
      </c>
      <c r="F461" s="11" t="s">
        <v>1202</v>
      </c>
      <c r="G461" s="11" t="s">
        <v>1203</v>
      </c>
      <c r="H461" s="11" t="s">
        <v>1203</v>
      </c>
      <c r="I461" s="11" t="s">
        <v>1204</v>
      </c>
      <c r="J461" s="15">
        <v>1</v>
      </c>
      <c r="K461" s="15">
        <v>1</v>
      </c>
      <c r="L461" s="15">
        <v>1</v>
      </c>
      <c r="M461" s="15">
        <v>1</v>
      </c>
      <c r="N461">
        <v>1</v>
      </c>
      <c r="O461">
        <v>1</v>
      </c>
      <c r="P461">
        <v>1</v>
      </c>
      <c r="Q461">
        <v>1</v>
      </c>
      <c r="R461">
        <v>1</v>
      </c>
      <c r="S461">
        <v>0</v>
      </c>
      <c r="T461">
        <v>1</v>
      </c>
      <c r="U461">
        <v>1</v>
      </c>
      <c r="V461">
        <v>1</v>
      </c>
      <c r="W461">
        <v>1</v>
      </c>
      <c r="X461">
        <v>1</v>
      </c>
      <c r="Y461">
        <v>1</v>
      </c>
      <c r="Z461">
        <v>1</v>
      </c>
      <c r="AA461">
        <v>0</v>
      </c>
      <c r="AB461">
        <v>1</v>
      </c>
      <c r="AC461">
        <v>1</v>
      </c>
      <c r="AD461">
        <v>1</v>
      </c>
      <c r="AE461">
        <v>1</v>
      </c>
      <c r="AF461">
        <v>1</v>
      </c>
      <c r="AG461">
        <v>1</v>
      </c>
      <c r="AH461">
        <v>1</v>
      </c>
      <c r="AI461">
        <v>0</v>
      </c>
      <c r="AJ461">
        <v>1</v>
      </c>
      <c r="AK461">
        <v>1</v>
      </c>
      <c r="AL461" s="11">
        <v>7.8</v>
      </c>
      <c r="AM461" s="11">
        <v>7.8</v>
      </c>
      <c r="AN461" s="11">
        <v>7.8</v>
      </c>
      <c r="AO461" s="11">
        <v>12.476000000000001</v>
      </c>
      <c r="AP461" s="11">
        <v>115</v>
      </c>
      <c r="AQ461" s="11">
        <v>115</v>
      </c>
      <c r="AR461" s="11">
        <v>5.9102E-3</v>
      </c>
      <c r="AS461" s="11">
        <v>6.0755999999999997</v>
      </c>
      <c r="AT461" t="s">
        <v>77</v>
      </c>
      <c r="AU461" t="s">
        <v>77</v>
      </c>
      <c r="AV461" t="s">
        <v>84</v>
      </c>
      <c r="AW461" t="s">
        <v>84</v>
      </c>
      <c r="AX461" t="s">
        <v>77</v>
      </c>
      <c r="AZ461" t="s">
        <v>84</v>
      </c>
      <c r="BA461" t="s">
        <v>84</v>
      </c>
      <c r="BB461">
        <v>7.8</v>
      </c>
      <c r="BC461">
        <v>7.8</v>
      </c>
      <c r="BD461">
        <v>7.8</v>
      </c>
      <c r="BE461">
        <v>7.8</v>
      </c>
      <c r="BF461">
        <v>7.8</v>
      </c>
      <c r="BG461">
        <v>0</v>
      </c>
      <c r="BH461">
        <v>7.8</v>
      </c>
      <c r="BI461">
        <v>7.8</v>
      </c>
      <c r="BJ461" s="11">
        <v>41925000</v>
      </c>
      <c r="BK461" s="11">
        <f t="shared" si="21"/>
        <v>6.4550219817382484</v>
      </c>
      <c r="BL461" s="11">
        <f t="shared" si="22"/>
        <v>3.8968864064523725</v>
      </c>
      <c r="BM461" s="18">
        <f t="shared" si="23"/>
        <v>1.656456285471954</v>
      </c>
      <c r="BN461" s="3">
        <v>15382000</v>
      </c>
      <c r="BO461" s="3">
        <v>15158000</v>
      </c>
      <c r="BP461" s="2">
        <v>2076200</v>
      </c>
      <c r="BQ461" s="2">
        <v>2655000</v>
      </c>
      <c r="BR461" s="4">
        <v>5295400</v>
      </c>
      <c r="BS461" s="4">
        <v>1</v>
      </c>
      <c r="BT461" s="5">
        <v>447620</v>
      </c>
      <c r="BU461" s="5">
        <v>911260</v>
      </c>
    </row>
    <row r="462" spans="1:73" x14ac:dyDescent="0.2">
      <c r="A462" s="11" t="s">
        <v>834</v>
      </c>
      <c r="B462" s="11" t="s">
        <v>835</v>
      </c>
      <c r="C462" s="11" t="s">
        <v>836</v>
      </c>
      <c r="D462" s="11" t="s">
        <v>836</v>
      </c>
      <c r="E462" s="11" t="s">
        <v>836</v>
      </c>
      <c r="F462" s="11" t="s">
        <v>837</v>
      </c>
      <c r="G462" s="11" t="s">
        <v>838</v>
      </c>
      <c r="H462" s="11" t="s">
        <v>838</v>
      </c>
      <c r="I462" s="11" t="s">
        <v>839</v>
      </c>
      <c r="J462" s="15">
        <v>4</v>
      </c>
      <c r="K462" s="15">
        <v>7</v>
      </c>
      <c r="L462" s="15">
        <v>7</v>
      </c>
      <c r="M462" s="15">
        <v>7</v>
      </c>
      <c r="N462">
        <v>6</v>
      </c>
      <c r="O462">
        <v>7</v>
      </c>
      <c r="P462">
        <v>3</v>
      </c>
      <c r="Q462">
        <v>2</v>
      </c>
      <c r="R462">
        <v>6</v>
      </c>
      <c r="S462">
        <v>5</v>
      </c>
      <c r="T462">
        <v>3</v>
      </c>
      <c r="U462">
        <v>2</v>
      </c>
      <c r="V462">
        <v>6</v>
      </c>
      <c r="W462">
        <v>7</v>
      </c>
      <c r="X462">
        <v>3</v>
      </c>
      <c r="Y462">
        <v>2</v>
      </c>
      <c r="Z462">
        <v>6</v>
      </c>
      <c r="AA462">
        <v>5</v>
      </c>
      <c r="AB462">
        <v>3</v>
      </c>
      <c r="AC462">
        <v>2</v>
      </c>
      <c r="AD462">
        <v>6</v>
      </c>
      <c r="AE462">
        <v>7</v>
      </c>
      <c r="AF462">
        <v>3</v>
      </c>
      <c r="AG462">
        <v>2</v>
      </c>
      <c r="AH462">
        <v>6</v>
      </c>
      <c r="AI462">
        <v>5</v>
      </c>
      <c r="AJ462">
        <v>3</v>
      </c>
      <c r="AK462">
        <v>2</v>
      </c>
      <c r="AL462" s="11">
        <v>24.5</v>
      </c>
      <c r="AM462" s="11">
        <v>24.5</v>
      </c>
      <c r="AN462" s="11">
        <v>24.5</v>
      </c>
      <c r="AO462" s="11">
        <v>32.851999999999997</v>
      </c>
      <c r="AP462" s="11">
        <v>298</v>
      </c>
      <c r="AQ462" s="11" t="s">
        <v>840</v>
      </c>
      <c r="AR462" s="11">
        <v>0</v>
      </c>
      <c r="AS462" s="11">
        <v>42.27</v>
      </c>
      <c r="AT462" t="s">
        <v>77</v>
      </c>
      <c r="AU462" t="s">
        <v>77</v>
      </c>
      <c r="AV462" t="s">
        <v>84</v>
      </c>
      <c r="AW462" t="s">
        <v>84</v>
      </c>
      <c r="AX462" t="s">
        <v>77</v>
      </c>
      <c r="AY462" t="s">
        <v>77</v>
      </c>
      <c r="AZ462" t="s">
        <v>84</v>
      </c>
      <c r="BA462" t="s">
        <v>84</v>
      </c>
      <c r="BB462">
        <v>19.8</v>
      </c>
      <c r="BC462">
        <v>24.5</v>
      </c>
      <c r="BD462">
        <v>10.4</v>
      </c>
      <c r="BE462">
        <v>6</v>
      </c>
      <c r="BF462">
        <v>19.8</v>
      </c>
      <c r="BG462">
        <v>16.399999999999999</v>
      </c>
      <c r="BH462">
        <v>9.4</v>
      </c>
      <c r="BI462">
        <v>6</v>
      </c>
      <c r="BJ462" s="11">
        <v>191270000</v>
      </c>
      <c r="BK462" s="11">
        <f t="shared" si="21"/>
        <v>52.069325202599693</v>
      </c>
      <c r="BL462" s="11">
        <f t="shared" si="22"/>
        <v>31.695164195649163</v>
      </c>
      <c r="BM462" s="18">
        <f t="shared" si="23"/>
        <v>1.6428160738081086</v>
      </c>
      <c r="BN462" s="3">
        <v>68472000</v>
      </c>
      <c r="BO462" s="3">
        <v>61316000</v>
      </c>
      <c r="BP462" s="2">
        <v>1351100</v>
      </c>
      <c r="BQ462" s="2">
        <v>1141500</v>
      </c>
      <c r="BR462" s="4">
        <v>36240000</v>
      </c>
      <c r="BS462" s="4">
        <v>20946000</v>
      </c>
      <c r="BT462" s="5">
        <v>997400</v>
      </c>
      <c r="BU462" s="5">
        <v>806850</v>
      </c>
    </row>
    <row r="463" spans="1:73" x14ac:dyDescent="0.2">
      <c r="A463" s="11" t="s">
        <v>642</v>
      </c>
      <c r="B463" s="11" t="s">
        <v>642</v>
      </c>
      <c r="C463" s="11">
        <v>4</v>
      </c>
      <c r="D463" s="11">
        <v>4</v>
      </c>
      <c r="E463" s="11">
        <v>4</v>
      </c>
      <c r="F463" s="11" t="s">
        <v>643</v>
      </c>
      <c r="G463" s="11" t="s">
        <v>644</v>
      </c>
      <c r="H463" s="11" t="s">
        <v>644</v>
      </c>
      <c r="I463" s="11" t="s">
        <v>645</v>
      </c>
      <c r="J463" s="15">
        <v>1</v>
      </c>
      <c r="K463" s="15">
        <v>4</v>
      </c>
      <c r="L463" s="15">
        <v>4</v>
      </c>
      <c r="M463" s="15">
        <v>4</v>
      </c>
      <c r="N463">
        <v>4</v>
      </c>
      <c r="O463">
        <v>4</v>
      </c>
      <c r="P463">
        <v>0</v>
      </c>
      <c r="Q463">
        <v>1</v>
      </c>
      <c r="R463">
        <v>4</v>
      </c>
      <c r="S463">
        <v>3</v>
      </c>
      <c r="T463">
        <v>1</v>
      </c>
      <c r="U463">
        <v>0</v>
      </c>
      <c r="V463">
        <v>4</v>
      </c>
      <c r="W463">
        <v>4</v>
      </c>
      <c r="X463">
        <v>0</v>
      </c>
      <c r="Y463">
        <v>1</v>
      </c>
      <c r="Z463">
        <v>4</v>
      </c>
      <c r="AA463">
        <v>3</v>
      </c>
      <c r="AB463">
        <v>1</v>
      </c>
      <c r="AC463">
        <v>0</v>
      </c>
      <c r="AD463">
        <v>4</v>
      </c>
      <c r="AE463">
        <v>4</v>
      </c>
      <c r="AF463">
        <v>0</v>
      </c>
      <c r="AG463">
        <v>1</v>
      </c>
      <c r="AH463">
        <v>4</v>
      </c>
      <c r="AI463">
        <v>3</v>
      </c>
      <c r="AJ463">
        <v>1</v>
      </c>
      <c r="AK463">
        <v>0</v>
      </c>
      <c r="AL463" s="11">
        <v>5.6</v>
      </c>
      <c r="AM463" s="11">
        <v>5.6</v>
      </c>
      <c r="AN463" s="11">
        <v>5.6</v>
      </c>
      <c r="AO463" s="11">
        <v>88.884</v>
      </c>
      <c r="AP463" s="11">
        <v>798</v>
      </c>
      <c r="AQ463" s="11">
        <v>798</v>
      </c>
      <c r="AR463" s="11">
        <v>0</v>
      </c>
      <c r="AS463" s="11">
        <v>25.029</v>
      </c>
      <c r="AT463" t="s">
        <v>77</v>
      </c>
      <c r="AU463" t="s">
        <v>77</v>
      </c>
      <c r="AW463" t="s">
        <v>84</v>
      </c>
      <c r="AX463" t="s">
        <v>77</v>
      </c>
      <c r="AY463" t="s">
        <v>77</v>
      </c>
      <c r="AZ463" t="s">
        <v>84</v>
      </c>
      <c r="BB463">
        <v>5.6</v>
      </c>
      <c r="BC463">
        <v>5.6</v>
      </c>
      <c r="BD463">
        <v>0</v>
      </c>
      <c r="BE463">
        <v>1.1000000000000001</v>
      </c>
      <c r="BF463">
        <v>5.6</v>
      </c>
      <c r="BG463">
        <v>4.3</v>
      </c>
      <c r="BH463">
        <v>1.1000000000000001</v>
      </c>
      <c r="BI463">
        <v>0</v>
      </c>
      <c r="BJ463" s="11">
        <v>46704000</v>
      </c>
      <c r="BK463" s="11">
        <f t="shared" si="21"/>
        <v>131.68319819295544</v>
      </c>
      <c r="BL463" s="11">
        <f t="shared" si="22"/>
        <v>80.430658464622297</v>
      </c>
      <c r="BM463" s="18">
        <f t="shared" si="23"/>
        <v>1.6372264097635947</v>
      </c>
      <c r="BN463" s="3">
        <v>14928000</v>
      </c>
      <c r="BO463" s="3">
        <v>15620000</v>
      </c>
      <c r="BP463" s="2">
        <v>1</v>
      </c>
      <c r="BQ463" s="2">
        <v>231980</v>
      </c>
      <c r="BR463" s="4">
        <v>5057100</v>
      </c>
      <c r="BS463" s="4">
        <v>10672000</v>
      </c>
      <c r="BT463" s="5">
        <v>195560</v>
      </c>
      <c r="BU463" s="5">
        <v>1</v>
      </c>
    </row>
    <row r="464" spans="1:73" x14ac:dyDescent="0.2">
      <c r="A464" s="11" t="s">
        <v>3874</v>
      </c>
      <c r="B464" s="11" t="s">
        <v>3874</v>
      </c>
      <c r="C464" s="11">
        <v>1</v>
      </c>
      <c r="D464" s="11">
        <v>1</v>
      </c>
      <c r="E464" s="11">
        <v>1</v>
      </c>
      <c r="F464" s="11" t="s">
        <v>3875</v>
      </c>
      <c r="G464" s="11" t="s">
        <v>3876</v>
      </c>
      <c r="H464" s="11" t="s">
        <v>3876</v>
      </c>
      <c r="I464" s="11" t="s">
        <v>3877</v>
      </c>
      <c r="J464" s="15">
        <v>1</v>
      </c>
      <c r="K464" s="15">
        <v>1</v>
      </c>
      <c r="L464" s="15">
        <v>1</v>
      </c>
      <c r="M464" s="15">
        <v>1</v>
      </c>
      <c r="N464">
        <v>1</v>
      </c>
      <c r="O464">
        <v>1</v>
      </c>
      <c r="P464">
        <v>1</v>
      </c>
      <c r="Q464">
        <v>1</v>
      </c>
      <c r="R464">
        <v>1</v>
      </c>
      <c r="S464">
        <v>1</v>
      </c>
      <c r="T464">
        <v>1</v>
      </c>
      <c r="U464">
        <v>1</v>
      </c>
      <c r="V464">
        <v>1</v>
      </c>
      <c r="W464">
        <v>1</v>
      </c>
      <c r="X464">
        <v>1</v>
      </c>
      <c r="Y464">
        <v>1</v>
      </c>
      <c r="Z464">
        <v>1</v>
      </c>
      <c r="AA464">
        <v>1</v>
      </c>
      <c r="AB464">
        <v>1</v>
      </c>
      <c r="AC464">
        <v>1</v>
      </c>
      <c r="AD464">
        <v>1</v>
      </c>
      <c r="AE464">
        <v>1</v>
      </c>
      <c r="AF464">
        <v>1</v>
      </c>
      <c r="AG464">
        <v>1</v>
      </c>
      <c r="AH464">
        <v>1</v>
      </c>
      <c r="AI464">
        <v>1</v>
      </c>
      <c r="AJ464">
        <v>1</v>
      </c>
      <c r="AK464">
        <v>1</v>
      </c>
      <c r="AL464" s="11">
        <v>20.9</v>
      </c>
      <c r="AM464" s="11">
        <v>20.9</v>
      </c>
      <c r="AN464" s="11">
        <v>20.9</v>
      </c>
      <c r="AO464" s="11">
        <v>9.9374000000000002</v>
      </c>
      <c r="AP464" s="11">
        <v>91</v>
      </c>
      <c r="AQ464" s="11">
        <v>91</v>
      </c>
      <c r="AR464" s="11">
        <v>0</v>
      </c>
      <c r="AS464" s="11">
        <v>13.356</v>
      </c>
      <c r="AT464" t="s">
        <v>77</v>
      </c>
      <c r="AU464" t="s">
        <v>77</v>
      </c>
      <c r="AV464" t="s">
        <v>84</v>
      </c>
      <c r="AW464" t="s">
        <v>84</v>
      </c>
      <c r="AX464" t="s">
        <v>84</v>
      </c>
      <c r="AY464" t="s">
        <v>84</v>
      </c>
      <c r="AZ464" t="s">
        <v>84</v>
      </c>
      <c r="BA464" t="s">
        <v>84</v>
      </c>
      <c r="BB464">
        <v>20.9</v>
      </c>
      <c r="BC464">
        <v>20.9</v>
      </c>
      <c r="BD464">
        <v>20.9</v>
      </c>
      <c r="BE464">
        <v>20.9</v>
      </c>
      <c r="BF464">
        <v>20.9</v>
      </c>
      <c r="BG464">
        <v>20.9</v>
      </c>
      <c r="BH464">
        <v>20.9</v>
      </c>
      <c r="BI464">
        <v>20.9</v>
      </c>
      <c r="BJ464" s="11">
        <v>8670700</v>
      </c>
      <c r="BK464" s="11">
        <f t="shared" si="21"/>
        <v>14.403349616189812</v>
      </c>
      <c r="BL464" s="11">
        <f t="shared" si="22"/>
        <v>8.8300975756966107</v>
      </c>
      <c r="BM464" s="18">
        <f t="shared" si="23"/>
        <v>1.6311653968391766</v>
      </c>
      <c r="BN464" s="3">
        <v>2225900</v>
      </c>
      <c r="BO464" s="3">
        <v>3140500</v>
      </c>
      <c r="BP464" s="2">
        <v>191730</v>
      </c>
      <c r="BQ464" s="2">
        <v>180850</v>
      </c>
      <c r="BR464" s="4">
        <v>1431100</v>
      </c>
      <c r="BS464" s="4">
        <v>1202300</v>
      </c>
      <c r="BT464" s="5">
        <v>130450</v>
      </c>
      <c r="BU464" s="5">
        <v>167780</v>
      </c>
    </row>
    <row r="465" spans="1:73" x14ac:dyDescent="0.2">
      <c r="A465" s="11" t="s">
        <v>527</v>
      </c>
      <c r="B465" s="11" t="s">
        <v>527</v>
      </c>
      <c r="C465" s="11">
        <v>3</v>
      </c>
      <c r="D465" s="11">
        <v>3</v>
      </c>
      <c r="E465" s="11">
        <v>3</v>
      </c>
      <c r="F465" s="11" t="s">
        <v>528</v>
      </c>
      <c r="G465" s="11" t="s">
        <v>529</v>
      </c>
      <c r="H465" s="11" t="s">
        <v>529</v>
      </c>
      <c r="I465" s="11" t="s">
        <v>530</v>
      </c>
      <c r="J465" s="15">
        <v>1</v>
      </c>
      <c r="K465" s="15">
        <v>3</v>
      </c>
      <c r="L465" s="15">
        <v>3</v>
      </c>
      <c r="M465" s="15">
        <v>3</v>
      </c>
      <c r="N465">
        <v>3</v>
      </c>
      <c r="O465">
        <v>3</v>
      </c>
      <c r="P465">
        <v>0</v>
      </c>
      <c r="Q465">
        <v>0</v>
      </c>
      <c r="R465">
        <v>3</v>
      </c>
      <c r="S465">
        <v>2</v>
      </c>
      <c r="T465">
        <v>0</v>
      </c>
      <c r="U465">
        <v>0</v>
      </c>
      <c r="V465">
        <v>3</v>
      </c>
      <c r="W465">
        <v>3</v>
      </c>
      <c r="X465">
        <v>0</v>
      </c>
      <c r="Y465">
        <v>0</v>
      </c>
      <c r="Z465">
        <v>3</v>
      </c>
      <c r="AA465">
        <v>2</v>
      </c>
      <c r="AB465">
        <v>0</v>
      </c>
      <c r="AC465">
        <v>0</v>
      </c>
      <c r="AD465">
        <v>3</v>
      </c>
      <c r="AE465">
        <v>3</v>
      </c>
      <c r="AF465">
        <v>0</v>
      </c>
      <c r="AG465">
        <v>0</v>
      </c>
      <c r="AH465">
        <v>3</v>
      </c>
      <c r="AI465">
        <v>2</v>
      </c>
      <c r="AJ465">
        <v>0</v>
      </c>
      <c r="AK465">
        <v>0</v>
      </c>
      <c r="AL465" s="11">
        <v>18.100000000000001</v>
      </c>
      <c r="AM465" s="11">
        <v>18.100000000000001</v>
      </c>
      <c r="AN465" s="11">
        <v>18.100000000000001</v>
      </c>
      <c r="AO465" s="11">
        <v>19.207999999999998</v>
      </c>
      <c r="AP465" s="11">
        <v>177</v>
      </c>
      <c r="AQ465" s="11">
        <v>177</v>
      </c>
      <c r="AR465" s="11">
        <v>0</v>
      </c>
      <c r="AS465" s="11">
        <v>18.256</v>
      </c>
      <c r="AT465" t="s">
        <v>77</v>
      </c>
      <c r="AU465" t="s">
        <v>77</v>
      </c>
      <c r="AX465" t="s">
        <v>77</v>
      </c>
      <c r="AY465" t="s">
        <v>77</v>
      </c>
      <c r="BB465">
        <v>18.100000000000001</v>
      </c>
      <c r="BC465">
        <v>18.100000000000001</v>
      </c>
      <c r="BD465">
        <v>0</v>
      </c>
      <c r="BE465">
        <v>0</v>
      </c>
      <c r="BF465">
        <v>18.100000000000001</v>
      </c>
      <c r="BG465">
        <v>10.199999999999999</v>
      </c>
      <c r="BH465">
        <v>0</v>
      </c>
      <c r="BI465">
        <v>0</v>
      </c>
      <c r="BJ465" s="11">
        <v>50054000</v>
      </c>
      <c r="BK465" s="11">
        <f t="shared" si="21"/>
        <v>15499500</v>
      </c>
      <c r="BL465" s="11">
        <f t="shared" si="22"/>
        <v>9527850</v>
      </c>
      <c r="BM465" s="18">
        <f t="shared" si="23"/>
        <v>1.6267573481950282</v>
      </c>
      <c r="BN465" s="3">
        <v>17376000</v>
      </c>
      <c r="BO465" s="3">
        <v>13623000</v>
      </c>
      <c r="BP465" s="2">
        <v>1</v>
      </c>
      <c r="BQ465" s="2">
        <v>1</v>
      </c>
      <c r="BR465" s="4">
        <v>13087000</v>
      </c>
      <c r="BS465" s="4">
        <v>5968700</v>
      </c>
      <c r="BT465" s="5">
        <v>1</v>
      </c>
      <c r="BU465" s="5">
        <v>1</v>
      </c>
    </row>
    <row r="466" spans="1:73" x14ac:dyDescent="0.2">
      <c r="A466" s="11" t="s">
        <v>716</v>
      </c>
      <c r="B466" s="11" t="s">
        <v>716</v>
      </c>
      <c r="C466" s="11">
        <v>7</v>
      </c>
      <c r="D466" s="11">
        <v>7</v>
      </c>
      <c r="E466" s="11">
        <v>7</v>
      </c>
      <c r="F466" s="11" t="s">
        <v>717</v>
      </c>
      <c r="G466" s="11" t="s">
        <v>718</v>
      </c>
      <c r="H466" s="11" t="s">
        <v>718</v>
      </c>
      <c r="I466" s="11" t="s">
        <v>719</v>
      </c>
      <c r="J466" s="15">
        <v>1</v>
      </c>
      <c r="K466" s="15">
        <v>7</v>
      </c>
      <c r="L466" s="15">
        <v>7</v>
      </c>
      <c r="M466" s="15">
        <v>7</v>
      </c>
      <c r="N466">
        <v>7</v>
      </c>
      <c r="O466">
        <v>7</v>
      </c>
      <c r="P466">
        <v>5</v>
      </c>
      <c r="Q466">
        <v>3</v>
      </c>
      <c r="R466">
        <v>6</v>
      </c>
      <c r="S466">
        <v>6</v>
      </c>
      <c r="T466">
        <v>3</v>
      </c>
      <c r="U466">
        <v>4</v>
      </c>
      <c r="V466">
        <v>7</v>
      </c>
      <c r="W466">
        <v>7</v>
      </c>
      <c r="X466">
        <v>5</v>
      </c>
      <c r="Y466">
        <v>3</v>
      </c>
      <c r="Z466">
        <v>6</v>
      </c>
      <c r="AA466">
        <v>6</v>
      </c>
      <c r="AB466">
        <v>3</v>
      </c>
      <c r="AC466">
        <v>4</v>
      </c>
      <c r="AD466">
        <v>7</v>
      </c>
      <c r="AE466">
        <v>7</v>
      </c>
      <c r="AF466">
        <v>5</v>
      </c>
      <c r="AG466">
        <v>3</v>
      </c>
      <c r="AH466">
        <v>6</v>
      </c>
      <c r="AI466">
        <v>6</v>
      </c>
      <c r="AJ466">
        <v>3</v>
      </c>
      <c r="AK466">
        <v>4</v>
      </c>
      <c r="AL466" s="11">
        <v>22.4</v>
      </c>
      <c r="AM466" s="11">
        <v>22.4</v>
      </c>
      <c r="AN466" s="11">
        <v>22.4</v>
      </c>
      <c r="AO466" s="11">
        <v>47.173000000000002</v>
      </c>
      <c r="AP466" s="11">
        <v>425</v>
      </c>
      <c r="AQ466" s="11">
        <v>425</v>
      </c>
      <c r="AR466" s="11">
        <v>0</v>
      </c>
      <c r="AS466" s="11">
        <v>82.65</v>
      </c>
      <c r="AT466" t="s">
        <v>77</v>
      </c>
      <c r="AU466" t="s">
        <v>77</v>
      </c>
      <c r="AV466" t="s">
        <v>84</v>
      </c>
      <c r="AW466" t="s">
        <v>84</v>
      </c>
      <c r="AX466" t="s">
        <v>77</v>
      </c>
      <c r="AY466" t="s">
        <v>77</v>
      </c>
      <c r="AZ466" t="s">
        <v>84</v>
      </c>
      <c r="BA466" t="s">
        <v>84</v>
      </c>
      <c r="BB466">
        <v>22.4</v>
      </c>
      <c r="BC466">
        <v>22.4</v>
      </c>
      <c r="BD466">
        <v>15.8</v>
      </c>
      <c r="BE466">
        <v>10.4</v>
      </c>
      <c r="BF466">
        <v>19.8</v>
      </c>
      <c r="BG466">
        <v>19.8</v>
      </c>
      <c r="BH466">
        <v>10.4</v>
      </c>
      <c r="BI466">
        <v>13.6</v>
      </c>
      <c r="BJ466" s="11">
        <v>121720000</v>
      </c>
      <c r="BK466" s="11">
        <f t="shared" si="21"/>
        <v>6.4275355312771927</v>
      </c>
      <c r="BL466" s="11">
        <f t="shared" si="22"/>
        <v>3.951458377687886</v>
      </c>
      <c r="BM466" s="18">
        <f t="shared" si="23"/>
        <v>1.6266236201728972</v>
      </c>
      <c r="BN466" s="3">
        <v>38935000</v>
      </c>
      <c r="BO466" s="3">
        <v>34193000</v>
      </c>
      <c r="BP466" s="2">
        <v>5989600</v>
      </c>
      <c r="BQ466" s="2">
        <v>5387700</v>
      </c>
      <c r="BR466" s="4">
        <v>12588000</v>
      </c>
      <c r="BS466" s="4">
        <v>17108000</v>
      </c>
      <c r="BT466" s="5">
        <v>4833800</v>
      </c>
      <c r="BU466" s="5">
        <v>2681400</v>
      </c>
    </row>
    <row r="467" spans="1:73" x14ac:dyDescent="0.2">
      <c r="A467" s="11" t="s">
        <v>3264</v>
      </c>
      <c r="B467" s="11" t="s">
        <v>3264</v>
      </c>
      <c r="C467" s="11">
        <v>1</v>
      </c>
      <c r="D467" s="11">
        <v>1</v>
      </c>
      <c r="E467" s="11">
        <v>1</v>
      </c>
      <c r="F467" s="11" t="s">
        <v>3265</v>
      </c>
      <c r="G467" s="11" t="s">
        <v>3266</v>
      </c>
      <c r="H467" s="11" t="s">
        <v>3266</v>
      </c>
      <c r="I467" s="11" t="s">
        <v>3267</v>
      </c>
      <c r="J467" s="15">
        <v>1</v>
      </c>
      <c r="K467" s="15">
        <v>1</v>
      </c>
      <c r="L467" s="15">
        <v>1</v>
      </c>
      <c r="M467" s="15">
        <v>1</v>
      </c>
      <c r="N467">
        <v>1</v>
      </c>
      <c r="O467">
        <v>1</v>
      </c>
      <c r="P467">
        <v>0</v>
      </c>
      <c r="Q467">
        <v>0</v>
      </c>
      <c r="R467">
        <v>1</v>
      </c>
      <c r="S467">
        <v>1</v>
      </c>
      <c r="T467">
        <v>0</v>
      </c>
      <c r="U467">
        <v>0</v>
      </c>
      <c r="V467">
        <v>1</v>
      </c>
      <c r="W467">
        <v>1</v>
      </c>
      <c r="X467">
        <v>0</v>
      </c>
      <c r="Y467">
        <v>0</v>
      </c>
      <c r="Z467">
        <v>1</v>
      </c>
      <c r="AA467">
        <v>1</v>
      </c>
      <c r="AB467">
        <v>0</v>
      </c>
      <c r="AC467">
        <v>0</v>
      </c>
      <c r="AD467">
        <v>1</v>
      </c>
      <c r="AE467">
        <v>1</v>
      </c>
      <c r="AF467">
        <v>0</v>
      </c>
      <c r="AG467">
        <v>0</v>
      </c>
      <c r="AH467">
        <v>1</v>
      </c>
      <c r="AI467">
        <v>1</v>
      </c>
      <c r="AJ467">
        <v>0</v>
      </c>
      <c r="AK467">
        <v>0</v>
      </c>
      <c r="AL467" s="11">
        <v>2.2999999999999998</v>
      </c>
      <c r="AM467" s="11">
        <v>2.2999999999999998</v>
      </c>
      <c r="AN467" s="11">
        <v>2.2999999999999998</v>
      </c>
      <c r="AO467" s="11">
        <v>51.262999999999998</v>
      </c>
      <c r="AP467" s="11">
        <v>470</v>
      </c>
      <c r="AQ467" s="11">
        <v>470</v>
      </c>
      <c r="AR467" s="11">
        <v>8.1019000000000004E-3</v>
      </c>
      <c r="AS467" s="11">
        <v>5.9928999999999997</v>
      </c>
      <c r="AT467" t="s">
        <v>77</v>
      </c>
      <c r="AU467" t="s">
        <v>84</v>
      </c>
      <c r="AX467" t="s">
        <v>84</v>
      </c>
      <c r="AY467" t="s">
        <v>84</v>
      </c>
      <c r="BB467">
        <v>2.2999999999999998</v>
      </c>
      <c r="BC467">
        <v>2.2999999999999998</v>
      </c>
      <c r="BD467">
        <v>0</v>
      </c>
      <c r="BE467">
        <v>0</v>
      </c>
      <c r="BF467">
        <v>2.2999999999999998</v>
      </c>
      <c r="BG467">
        <v>2.2999999999999998</v>
      </c>
      <c r="BH467">
        <v>0</v>
      </c>
      <c r="BI467">
        <v>0</v>
      </c>
      <c r="BJ467" s="11">
        <v>7169100</v>
      </c>
      <c r="BK467" s="11">
        <f t="shared" si="21"/>
        <v>2218750</v>
      </c>
      <c r="BL467" s="11">
        <f t="shared" si="22"/>
        <v>1365750</v>
      </c>
      <c r="BM467" s="18">
        <f t="shared" si="23"/>
        <v>1.6245652571846971</v>
      </c>
      <c r="BN467" s="3">
        <v>2222300</v>
      </c>
      <c r="BO467" s="3">
        <v>2215200</v>
      </c>
      <c r="BP467" s="2">
        <v>1</v>
      </c>
      <c r="BQ467" s="2">
        <v>1</v>
      </c>
      <c r="BR467" s="4">
        <v>1659000</v>
      </c>
      <c r="BS467" s="4">
        <v>1072500</v>
      </c>
      <c r="BT467" s="5">
        <v>1</v>
      </c>
      <c r="BU467" s="5">
        <v>1</v>
      </c>
    </row>
    <row r="468" spans="1:73" x14ac:dyDescent="0.2">
      <c r="A468" s="11" t="s">
        <v>3528</v>
      </c>
      <c r="B468" s="11" t="s">
        <v>3528</v>
      </c>
      <c r="C468" s="11">
        <v>4</v>
      </c>
      <c r="D468" s="11">
        <v>4</v>
      </c>
      <c r="E468" s="11">
        <v>4</v>
      </c>
      <c r="F468" s="11" t="s">
        <v>3529</v>
      </c>
      <c r="G468" s="11" t="s">
        <v>3530</v>
      </c>
      <c r="H468" s="11" t="s">
        <v>3530</v>
      </c>
      <c r="I468" s="11" t="s">
        <v>3531</v>
      </c>
      <c r="J468" s="15">
        <v>1</v>
      </c>
      <c r="K468" s="15">
        <v>4</v>
      </c>
      <c r="L468" s="15">
        <v>4</v>
      </c>
      <c r="M468" s="15">
        <v>4</v>
      </c>
      <c r="N468">
        <v>4</v>
      </c>
      <c r="O468">
        <v>4</v>
      </c>
      <c r="P468">
        <v>0</v>
      </c>
      <c r="Q468">
        <v>0</v>
      </c>
      <c r="R468">
        <v>3</v>
      </c>
      <c r="S468">
        <v>3</v>
      </c>
      <c r="T468">
        <v>0</v>
      </c>
      <c r="U468">
        <v>0</v>
      </c>
      <c r="V468">
        <v>4</v>
      </c>
      <c r="W468">
        <v>4</v>
      </c>
      <c r="X468">
        <v>0</v>
      </c>
      <c r="Y468">
        <v>0</v>
      </c>
      <c r="Z468">
        <v>3</v>
      </c>
      <c r="AA468">
        <v>3</v>
      </c>
      <c r="AB468">
        <v>0</v>
      </c>
      <c r="AC468">
        <v>0</v>
      </c>
      <c r="AD468">
        <v>4</v>
      </c>
      <c r="AE468">
        <v>4</v>
      </c>
      <c r="AF468">
        <v>0</v>
      </c>
      <c r="AG468">
        <v>0</v>
      </c>
      <c r="AH468">
        <v>3</v>
      </c>
      <c r="AI468">
        <v>3</v>
      </c>
      <c r="AJ468">
        <v>0</v>
      </c>
      <c r="AK468">
        <v>0</v>
      </c>
      <c r="AL468" s="11">
        <v>14</v>
      </c>
      <c r="AM468" s="11">
        <v>14</v>
      </c>
      <c r="AN468" s="11">
        <v>14</v>
      </c>
      <c r="AO468" s="11">
        <v>43.359000000000002</v>
      </c>
      <c r="AP468" s="11">
        <v>385</v>
      </c>
      <c r="AQ468" s="11">
        <v>385</v>
      </c>
      <c r="AR468" s="11">
        <v>0</v>
      </c>
      <c r="AS468" s="11">
        <v>54.621000000000002</v>
      </c>
      <c r="AT468" t="s">
        <v>77</v>
      </c>
      <c r="AU468" t="s">
        <v>77</v>
      </c>
      <c r="AX468" t="s">
        <v>77</v>
      </c>
      <c r="AY468" t="s">
        <v>77</v>
      </c>
      <c r="BB468">
        <v>14</v>
      </c>
      <c r="BC468">
        <v>14</v>
      </c>
      <c r="BD468">
        <v>0</v>
      </c>
      <c r="BE468">
        <v>0</v>
      </c>
      <c r="BF468">
        <v>10.4</v>
      </c>
      <c r="BG468">
        <v>10.4</v>
      </c>
      <c r="BH468">
        <v>0</v>
      </c>
      <c r="BI468">
        <v>0</v>
      </c>
      <c r="BJ468" s="11">
        <v>40599000</v>
      </c>
      <c r="BK468" s="11">
        <f t="shared" si="21"/>
        <v>12516000</v>
      </c>
      <c r="BL468" s="11">
        <f t="shared" si="22"/>
        <v>7783750</v>
      </c>
      <c r="BM468" s="18">
        <f t="shared" si="23"/>
        <v>1.607965312349446</v>
      </c>
      <c r="BN468" s="3">
        <v>12991000</v>
      </c>
      <c r="BO468" s="3">
        <v>12041000</v>
      </c>
      <c r="BP468" s="2">
        <v>1</v>
      </c>
      <c r="BQ468" s="2">
        <v>1</v>
      </c>
      <c r="BR468" s="4">
        <v>8138400</v>
      </c>
      <c r="BS468" s="4">
        <v>7429100</v>
      </c>
      <c r="BT468" s="5">
        <v>1</v>
      </c>
      <c r="BU468" s="5">
        <v>1</v>
      </c>
    </row>
    <row r="469" spans="1:73" x14ac:dyDescent="0.2">
      <c r="A469" s="11" t="s">
        <v>3119</v>
      </c>
      <c r="B469" s="11" t="s">
        <v>3119</v>
      </c>
      <c r="C469" s="11">
        <v>11</v>
      </c>
      <c r="D469" s="11">
        <v>2</v>
      </c>
      <c r="E469" s="11">
        <v>2</v>
      </c>
      <c r="F469" s="11" t="s">
        <v>3120</v>
      </c>
      <c r="G469" s="11" t="s">
        <v>3121</v>
      </c>
      <c r="H469" s="11" t="s">
        <v>3121</v>
      </c>
      <c r="I469" s="11" t="s">
        <v>3122</v>
      </c>
      <c r="J469" s="15">
        <v>1</v>
      </c>
      <c r="K469" s="15">
        <v>11</v>
      </c>
      <c r="L469" s="15">
        <v>2</v>
      </c>
      <c r="M469" s="15">
        <v>2</v>
      </c>
      <c r="N469">
        <v>11</v>
      </c>
      <c r="O469">
        <v>10</v>
      </c>
      <c r="P469">
        <v>6</v>
      </c>
      <c r="Q469">
        <v>6</v>
      </c>
      <c r="R469">
        <v>10</v>
      </c>
      <c r="S469">
        <v>10</v>
      </c>
      <c r="T469">
        <v>7</v>
      </c>
      <c r="U469">
        <v>5</v>
      </c>
      <c r="V469">
        <v>2</v>
      </c>
      <c r="W469">
        <v>1</v>
      </c>
      <c r="X469">
        <v>0</v>
      </c>
      <c r="Y469">
        <v>0</v>
      </c>
      <c r="Z469">
        <v>1</v>
      </c>
      <c r="AA469">
        <v>1</v>
      </c>
      <c r="AB469">
        <v>0</v>
      </c>
      <c r="AC469">
        <v>0</v>
      </c>
      <c r="AD469">
        <v>2</v>
      </c>
      <c r="AE469">
        <v>1</v>
      </c>
      <c r="AF469">
        <v>0</v>
      </c>
      <c r="AG469">
        <v>0</v>
      </c>
      <c r="AH469">
        <v>1</v>
      </c>
      <c r="AI469">
        <v>1</v>
      </c>
      <c r="AJ469">
        <v>0</v>
      </c>
      <c r="AK469">
        <v>0</v>
      </c>
      <c r="AL469" s="11">
        <v>24.5</v>
      </c>
      <c r="AM469" s="11">
        <v>7.4</v>
      </c>
      <c r="AN469" s="11">
        <v>7.4</v>
      </c>
      <c r="AO469" s="11">
        <v>49.774999999999999</v>
      </c>
      <c r="AP469" s="11">
        <v>444</v>
      </c>
      <c r="AQ469" s="11">
        <v>444</v>
      </c>
      <c r="AR469" s="11">
        <v>0</v>
      </c>
      <c r="AS469" s="11">
        <v>30.771000000000001</v>
      </c>
      <c r="AT469" t="s">
        <v>77</v>
      </c>
      <c r="AU469" t="s">
        <v>77</v>
      </c>
      <c r="AV469" t="s">
        <v>84</v>
      </c>
      <c r="AW469" t="s">
        <v>84</v>
      </c>
      <c r="AX469" t="s">
        <v>77</v>
      </c>
      <c r="AY469" t="s">
        <v>77</v>
      </c>
      <c r="AZ469" t="s">
        <v>84</v>
      </c>
      <c r="BA469" t="s">
        <v>84</v>
      </c>
      <c r="BB469">
        <v>24.5</v>
      </c>
      <c r="BC469">
        <v>24.3</v>
      </c>
      <c r="BD469">
        <v>15.1</v>
      </c>
      <c r="BE469">
        <v>15.1</v>
      </c>
      <c r="BF469">
        <v>24.3</v>
      </c>
      <c r="BG469">
        <v>24.3</v>
      </c>
      <c r="BH469">
        <v>15.1</v>
      </c>
      <c r="BI469">
        <v>11.7</v>
      </c>
      <c r="BJ469" s="11">
        <v>184590000</v>
      </c>
      <c r="BK469" s="11">
        <f t="shared" si="21"/>
        <v>56594000</v>
      </c>
      <c r="BL469" s="11">
        <f t="shared" si="22"/>
        <v>35699000</v>
      </c>
      <c r="BM469" s="18">
        <f t="shared" si="23"/>
        <v>1.5853105128995211</v>
      </c>
      <c r="BN469" s="3">
        <v>64405000</v>
      </c>
      <c r="BO469" s="3">
        <v>48783000</v>
      </c>
      <c r="BP469" s="2">
        <v>1</v>
      </c>
      <c r="BQ469" s="2">
        <v>1</v>
      </c>
      <c r="BR469" s="4">
        <v>36843000</v>
      </c>
      <c r="BS469" s="4">
        <v>34555000</v>
      </c>
      <c r="BT469" s="5">
        <v>1</v>
      </c>
      <c r="BU469" s="5">
        <v>1</v>
      </c>
    </row>
    <row r="470" spans="1:73" x14ac:dyDescent="0.2">
      <c r="A470" s="11" t="s">
        <v>3048</v>
      </c>
      <c r="B470" s="11" t="s">
        <v>3048</v>
      </c>
      <c r="C470" s="11">
        <v>2</v>
      </c>
      <c r="D470" s="11">
        <v>2</v>
      </c>
      <c r="E470" s="11">
        <v>2</v>
      </c>
      <c r="F470" s="11" t="s">
        <v>3049</v>
      </c>
      <c r="G470" s="11" t="s">
        <v>3050</v>
      </c>
      <c r="H470" s="11" t="s">
        <v>3050</v>
      </c>
      <c r="I470" s="11" t="s">
        <v>3051</v>
      </c>
      <c r="J470" s="15">
        <v>1</v>
      </c>
      <c r="K470" s="15">
        <v>2</v>
      </c>
      <c r="L470" s="15">
        <v>2</v>
      </c>
      <c r="M470" s="15">
        <v>2</v>
      </c>
      <c r="N470">
        <v>2</v>
      </c>
      <c r="O470">
        <v>2</v>
      </c>
      <c r="P470">
        <v>0</v>
      </c>
      <c r="Q470">
        <v>1</v>
      </c>
      <c r="R470">
        <v>1</v>
      </c>
      <c r="S470">
        <v>2</v>
      </c>
      <c r="T470">
        <v>1</v>
      </c>
      <c r="U470">
        <v>0</v>
      </c>
      <c r="V470">
        <v>2</v>
      </c>
      <c r="W470">
        <v>2</v>
      </c>
      <c r="X470">
        <v>0</v>
      </c>
      <c r="Y470">
        <v>1</v>
      </c>
      <c r="Z470">
        <v>1</v>
      </c>
      <c r="AA470">
        <v>2</v>
      </c>
      <c r="AB470">
        <v>1</v>
      </c>
      <c r="AC470">
        <v>0</v>
      </c>
      <c r="AD470">
        <v>2</v>
      </c>
      <c r="AE470">
        <v>2</v>
      </c>
      <c r="AF470">
        <v>0</v>
      </c>
      <c r="AG470">
        <v>1</v>
      </c>
      <c r="AH470">
        <v>1</v>
      </c>
      <c r="AI470">
        <v>2</v>
      </c>
      <c r="AJ470">
        <v>1</v>
      </c>
      <c r="AK470">
        <v>0</v>
      </c>
      <c r="AL470" s="11">
        <v>9.1</v>
      </c>
      <c r="AM470" s="11">
        <v>9.1</v>
      </c>
      <c r="AN470" s="11">
        <v>9.1</v>
      </c>
      <c r="AO470" s="11">
        <v>42.152999999999999</v>
      </c>
      <c r="AP470" s="11">
        <v>407</v>
      </c>
      <c r="AQ470" s="11">
        <v>407</v>
      </c>
      <c r="AR470" s="11">
        <v>0</v>
      </c>
      <c r="AS470" s="11">
        <v>70.581999999999994</v>
      </c>
      <c r="AT470" t="s">
        <v>77</v>
      </c>
      <c r="AU470" t="s">
        <v>77</v>
      </c>
      <c r="AW470" t="s">
        <v>84</v>
      </c>
      <c r="AX470" t="s">
        <v>84</v>
      </c>
      <c r="AY470" t="s">
        <v>77</v>
      </c>
      <c r="AZ470" t="s">
        <v>84</v>
      </c>
      <c r="BB470">
        <v>9.1</v>
      </c>
      <c r="BC470">
        <v>9.1</v>
      </c>
      <c r="BD470">
        <v>0</v>
      </c>
      <c r="BE470">
        <v>3.9</v>
      </c>
      <c r="BF470">
        <v>5.2</v>
      </c>
      <c r="BG470">
        <v>9.1</v>
      </c>
      <c r="BH470">
        <v>3.9</v>
      </c>
      <c r="BI470">
        <v>0</v>
      </c>
      <c r="BJ470" s="11">
        <v>54085000</v>
      </c>
      <c r="BK470" s="11">
        <f t="shared" si="21"/>
        <v>21.837935906899375</v>
      </c>
      <c r="BL470" s="11">
        <f t="shared" si="22"/>
        <v>13.880487859629888</v>
      </c>
      <c r="BM470" s="18">
        <f t="shared" si="23"/>
        <v>1.573283023460075</v>
      </c>
      <c r="BN470" s="3">
        <v>21213000</v>
      </c>
      <c r="BO470" s="3">
        <v>18460000</v>
      </c>
      <c r="BP470" s="2">
        <v>1</v>
      </c>
      <c r="BQ470" s="2">
        <v>1816700</v>
      </c>
      <c r="BR470" s="4">
        <v>834320</v>
      </c>
      <c r="BS470" s="4">
        <v>10914000</v>
      </c>
      <c r="BT470" s="5">
        <v>846390</v>
      </c>
      <c r="BU470" s="5">
        <v>1</v>
      </c>
    </row>
    <row r="471" spans="1:73" x14ac:dyDescent="0.2">
      <c r="A471" s="11" t="s">
        <v>996</v>
      </c>
      <c r="B471" s="11" t="s">
        <v>996</v>
      </c>
      <c r="C471" s="11">
        <v>2</v>
      </c>
      <c r="D471" s="11">
        <v>2</v>
      </c>
      <c r="E471" s="11">
        <v>2</v>
      </c>
      <c r="F471" s="11" t="s">
        <v>997</v>
      </c>
      <c r="G471" s="11" t="s">
        <v>998</v>
      </c>
      <c r="H471" s="11" t="s">
        <v>998</v>
      </c>
      <c r="I471" s="11" t="s">
        <v>999</v>
      </c>
      <c r="J471" s="15">
        <v>1</v>
      </c>
      <c r="K471" s="15">
        <v>2</v>
      </c>
      <c r="L471" s="15">
        <v>2</v>
      </c>
      <c r="M471" s="15">
        <v>2</v>
      </c>
      <c r="N471">
        <v>2</v>
      </c>
      <c r="O471">
        <v>1</v>
      </c>
      <c r="P471">
        <v>0</v>
      </c>
      <c r="Q471">
        <v>0</v>
      </c>
      <c r="R471">
        <v>0</v>
      </c>
      <c r="S471">
        <v>1</v>
      </c>
      <c r="T471">
        <v>0</v>
      </c>
      <c r="U471">
        <v>0</v>
      </c>
      <c r="V471">
        <v>2</v>
      </c>
      <c r="W471">
        <v>1</v>
      </c>
      <c r="X471">
        <v>0</v>
      </c>
      <c r="Y471">
        <v>0</v>
      </c>
      <c r="Z471">
        <v>0</v>
      </c>
      <c r="AA471">
        <v>1</v>
      </c>
      <c r="AB471">
        <v>0</v>
      </c>
      <c r="AC471">
        <v>0</v>
      </c>
      <c r="AD471">
        <v>2</v>
      </c>
      <c r="AE471">
        <v>1</v>
      </c>
      <c r="AF471">
        <v>0</v>
      </c>
      <c r="AG471">
        <v>0</v>
      </c>
      <c r="AH471">
        <v>0</v>
      </c>
      <c r="AI471">
        <v>1</v>
      </c>
      <c r="AJ471">
        <v>0</v>
      </c>
      <c r="AK471">
        <v>0</v>
      </c>
      <c r="AL471" s="11">
        <v>4.5999999999999996</v>
      </c>
      <c r="AM471" s="11">
        <v>4.5999999999999996</v>
      </c>
      <c r="AN471" s="11">
        <v>4.5999999999999996</v>
      </c>
      <c r="AO471" s="11">
        <v>43.295000000000002</v>
      </c>
      <c r="AP471" s="11">
        <v>390</v>
      </c>
      <c r="AQ471" s="11">
        <v>390</v>
      </c>
      <c r="AR471" s="11">
        <v>0</v>
      </c>
      <c r="AS471" s="11">
        <v>10.984999999999999</v>
      </c>
      <c r="AT471" t="s">
        <v>77</v>
      </c>
      <c r="AU471" t="s">
        <v>77</v>
      </c>
      <c r="AY471" t="s">
        <v>84</v>
      </c>
      <c r="BB471">
        <v>4.5999999999999996</v>
      </c>
      <c r="BC471">
        <v>2.2999999999999998</v>
      </c>
      <c r="BD471">
        <v>0</v>
      </c>
      <c r="BE471">
        <v>0</v>
      </c>
      <c r="BF471">
        <v>0</v>
      </c>
      <c r="BG471">
        <v>2.2999999999999998</v>
      </c>
      <c r="BH471">
        <v>0</v>
      </c>
      <c r="BI471">
        <v>0</v>
      </c>
      <c r="BJ471" s="11">
        <v>7635600</v>
      </c>
      <c r="BK471" s="11">
        <f t="shared" si="21"/>
        <v>2334100</v>
      </c>
      <c r="BL471" s="11">
        <f t="shared" si="22"/>
        <v>1483700.5</v>
      </c>
      <c r="BM471" s="18">
        <f t="shared" si="23"/>
        <v>1.5731611602206779</v>
      </c>
      <c r="BN471" s="3">
        <v>2479500</v>
      </c>
      <c r="BO471" s="3">
        <v>2188700</v>
      </c>
      <c r="BP471" s="2">
        <v>1</v>
      </c>
      <c r="BQ471" s="2">
        <v>1</v>
      </c>
      <c r="BR471" s="4">
        <v>1</v>
      </c>
      <c r="BS471" s="4">
        <v>2967400</v>
      </c>
      <c r="BT471" s="5">
        <v>1</v>
      </c>
      <c r="BU471" s="5">
        <v>1</v>
      </c>
    </row>
    <row r="472" spans="1:73" x14ac:dyDescent="0.2">
      <c r="A472" s="11" t="s">
        <v>2015</v>
      </c>
      <c r="B472" s="11" t="s">
        <v>2015</v>
      </c>
      <c r="C472" s="11">
        <v>6</v>
      </c>
      <c r="D472" s="11">
        <v>6</v>
      </c>
      <c r="E472" s="11">
        <v>6</v>
      </c>
      <c r="F472" s="11" t="s">
        <v>2016</v>
      </c>
      <c r="G472" s="11" t="s">
        <v>2017</v>
      </c>
      <c r="H472" s="11" t="s">
        <v>2017</v>
      </c>
      <c r="I472" s="11" t="s">
        <v>2018</v>
      </c>
      <c r="J472" s="15">
        <v>1</v>
      </c>
      <c r="K472" s="15">
        <v>6</v>
      </c>
      <c r="L472" s="15">
        <v>6</v>
      </c>
      <c r="M472" s="15">
        <v>6</v>
      </c>
      <c r="N472">
        <v>4</v>
      </c>
      <c r="O472">
        <v>6</v>
      </c>
      <c r="P472">
        <v>3</v>
      </c>
      <c r="Q472">
        <v>3</v>
      </c>
      <c r="R472">
        <v>4</v>
      </c>
      <c r="S472">
        <v>5</v>
      </c>
      <c r="T472">
        <v>3</v>
      </c>
      <c r="U472">
        <v>3</v>
      </c>
      <c r="V472">
        <v>4</v>
      </c>
      <c r="W472">
        <v>6</v>
      </c>
      <c r="X472">
        <v>3</v>
      </c>
      <c r="Y472">
        <v>3</v>
      </c>
      <c r="Z472">
        <v>4</v>
      </c>
      <c r="AA472">
        <v>5</v>
      </c>
      <c r="AB472">
        <v>3</v>
      </c>
      <c r="AC472">
        <v>3</v>
      </c>
      <c r="AD472">
        <v>4</v>
      </c>
      <c r="AE472">
        <v>6</v>
      </c>
      <c r="AF472">
        <v>3</v>
      </c>
      <c r="AG472">
        <v>3</v>
      </c>
      <c r="AH472">
        <v>4</v>
      </c>
      <c r="AI472">
        <v>5</v>
      </c>
      <c r="AJ472">
        <v>3</v>
      </c>
      <c r="AK472">
        <v>3</v>
      </c>
      <c r="AL472" s="11">
        <v>78.599999999999994</v>
      </c>
      <c r="AM472" s="11">
        <v>78.599999999999994</v>
      </c>
      <c r="AN472" s="11">
        <v>78.599999999999994</v>
      </c>
      <c r="AO472" s="11">
        <v>13.802</v>
      </c>
      <c r="AP472" s="11">
        <v>126</v>
      </c>
      <c r="AQ472" s="11">
        <v>126</v>
      </c>
      <c r="AR472" s="11">
        <v>0</v>
      </c>
      <c r="AS472" s="11">
        <v>34.64</v>
      </c>
      <c r="AT472" t="s">
        <v>77</v>
      </c>
      <c r="AU472" t="s">
        <v>77</v>
      </c>
      <c r="AV472" t="s">
        <v>84</v>
      </c>
      <c r="AW472" t="s">
        <v>84</v>
      </c>
      <c r="AX472" t="s">
        <v>77</v>
      </c>
      <c r="AY472" t="s">
        <v>77</v>
      </c>
      <c r="AZ472" t="s">
        <v>77</v>
      </c>
      <c r="BA472" t="s">
        <v>84</v>
      </c>
      <c r="BB472">
        <v>39.700000000000003</v>
      </c>
      <c r="BC472">
        <v>78.599999999999994</v>
      </c>
      <c r="BD472">
        <v>23.8</v>
      </c>
      <c r="BE472">
        <v>23.8</v>
      </c>
      <c r="BF472">
        <v>52.4</v>
      </c>
      <c r="BG472">
        <v>59.5</v>
      </c>
      <c r="BH472">
        <v>23.8</v>
      </c>
      <c r="BI472">
        <v>23.8</v>
      </c>
      <c r="BJ472" s="11">
        <v>248190000</v>
      </c>
      <c r="BK472" s="11">
        <f t="shared" si="21"/>
        <v>8.4554900308901999</v>
      </c>
      <c r="BL472" s="11">
        <f t="shared" si="22"/>
        <v>5.3927750037165616</v>
      </c>
      <c r="BM472" s="18">
        <f t="shared" si="23"/>
        <v>1.5679293174780877</v>
      </c>
      <c r="BN472" s="3">
        <v>78984000</v>
      </c>
      <c r="BO472" s="3">
        <v>77588000</v>
      </c>
      <c r="BP472" s="2">
        <v>9695400</v>
      </c>
      <c r="BQ472" s="2">
        <v>8821800</v>
      </c>
      <c r="BR472" s="4">
        <v>28552000</v>
      </c>
      <c r="BS472" s="4">
        <v>33116000</v>
      </c>
      <c r="BT472" s="5">
        <v>5778300</v>
      </c>
      <c r="BU472" s="5">
        <v>5657000</v>
      </c>
    </row>
    <row r="473" spans="1:73" x14ac:dyDescent="0.2">
      <c r="A473" s="11" t="s">
        <v>1521</v>
      </c>
      <c r="B473" s="11" t="s">
        <v>1521</v>
      </c>
      <c r="C473" s="11">
        <v>10</v>
      </c>
      <c r="D473" s="11">
        <v>10</v>
      </c>
      <c r="E473" s="11">
        <v>10</v>
      </c>
      <c r="F473" s="11" t="s">
        <v>1522</v>
      </c>
      <c r="G473" s="11" t="s">
        <v>1523</v>
      </c>
      <c r="H473" s="11" t="s">
        <v>1523</v>
      </c>
      <c r="I473" s="11" t="s">
        <v>1524</v>
      </c>
      <c r="J473" s="15">
        <v>1</v>
      </c>
      <c r="K473" s="15">
        <v>10</v>
      </c>
      <c r="L473" s="15">
        <v>10</v>
      </c>
      <c r="M473" s="15">
        <v>10</v>
      </c>
      <c r="N473">
        <v>9</v>
      </c>
      <c r="O473">
        <v>10</v>
      </c>
      <c r="P473">
        <v>5</v>
      </c>
      <c r="Q473">
        <v>6</v>
      </c>
      <c r="R473">
        <v>5</v>
      </c>
      <c r="S473">
        <v>5</v>
      </c>
      <c r="T473">
        <v>6</v>
      </c>
      <c r="U473">
        <v>4</v>
      </c>
      <c r="V473">
        <v>9</v>
      </c>
      <c r="W473">
        <v>10</v>
      </c>
      <c r="X473">
        <v>5</v>
      </c>
      <c r="Y473">
        <v>6</v>
      </c>
      <c r="Z473">
        <v>5</v>
      </c>
      <c r="AA473">
        <v>5</v>
      </c>
      <c r="AB473">
        <v>6</v>
      </c>
      <c r="AC473">
        <v>4</v>
      </c>
      <c r="AD473">
        <v>9</v>
      </c>
      <c r="AE473">
        <v>10</v>
      </c>
      <c r="AF473">
        <v>5</v>
      </c>
      <c r="AG473">
        <v>6</v>
      </c>
      <c r="AH473">
        <v>5</v>
      </c>
      <c r="AI473">
        <v>5</v>
      </c>
      <c r="AJ473">
        <v>6</v>
      </c>
      <c r="AK473">
        <v>4</v>
      </c>
      <c r="AL473" s="11">
        <v>39.6</v>
      </c>
      <c r="AM473" s="11">
        <v>39.6</v>
      </c>
      <c r="AN473" s="11">
        <v>39.6</v>
      </c>
      <c r="AO473" s="11">
        <v>53.5</v>
      </c>
      <c r="AP473" s="11">
        <v>475</v>
      </c>
      <c r="AQ473" s="11">
        <v>475</v>
      </c>
      <c r="AR473" s="11">
        <v>0</v>
      </c>
      <c r="AS473" s="11">
        <v>74.876000000000005</v>
      </c>
      <c r="AT473" t="s">
        <v>77</v>
      </c>
      <c r="AU473" t="s">
        <v>77</v>
      </c>
      <c r="AV473" t="s">
        <v>77</v>
      </c>
      <c r="AW473" t="s">
        <v>77</v>
      </c>
      <c r="AX473" t="s">
        <v>77</v>
      </c>
      <c r="AY473" t="s">
        <v>77</v>
      </c>
      <c r="AZ473" t="s">
        <v>84</v>
      </c>
      <c r="BA473" t="s">
        <v>77</v>
      </c>
      <c r="BB473">
        <v>32.6</v>
      </c>
      <c r="BC473">
        <v>39.6</v>
      </c>
      <c r="BD473">
        <v>15.6</v>
      </c>
      <c r="BE473">
        <v>17.3</v>
      </c>
      <c r="BF473">
        <v>13.9</v>
      </c>
      <c r="BG473">
        <v>20</v>
      </c>
      <c r="BH473">
        <v>17.3</v>
      </c>
      <c r="BI473">
        <v>13.7</v>
      </c>
      <c r="BJ473" s="11">
        <v>216620000</v>
      </c>
      <c r="BK473" s="11">
        <f t="shared" si="21"/>
        <v>6.113927011852776</v>
      </c>
      <c r="BL473" s="11">
        <f t="shared" si="22"/>
        <v>3.9000917904882106</v>
      </c>
      <c r="BM473" s="18">
        <f t="shared" si="23"/>
        <v>1.5676366968500091</v>
      </c>
      <c r="BN473" s="3">
        <v>79233000</v>
      </c>
      <c r="BO473" s="3">
        <v>77577000</v>
      </c>
      <c r="BP473" s="2">
        <v>11725000</v>
      </c>
      <c r="BQ473" s="2">
        <v>13923000</v>
      </c>
      <c r="BR473" s="4">
        <v>14348000</v>
      </c>
      <c r="BS473" s="4">
        <v>12845000</v>
      </c>
      <c r="BT473" s="5">
        <v>4075400</v>
      </c>
      <c r="BU473" s="5">
        <v>2897000</v>
      </c>
    </row>
    <row r="474" spans="1:73" x14ac:dyDescent="0.2">
      <c r="A474" s="11" t="s">
        <v>1155</v>
      </c>
      <c r="B474" s="11" t="s">
        <v>1155</v>
      </c>
      <c r="C474" s="11">
        <v>4</v>
      </c>
      <c r="D474" s="11">
        <v>4</v>
      </c>
      <c r="E474" s="11">
        <v>4</v>
      </c>
      <c r="F474" s="11" t="s">
        <v>1156</v>
      </c>
      <c r="G474" s="11" t="s">
        <v>1157</v>
      </c>
      <c r="H474" s="11" t="s">
        <v>1157</v>
      </c>
      <c r="I474" s="11" t="s">
        <v>1158</v>
      </c>
      <c r="J474" s="15">
        <v>1</v>
      </c>
      <c r="K474" s="15">
        <v>4</v>
      </c>
      <c r="L474" s="15">
        <v>4</v>
      </c>
      <c r="M474" s="15">
        <v>4</v>
      </c>
      <c r="N474">
        <v>4</v>
      </c>
      <c r="O474">
        <v>4</v>
      </c>
      <c r="P474">
        <v>1</v>
      </c>
      <c r="Q474">
        <v>1</v>
      </c>
      <c r="R474">
        <v>3</v>
      </c>
      <c r="S474">
        <v>4</v>
      </c>
      <c r="T474">
        <v>1</v>
      </c>
      <c r="U474">
        <v>2</v>
      </c>
      <c r="V474">
        <v>4</v>
      </c>
      <c r="W474">
        <v>4</v>
      </c>
      <c r="X474">
        <v>1</v>
      </c>
      <c r="Y474">
        <v>1</v>
      </c>
      <c r="Z474">
        <v>3</v>
      </c>
      <c r="AA474">
        <v>4</v>
      </c>
      <c r="AB474">
        <v>1</v>
      </c>
      <c r="AC474">
        <v>2</v>
      </c>
      <c r="AD474">
        <v>4</v>
      </c>
      <c r="AE474">
        <v>4</v>
      </c>
      <c r="AF474">
        <v>1</v>
      </c>
      <c r="AG474">
        <v>1</v>
      </c>
      <c r="AH474">
        <v>3</v>
      </c>
      <c r="AI474">
        <v>4</v>
      </c>
      <c r="AJ474">
        <v>1</v>
      </c>
      <c r="AK474">
        <v>2</v>
      </c>
      <c r="AL474" s="11">
        <v>42.5</v>
      </c>
      <c r="AM474" s="11">
        <v>42.5</v>
      </c>
      <c r="AN474" s="11">
        <v>42.5</v>
      </c>
      <c r="AO474" s="11">
        <v>16.571999999999999</v>
      </c>
      <c r="AP474" s="11">
        <v>146</v>
      </c>
      <c r="AQ474" s="11">
        <v>146</v>
      </c>
      <c r="AR474" s="11">
        <v>0</v>
      </c>
      <c r="AS474" s="11">
        <v>27.771000000000001</v>
      </c>
      <c r="AT474" t="s">
        <v>77</v>
      </c>
      <c r="AU474" t="s">
        <v>77</v>
      </c>
      <c r="AV474" t="s">
        <v>84</v>
      </c>
      <c r="AW474" t="s">
        <v>84</v>
      </c>
      <c r="AX474" t="s">
        <v>77</v>
      </c>
      <c r="AY474" t="s">
        <v>77</v>
      </c>
      <c r="AZ474" t="s">
        <v>84</v>
      </c>
      <c r="BA474" t="s">
        <v>84</v>
      </c>
      <c r="BB474">
        <v>42.5</v>
      </c>
      <c r="BC474">
        <v>42.5</v>
      </c>
      <c r="BD474">
        <v>10.3</v>
      </c>
      <c r="BE474">
        <v>10.3</v>
      </c>
      <c r="BF474">
        <v>31.5</v>
      </c>
      <c r="BG474">
        <v>42.5</v>
      </c>
      <c r="BH474">
        <v>10.3</v>
      </c>
      <c r="BI474">
        <v>18.5</v>
      </c>
      <c r="BJ474" s="11">
        <v>33831000</v>
      </c>
      <c r="BK474" s="11">
        <f t="shared" si="21"/>
        <v>10.347045061779193</v>
      </c>
      <c r="BL474" s="11">
        <f t="shared" si="22"/>
        <v>6.6121527159161175</v>
      </c>
      <c r="BM474" s="18">
        <f t="shared" si="23"/>
        <v>1.5648527047587413</v>
      </c>
      <c r="BN474" s="3">
        <v>8890600</v>
      </c>
      <c r="BO474" s="3">
        <v>8712000</v>
      </c>
      <c r="BP474" s="2">
        <v>980400</v>
      </c>
      <c r="BQ474" s="2">
        <v>720820</v>
      </c>
      <c r="BR474" s="4">
        <v>6191800</v>
      </c>
      <c r="BS474" s="4">
        <v>6426700</v>
      </c>
      <c r="BT474" s="5">
        <v>841380</v>
      </c>
      <c r="BU474" s="5">
        <v>1067000</v>
      </c>
    </row>
    <row r="475" spans="1:73" x14ac:dyDescent="0.2">
      <c r="A475" s="11" t="s">
        <v>3724</v>
      </c>
      <c r="B475" s="11" t="s">
        <v>3724</v>
      </c>
      <c r="C475" s="11">
        <v>1</v>
      </c>
      <c r="D475" s="11">
        <v>1</v>
      </c>
      <c r="E475" s="11">
        <v>1</v>
      </c>
      <c r="F475" s="11" t="s">
        <v>3725</v>
      </c>
      <c r="G475" s="11" t="s">
        <v>3726</v>
      </c>
      <c r="H475" s="11" t="s">
        <v>3726</v>
      </c>
      <c r="I475" s="11" t="s">
        <v>3727</v>
      </c>
      <c r="J475" s="15">
        <v>1</v>
      </c>
      <c r="K475" s="15">
        <v>1</v>
      </c>
      <c r="L475" s="15">
        <v>1</v>
      </c>
      <c r="M475" s="15">
        <v>1</v>
      </c>
      <c r="N475">
        <v>1</v>
      </c>
      <c r="O475">
        <v>1</v>
      </c>
      <c r="P475">
        <v>0</v>
      </c>
      <c r="Q475">
        <v>0</v>
      </c>
      <c r="R475">
        <v>1</v>
      </c>
      <c r="S475">
        <v>1</v>
      </c>
      <c r="T475">
        <v>0</v>
      </c>
      <c r="U475">
        <v>0</v>
      </c>
      <c r="V475">
        <v>1</v>
      </c>
      <c r="W475">
        <v>1</v>
      </c>
      <c r="X475">
        <v>0</v>
      </c>
      <c r="Y475">
        <v>0</v>
      </c>
      <c r="Z475">
        <v>1</v>
      </c>
      <c r="AA475">
        <v>1</v>
      </c>
      <c r="AB475">
        <v>0</v>
      </c>
      <c r="AC475">
        <v>0</v>
      </c>
      <c r="AD475">
        <v>1</v>
      </c>
      <c r="AE475">
        <v>1</v>
      </c>
      <c r="AF475">
        <v>0</v>
      </c>
      <c r="AG475">
        <v>0</v>
      </c>
      <c r="AH475">
        <v>1</v>
      </c>
      <c r="AI475">
        <v>1</v>
      </c>
      <c r="AJ475">
        <v>0</v>
      </c>
      <c r="AK475">
        <v>0</v>
      </c>
      <c r="AL475" s="11">
        <v>2.9</v>
      </c>
      <c r="AM475" s="11">
        <v>2.9</v>
      </c>
      <c r="AN475" s="11">
        <v>2.9</v>
      </c>
      <c r="AO475" s="11">
        <v>56.084000000000003</v>
      </c>
      <c r="AP475" s="11">
        <v>522</v>
      </c>
      <c r="AQ475" s="11">
        <v>522</v>
      </c>
      <c r="AR475" s="11">
        <v>5.8824000000000003E-3</v>
      </c>
      <c r="AS475" s="11">
        <v>6.0682999999999998</v>
      </c>
      <c r="AT475" t="s">
        <v>77</v>
      </c>
      <c r="AU475" t="s">
        <v>77</v>
      </c>
      <c r="AX475" t="s">
        <v>84</v>
      </c>
      <c r="AY475" t="s">
        <v>84</v>
      </c>
      <c r="BB475">
        <v>2.9</v>
      </c>
      <c r="BC475">
        <v>2.9</v>
      </c>
      <c r="BD475">
        <v>0</v>
      </c>
      <c r="BE475">
        <v>0</v>
      </c>
      <c r="BF475">
        <v>2.9</v>
      </c>
      <c r="BG475">
        <v>2.9</v>
      </c>
      <c r="BH475">
        <v>0</v>
      </c>
      <c r="BI475">
        <v>0</v>
      </c>
      <c r="BJ475" s="11">
        <v>6347800</v>
      </c>
      <c r="BK475" s="11">
        <f t="shared" si="21"/>
        <v>1931250</v>
      </c>
      <c r="BL475" s="11">
        <f t="shared" si="22"/>
        <v>1242600</v>
      </c>
      <c r="BM475" s="18">
        <f t="shared" si="23"/>
        <v>1.5542008691453404</v>
      </c>
      <c r="BN475" s="3">
        <v>2164400</v>
      </c>
      <c r="BO475" s="3">
        <v>1698100</v>
      </c>
      <c r="BP475" s="2">
        <v>1</v>
      </c>
      <c r="BQ475" s="2">
        <v>1</v>
      </c>
      <c r="BR475" s="4">
        <v>1129300</v>
      </c>
      <c r="BS475" s="4">
        <v>1355900</v>
      </c>
      <c r="BT475" s="5">
        <v>1</v>
      </c>
      <c r="BU475" s="5">
        <v>1</v>
      </c>
    </row>
    <row r="476" spans="1:73" x14ac:dyDescent="0.2">
      <c r="A476" s="11" t="s">
        <v>3344</v>
      </c>
      <c r="B476" s="11" t="s">
        <v>3345</v>
      </c>
      <c r="C476" s="11" t="s">
        <v>3346</v>
      </c>
      <c r="D476" s="11" t="s">
        <v>3346</v>
      </c>
      <c r="E476" s="11" t="s">
        <v>3346</v>
      </c>
      <c r="F476" s="11" t="s">
        <v>3347</v>
      </c>
      <c r="G476" s="11" t="s">
        <v>3348</v>
      </c>
      <c r="H476" s="11" t="s">
        <v>3348</v>
      </c>
      <c r="I476" s="11" t="s">
        <v>3349</v>
      </c>
      <c r="J476" s="15">
        <v>2</v>
      </c>
      <c r="K476" s="15">
        <v>13</v>
      </c>
      <c r="L476" s="15">
        <v>13</v>
      </c>
      <c r="M476" s="15">
        <v>13</v>
      </c>
      <c r="N476">
        <v>13</v>
      </c>
      <c r="O476">
        <v>13</v>
      </c>
      <c r="P476">
        <v>7</v>
      </c>
      <c r="Q476">
        <v>7</v>
      </c>
      <c r="R476">
        <v>8</v>
      </c>
      <c r="S476">
        <v>8</v>
      </c>
      <c r="T476">
        <v>6</v>
      </c>
      <c r="U476">
        <v>7</v>
      </c>
      <c r="V476">
        <v>13</v>
      </c>
      <c r="W476">
        <v>13</v>
      </c>
      <c r="X476">
        <v>7</v>
      </c>
      <c r="Y476">
        <v>7</v>
      </c>
      <c r="Z476">
        <v>8</v>
      </c>
      <c r="AA476">
        <v>8</v>
      </c>
      <c r="AB476">
        <v>6</v>
      </c>
      <c r="AC476">
        <v>7</v>
      </c>
      <c r="AD476">
        <v>13</v>
      </c>
      <c r="AE476">
        <v>13</v>
      </c>
      <c r="AF476">
        <v>7</v>
      </c>
      <c r="AG476">
        <v>7</v>
      </c>
      <c r="AH476">
        <v>8</v>
      </c>
      <c r="AI476">
        <v>8</v>
      </c>
      <c r="AJ476">
        <v>6</v>
      </c>
      <c r="AK476">
        <v>7</v>
      </c>
      <c r="AL476" s="11">
        <v>21.8</v>
      </c>
      <c r="AM476" s="11">
        <v>21.8</v>
      </c>
      <c r="AN476" s="11">
        <v>21.8</v>
      </c>
      <c r="AO476" s="11">
        <v>73.114000000000004</v>
      </c>
      <c r="AP476" s="11">
        <v>711</v>
      </c>
      <c r="AQ476" s="11" t="s">
        <v>3350</v>
      </c>
      <c r="AR476" s="11">
        <v>0</v>
      </c>
      <c r="AS476" s="11">
        <v>93.738</v>
      </c>
      <c r="AT476" t="s">
        <v>77</v>
      </c>
      <c r="AU476" t="s">
        <v>77</v>
      </c>
      <c r="AV476" t="s">
        <v>77</v>
      </c>
      <c r="AW476" t="s">
        <v>84</v>
      </c>
      <c r="AX476" t="s">
        <v>77</v>
      </c>
      <c r="AY476" t="s">
        <v>77</v>
      </c>
      <c r="AZ476" t="s">
        <v>77</v>
      </c>
      <c r="BA476" t="s">
        <v>84</v>
      </c>
      <c r="BB476">
        <v>21.8</v>
      </c>
      <c r="BC476">
        <v>21.8</v>
      </c>
      <c r="BD476">
        <v>14.3</v>
      </c>
      <c r="BE476">
        <v>14.3</v>
      </c>
      <c r="BF476">
        <v>14.5</v>
      </c>
      <c r="BG476">
        <v>14.5</v>
      </c>
      <c r="BH476">
        <v>12.4</v>
      </c>
      <c r="BI476">
        <v>15.2</v>
      </c>
      <c r="BJ476" s="11">
        <v>269500000</v>
      </c>
      <c r="BK476" s="11">
        <f t="shared" si="21"/>
        <v>7.2490873015873012</v>
      </c>
      <c r="BL476" s="11">
        <f t="shared" si="22"/>
        <v>4.6817808838036932</v>
      </c>
      <c r="BM476" s="18">
        <f t="shared" si="23"/>
        <v>1.5483610791493965</v>
      </c>
      <c r="BN476" s="3">
        <v>94149000</v>
      </c>
      <c r="BO476" s="3">
        <v>88528000</v>
      </c>
      <c r="BP476" s="2">
        <v>12636000</v>
      </c>
      <c r="BQ476" s="2">
        <v>12564000</v>
      </c>
      <c r="BR476" s="4">
        <v>25167000</v>
      </c>
      <c r="BS476" s="4">
        <v>25613000</v>
      </c>
      <c r="BT476" s="5">
        <v>4591500</v>
      </c>
      <c r="BU476" s="5">
        <v>6254800</v>
      </c>
    </row>
    <row r="477" spans="1:73" x14ac:dyDescent="0.2">
      <c r="A477" s="11" t="s">
        <v>1811</v>
      </c>
      <c r="B477" s="11" t="s">
        <v>1812</v>
      </c>
      <c r="C477" s="11" t="s">
        <v>1813</v>
      </c>
      <c r="D477" s="11" t="s">
        <v>1813</v>
      </c>
      <c r="E477" s="11" t="s">
        <v>1813</v>
      </c>
      <c r="F477" s="11" t="s">
        <v>1814</v>
      </c>
      <c r="G477" s="11" t="s">
        <v>1815</v>
      </c>
      <c r="H477" s="11" t="s">
        <v>3967</v>
      </c>
      <c r="I477" s="11" t="s">
        <v>1816</v>
      </c>
      <c r="J477" s="15">
        <v>4</v>
      </c>
      <c r="K477" s="15">
        <v>10</v>
      </c>
      <c r="L477" s="15">
        <v>10</v>
      </c>
      <c r="M477" s="15">
        <v>10</v>
      </c>
      <c r="N477">
        <v>10</v>
      </c>
      <c r="O477">
        <v>10</v>
      </c>
      <c r="P477">
        <v>7</v>
      </c>
      <c r="Q477">
        <v>8</v>
      </c>
      <c r="R477">
        <v>9</v>
      </c>
      <c r="S477">
        <v>7</v>
      </c>
      <c r="T477">
        <v>9</v>
      </c>
      <c r="U477">
        <v>10</v>
      </c>
      <c r="V477">
        <v>10</v>
      </c>
      <c r="W477">
        <v>10</v>
      </c>
      <c r="X477">
        <v>7</v>
      </c>
      <c r="Y477">
        <v>8</v>
      </c>
      <c r="Z477">
        <v>9</v>
      </c>
      <c r="AA477">
        <v>7</v>
      </c>
      <c r="AB477">
        <v>9</v>
      </c>
      <c r="AC477">
        <v>10</v>
      </c>
      <c r="AD477">
        <v>10</v>
      </c>
      <c r="AE477">
        <v>10</v>
      </c>
      <c r="AF477">
        <v>7</v>
      </c>
      <c r="AG477">
        <v>8</v>
      </c>
      <c r="AH477">
        <v>9</v>
      </c>
      <c r="AI477">
        <v>7</v>
      </c>
      <c r="AJ477">
        <v>9</v>
      </c>
      <c r="AK477">
        <v>10</v>
      </c>
      <c r="AL477" s="11">
        <v>25.8</v>
      </c>
      <c r="AM477" s="11">
        <v>25.8</v>
      </c>
      <c r="AN477" s="11">
        <v>25.8</v>
      </c>
      <c r="AO477" s="11">
        <v>42.331000000000003</v>
      </c>
      <c r="AP477" s="11">
        <v>391</v>
      </c>
      <c r="AQ477" s="11" t="s">
        <v>1817</v>
      </c>
      <c r="AR477" s="11">
        <v>0</v>
      </c>
      <c r="AS477" s="11">
        <v>64.007999999999996</v>
      </c>
      <c r="AT477" t="s">
        <v>77</v>
      </c>
      <c r="AU477" t="s">
        <v>77</v>
      </c>
      <c r="AV477" t="s">
        <v>77</v>
      </c>
      <c r="AW477" t="s">
        <v>77</v>
      </c>
      <c r="AX477" t="s">
        <v>77</v>
      </c>
      <c r="AY477" t="s">
        <v>77</v>
      </c>
      <c r="AZ477" t="s">
        <v>77</v>
      </c>
      <c r="BA477" t="s">
        <v>77</v>
      </c>
      <c r="BB477">
        <v>25.8</v>
      </c>
      <c r="BC477">
        <v>25.8</v>
      </c>
      <c r="BD477">
        <v>18.399999999999999</v>
      </c>
      <c r="BE477">
        <v>21.2</v>
      </c>
      <c r="BF477">
        <v>23.8</v>
      </c>
      <c r="BG477">
        <v>18.399999999999999</v>
      </c>
      <c r="BH477">
        <v>23.8</v>
      </c>
      <c r="BI477">
        <v>25.8</v>
      </c>
      <c r="BJ477" s="11">
        <v>295590000</v>
      </c>
      <c r="BK477" s="11">
        <f t="shared" si="21"/>
        <v>2.0052030380958077</v>
      </c>
      <c r="BL477" s="11">
        <f t="shared" si="22"/>
        <v>1.2953481035696086</v>
      </c>
      <c r="BM477" s="18">
        <f t="shared" si="23"/>
        <v>1.548003222122333</v>
      </c>
      <c r="BN477" s="3">
        <v>69632000</v>
      </c>
      <c r="BO477" s="3">
        <v>64484000</v>
      </c>
      <c r="BP477" s="2">
        <v>34653000</v>
      </c>
      <c r="BQ477" s="2">
        <v>32231000</v>
      </c>
      <c r="BR477" s="4">
        <v>26815000</v>
      </c>
      <c r="BS477" s="4">
        <v>26565000</v>
      </c>
      <c r="BT477" s="5">
        <v>20498000</v>
      </c>
      <c r="BU477" s="5">
        <v>20711000</v>
      </c>
    </row>
    <row r="478" spans="1:73" x14ac:dyDescent="0.2">
      <c r="A478" s="11" t="s">
        <v>3103</v>
      </c>
      <c r="B478" s="11" t="s">
        <v>3103</v>
      </c>
      <c r="C478" s="11">
        <v>4</v>
      </c>
      <c r="D478" s="11">
        <v>4</v>
      </c>
      <c r="E478" s="11">
        <v>4</v>
      </c>
      <c r="F478" s="11" t="s">
        <v>3104</v>
      </c>
      <c r="G478" s="11" t="s">
        <v>3105</v>
      </c>
      <c r="H478" s="11" t="s">
        <v>3105</v>
      </c>
      <c r="I478" s="11" t="s">
        <v>3106</v>
      </c>
      <c r="J478" s="15">
        <v>1</v>
      </c>
      <c r="K478" s="15">
        <v>4</v>
      </c>
      <c r="L478" s="15">
        <v>4</v>
      </c>
      <c r="M478" s="15">
        <v>4</v>
      </c>
      <c r="N478">
        <v>3</v>
      </c>
      <c r="O478">
        <v>2</v>
      </c>
      <c r="P478">
        <v>1</v>
      </c>
      <c r="Q478">
        <v>1</v>
      </c>
      <c r="R478">
        <v>2</v>
      </c>
      <c r="S478">
        <v>3</v>
      </c>
      <c r="T478">
        <v>2</v>
      </c>
      <c r="U478">
        <v>1</v>
      </c>
      <c r="V478">
        <v>3</v>
      </c>
      <c r="W478">
        <v>2</v>
      </c>
      <c r="X478">
        <v>1</v>
      </c>
      <c r="Y478">
        <v>1</v>
      </c>
      <c r="Z478">
        <v>2</v>
      </c>
      <c r="AA478">
        <v>3</v>
      </c>
      <c r="AB478">
        <v>2</v>
      </c>
      <c r="AC478">
        <v>1</v>
      </c>
      <c r="AD478">
        <v>3</v>
      </c>
      <c r="AE478">
        <v>2</v>
      </c>
      <c r="AF478">
        <v>1</v>
      </c>
      <c r="AG478">
        <v>1</v>
      </c>
      <c r="AH478">
        <v>2</v>
      </c>
      <c r="AI478">
        <v>3</v>
      </c>
      <c r="AJ478">
        <v>2</v>
      </c>
      <c r="AK478">
        <v>1</v>
      </c>
      <c r="AL478" s="11">
        <v>6.6</v>
      </c>
      <c r="AM478" s="11">
        <v>6.6</v>
      </c>
      <c r="AN478" s="11">
        <v>6.6</v>
      </c>
      <c r="AO478" s="11">
        <v>89.251999999999995</v>
      </c>
      <c r="AP478" s="11">
        <v>808</v>
      </c>
      <c r="AQ478" s="11">
        <v>808</v>
      </c>
      <c r="AR478" s="11">
        <v>0</v>
      </c>
      <c r="AS478" s="11">
        <v>50.820999999999998</v>
      </c>
      <c r="AT478" t="s">
        <v>84</v>
      </c>
      <c r="AU478" t="s">
        <v>77</v>
      </c>
      <c r="AV478" t="s">
        <v>84</v>
      </c>
      <c r="AW478" t="s">
        <v>84</v>
      </c>
      <c r="AX478" t="s">
        <v>77</v>
      </c>
      <c r="AY478" t="s">
        <v>77</v>
      </c>
      <c r="AZ478" t="s">
        <v>77</v>
      </c>
      <c r="BA478" t="s">
        <v>84</v>
      </c>
      <c r="BB478">
        <v>4.5999999999999996</v>
      </c>
      <c r="BC478">
        <v>3.5</v>
      </c>
      <c r="BD478">
        <v>1.7</v>
      </c>
      <c r="BE478">
        <v>1.7</v>
      </c>
      <c r="BF478">
        <v>3.5</v>
      </c>
      <c r="BG478">
        <v>4.8</v>
      </c>
      <c r="BH478">
        <v>2.8</v>
      </c>
      <c r="BI478">
        <v>1.7</v>
      </c>
      <c r="BJ478" s="11">
        <v>20949000</v>
      </c>
      <c r="BK478" s="11">
        <f t="shared" si="21"/>
        <v>2.5864782063779419</v>
      </c>
      <c r="BL478" s="11">
        <f t="shared" si="22"/>
        <v>1.6748649667127244</v>
      </c>
      <c r="BM478" s="18">
        <f t="shared" si="23"/>
        <v>1.5442905892613246</v>
      </c>
      <c r="BN478" s="3">
        <v>4299400</v>
      </c>
      <c r="BO478" s="3">
        <v>3130000</v>
      </c>
      <c r="BP478" s="2">
        <v>1365100</v>
      </c>
      <c r="BQ478" s="2">
        <v>1507300</v>
      </c>
      <c r="BR478" s="4">
        <v>3879400</v>
      </c>
      <c r="BS478" s="4">
        <v>2787400</v>
      </c>
      <c r="BT478" s="5">
        <v>2254200</v>
      </c>
      <c r="BU478" s="5">
        <v>1726300</v>
      </c>
    </row>
    <row r="479" spans="1:73" x14ac:dyDescent="0.2">
      <c r="A479" s="11" t="s">
        <v>708</v>
      </c>
      <c r="B479" s="11" t="s">
        <v>708</v>
      </c>
      <c r="C479" s="11">
        <v>11</v>
      </c>
      <c r="D479" s="11">
        <v>11</v>
      </c>
      <c r="E479" s="11">
        <v>11</v>
      </c>
      <c r="F479" s="11" t="s">
        <v>709</v>
      </c>
      <c r="G479" s="11" t="s">
        <v>710</v>
      </c>
      <c r="H479" s="11" t="s">
        <v>710</v>
      </c>
      <c r="I479" s="11" t="s">
        <v>711</v>
      </c>
      <c r="J479" s="15">
        <v>1</v>
      </c>
      <c r="K479" s="15">
        <v>11</v>
      </c>
      <c r="L479" s="15">
        <v>11</v>
      </c>
      <c r="M479" s="15">
        <v>11</v>
      </c>
      <c r="N479">
        <v>11</v>
      </c>
      <c r="O479">
        <v>10</v>
      </c>
      <c r="P479">
        <v>0</v>
      </c>
      <c r="Q479">
        <v>2</v>
      </c>
      <c r="R479">
        <v>6</v>
      </c>
      <c r="S479">
        <v>8</v>
      </c>
      <c r="T479">
        <v>1</v>
      </c>
      <c r="U479">
        <v>0</v>
      </c>
      <c r="V479">
        <v>11</v>
      </c>
      <c r="W479">
        <v>10</v>
      </c>
      <c r="X479">
        <v>0</v>
      </c>
      <c r="Y479">
        <v>2</v>
      </c>
      <c r="Z479">
        <v>6</v>
      </c>
      <c r="AA479">
        <v>8</v>
      </c>
      <c r="AB479">
        <v>1</v>
      </c>
      <c r="AC479">
        <v>0</v>
      </c>
      <c r="AD479">
        <v>11</v>
      </c>
      <c r="AE479">
        <v>10</v>
      </c>
      <c r="AF479">
        <v>0</v>
      </c>
      <c r="AG479">
        <v>2</v>
      </c>
      <c r="AH479">
        <v>6</v>
      </c>
      <c r="AI479">
        <v>8</v>
      </c>
      <c r="AJ479">
        <v>1</v>
      </c>
      <c r="AK479">
        <v>0</v>
      </c>
      <c r="AL479" s="11">
        <v>42</v>
      </c>
      <c r="AM479" s="11">
        <v>42</v>
      </c>
      <c r="AN479" s="11">
        <v>42</v>
      </c>
      <c r="AO479" s="11">
        <v>38.274000000000001</v>
      </c>
      <c r="AP479" s="11">
        <v>338</v>
      </c>
      <c r="AQ479" s="11">
        <v>338</v>
      </c>
      <c r="AR479" s="11">
        <v>0</v>
      </c>
      <c r="AS479" s="11">
        <v>70.388000000000005</v>
      </c>
      <c r="AT479" t="s">
        <v>77</v>
      </c>
      <c r="AU479" t="s">
        <v>77</v>
      </c>
      <c r="AW479" t="s">
        <v>84</v>
      </c>
      <c r="AX479" t="s">
        <v>77</v>
      </c>
      <c r="AY479" t="s">
        <v>77</v>
      </c>
      <c r="AZ479" t="s">
        <v>84</v>
      </c>
      <c r="BB479">
        <v>42</v>
      </c>
      <c r="BC479">
        <v>39.6</v>
      </c>
      <c r="BD479">
        <v>0</v>
      </c>
      <c r="BE479">
        <v>5.9</v>
      </c>
      <c r="BF479">
        <v>22.2</v>
      </c>
      <c r="BG479">
        <v>28.7</v>
      </c>
      <c r="BH479">
        <v>2.4</v>
      </c>
      <c r="BI479">
        <v>0</v>
      </c>
      <c r="BJ479" s="11">
        <v>222760000</v>
      </c>
      <c r="BK479" s="11">
        <f t="shared" si="21"/>
        <v>170.04795014045698</v>
      </c>
      <c r="BL479" s="11">
        <f t="shared" si="22"/>
        <v>110.45247532099161</v>
      </c>
      <c r="BM479" s="18">
        <f t="shared" si="23"/>
        <v>1.5395576210154811</v>
      </c>
      <c r="BN479" s="3">
        <v>77968000</v>
      </c>
      <c r="BO479" s="3">
        <v>64347000</v>
      </c>
      <c r="BP479" s="2">
        <v>1</v>
      </c>
      <c r="BQ479" s="2">
        <v>836910</v>
      </c>
      <c r="BR479" s="4">
        <v>32980000</v>
      </c>
      <c r="BS479" s="4">
        <v>45913000</v>
      </c>
      <c r="BT479" s="5">
        <v>714270</v>
      </c>
      <c r="BU479" s="5">
        <v>1</v>
      </c>
    </row>
    <row r="480" spans="1:73" x14ac:dyDescent="0.2">
      <c r="A480" s="11" t="s">
        <v>497</v>
      </c>
      <c r="B480" s="11" t="s">
        <v>497</v>
      </c>
      <c r="C480" s="11">
        <v>11</v>
      </c>
      <c r="D480" s="11">
        <v>11</v>
      </c>
      <c r="E480" s="11">
        <v>11</v>
      </c>
      <c r="F480" s="11" t="s">
        <v>498</v>
      </c>
      <c r="G480" s="11" t="s">
        <v>499</v>
      </c>
      <c r="H480" s="11" t="s">
        <v>499</v>
      </c>
      <c r="I480" s="11" t="s">
        <v>500</v>
      </c>
      <c r="J480" s="15">
        <v>1</v>
      </c>
      <c r="K480" s="15">
        <v>11</v>
      </c>
      <c r="L480" s="15">
        <v>11</v>
      </c>
      <c r="M480" s="15">
        <v>11</v>
      </c>
      <c r="N480">
        <v>11</v>
      </c>
      <c r="O480">
        <v>10</v>
      </c>
      <c r="P480">
        <v>7</v>
      </c>
      <c r="Q480">
        <v>4</v>
      </c>
      <c r="R480">
        <v>10</v>
      </c>
      <c r="S480">
        <v>6</v>
      </c>
      <c r="T480">
        <v>4</v>
      </c>
      <c r="U480">
        <v>3</v>
      </c>
      <c r="V480">
        <v>11</v>
      </c>
      <c r="W480">
        <v>10</v>
      </c>
      <c r="X480">
        <v>7</v>
      </c>
      <c r="Y480">
        <v>4</v>
      </c>
      <c r="Z480">
        <v>10</v>
      </c>
      <c r="AA480">
        <v>6</v>
      </c>
      <c r="AB480">
        <v>4</v>
      </c>
      <c r="AC480">
        <v>3</v>
      </c>
      <c r="AD480">
        <v>11</v>
      </c>
      <c r="AE480">
        <v>10</v>
      </c>
      <c r="AF480">
        <v>7</v>
      </c>
      <c r="AG480">
        <v>4</v>
      </c>
      <c r="AH480">
        <v>10</v>
      </c>
      <c r="AI480">
        <v>6</v>
      </c>
      <c r="AJ480">
        <v>4</v>
      </c>
      <c r="AK480">
        <v>3</v>
      </c>
      <c r="AL480" s="11">
        <v>23.8</v>
      </c>
      <c r="AM480" s="11">
        <v>23.8</v>
      </c>
      <c r="AN480" s="11">
        <v>23.8</v>
      </c>
      <c r="AO480" s="11">
        <v>73.525000000000006</v>
      </c>
      <c r="AP480" s="11">
        <v>689</v>
      </c>
      <c r="AQ480" s="11">
        <v>689</v>
      </c>
      <c r="AR480" s="11">
        <v>0</v>
      </c>
      <c r="AS480" s="11">
        <v>71.194999999999993</v>
      </c>
      <c r="AT480" t="s">
        <v>77</v>
      </c>
      <c r="AU480" t="s">
        <v>77</v>
      </c>
      <c r="AV480" t="s">
        <v>84</v>
      </c>
      <c r="AW480" t="s">
        <v>84</v>
      </c>
      <c r="AX480" t="s">
        <v>77</v>
      </c>
      <c r="AY480" t="s">
        <v>77</v>
      </c>
      <c r="AZ480" t="s">
        <v>84</v>
      </c>
      <c r="BA480" t="s">
        <v>84</v>
      </c>
      <c r="BB480">
        <v>23.8</v>
      </c>
      <c r="BC480">
        <v>22.8</v>
      </c>
      <c r="BD480">
        <v>12</v>
      </c>
      <c r="BE480">
        <v>7.4</v>
      </c>
      <c r="BF480">
        <v>22.8</v>
      </c>
      <c r="BG480">
        <v>15.5</v>
      </c>
      <c r="BH480">
        <v>7.3</v>
      </c>
      <c r="BI480">
        <v>5.4</v>
      </c>
      <c r="BJ480" s="11">
        <v>135500000</v>
      </c>
      <c r="BK480" s="11">
        <f t="shared" si="21"/>
        <v>13.538107908119086</v>
      </c>
      <c r="BL480" s="11">
        <f t="shared" si="22"/>
        <v>8.852361710385134</v>
      </c>
      <c r="BM480" s="18">
        <f t="shared" si="23"/>
        <v>1.5293215924781831</v>
      </c>
      <c r="BN480" s="3">
        <v>49328000</v>
      </c>
      <c r="BO480" s="3">
        <v>36662000</v>
      </c>
      <c r="BP480" s="2">
        <v>4790700</v>
      </c>
      <c r="BQ480" s="2">
        <v>1561000</v>
      </c>
      <c r="BR480" s="4">
        <v>25505000</v>
      </c>
      <c r="BS480" s="4">
        <v>13271000</v>
      </c>
      <c r="BT480" s="5">
        <v>2185400</v>
      </c>
      <c r="BU480" s="5">
        <v>2194900</v>
      </c>
    </row>
    <row r="481" spans="1:73" x14ac:dyDescent="0.2">
      <c r="A481" s="11" t="s">
        <v>686</v>
      </c>
      <c r="B481" s="11" t="s">
        <v>686</v>
      </c>
      <c r="C481" s="11">
        <v>1</v>
      </c>
      <c r="D481" s="11">
        <v>1</v>
      </c>
      <c r="E481" s="11">
        <v>1</v>
      </c>
      <c r="F481" s="11" t="s">
        <v>687</v>
      </c>
      <c r="G481" s="11" t="s">
        <v>688</v>
      </c>
      <c r="H481" s="11" t="s">
        <v>688</v>
      </c>
      <c r="I481" s="11" t="s">
        <v>689</v>
      </c>
      <c r="J481" s="15">
        <v>1</v>
      </c>
      <c r="K481" s="15">
        <v>1</v>
      </c>
      <c r="L481" s="15">
        <v>1</v>
      </c>
      <c r="M481" s="15">
        <v>1</v>
      </c>
      <c r="N481">
        <v>1</v>
      </c>
      <c r="O481">
        <v>1</v>
      </c>
      <c r="P481">
        <v>0</v>
      </c>
      <c r="Q481">
        <v>0</v>
      </c>
      <c r="R481">
        <v>1</v>
      </c>
      <c r="S481">
        <v>1</v>
      </c>
      <c r="T481">
        <v>0</v>
      </c>
      <c r="U481">
        <v>0</v>
      </c>
      <c r="V481">
        <v>1</v>
      </c>
      <c r="W481">
        <v>1</v>
      </c>
      <c r="X481">
        <v>0</v>
      </c>
      <c r="Y481">
        <v>0</v>
      </c>
      <c r="Z481">
        <v>1</v>
      </c>
      <c r="AA481">
        <v>1</v>
      </c>
      <c r="AB481">
        <v>0</v>
      </c>
      <c r="AC481">
        <v>0</v>
      </c>
      <c r="AD481">
        <v>1</v>
      </c>
      <c r="AE481">
        <v>1</v>
      </c>
      <c r="AF481">
        <v>0</v>
      </c>
      <c r="AG481">
        <v>0</v>
      </c>
      <c r="AH481">
        <v>1</v>
      </c>
      <c r="AI481">
        <v>1</v>
      </c>
      <c r="AJ481">
        <v>0</v>
      </c>
      <c r="AK481">
        <v>0</v>
      </c>
      <c r="AL481" s="11">
        <v>1.5</v>
      </c>
      <c r="AM481" s="11">
        <v>1.5</v>
      </c>
      <c r="AN481" s="11">
        <v>1.5</v>
      </c>
      <c r="AO481" s="11">
        <v>92.125</v>
      </c>
      <c r="AP481" s="11">
        <v>807</v>
      </c>
      <c r="AQ481" s="11">
        <v>807</v>
      </c>
      <c r="AR481" s="11">
        <v>1.2547000000000001E-3</v>
      </c>
      <c r="AS481" s="11">
        <v>6.3708999999999998</v>
      </c>
      <c r="AT481" t="s">
        <v>84</v>
      </c>
      <c r="AU481" t="s">
        <v>77</v>
      </c>
      <c r="AX481" t="s">
        <v>77</v>
      </c>
      <c r="AY481" t="s">
        <v>77</v>
      </c>
      <c r="BB481">
        <v>1.5</v>
      </c>
      <c r="BC481">
        <v>1.5</v>
      </c>
      <c r="BD481">
        <v>0</v>
      </c>
      <c r="BE481">
        <v>0</v>
      </c>
      <c r="BF481">
        <v>1.5</v>
      </c>
      <c r="BG481">
        <v>1.5</v>
      </c>
      <c r="BH481">
        <v>0</v>
      </c>
      <c r="BI481">
        <v>0</v>
      </c>
      <c r="BJ481" s="11">
        <v>120090000</v>
      </c>
      <c r="BK481" s="11">
        <f t="shared" si="21"/>
        <v>36205500</v>
      </c>
      <c r="BL481" s="11">
        <f t="shared" si="22"/>
        <v>23837500</v>
      </c>
      <c r="BM481" s="18">
        <f t="shared" si="23"/>
        <v>1.5188463555322496</v>
      </c>
      <c r="BN481" s="3">
        <v>38019000</v>
      </c>
      <c r="BO481" s="3">
        <v>34392000</v>
      </c>
      <c r="BP481" s="2">
        <v>1</v>
      </c>
      <c r="BQ481" s="2">
        <v>1</v>
      </c>
      <c r="BR481" s="4">
        <v>20544000</v>
      </c>
      <c r="BS481" s="4">
        <v>27131000</v>
      </c>
      <c r="BT481" s="5">
        <v>1</v>
      </c>
      <c r="BU481" s="5">
        <v>1</v>
      </c>
    </row>
    <row r="482" spans="1:73" x14ac:dyDescent="0.2">
      <c r="A482" s="11" t="s">
        <v>2802</v>
      </c>
      <c r="B482" s="11" t="s">
        <v>2802</v>
      </c>
      <c r="C482" s="11">
        <v>13</v>
      </c>
      <c r="D482" s="11">
        <v>13</v>
      </c>
      <c r="E482" s="11">
        <v>13</v>
      </c>
      <c r="F482" s="11" t="s">
        <v>2803</v>
      </c>
      <c r="G482" s="11" t="s">
        <v>2804</v>
      </c>
      <c r="H482" s="11" t="s">
        <v>2804</v>
      </c>
      <c r="I482" s="11" t="s">
        <v>2805</v>
      </c>
      <c r="J482" s="15">
        <v>1</v>
      </c>
      <c r="K482" s="15">
        <v>13</v>
      </c>
      <c r="L482" s="15">
        <v>13</v>
      </c>
      <c r="M482" s="15">
        <v>13</v>
      </c>
      <c r="N482">
        <v>10</v>
      </c>
      <c r="O482">
        <v>11</v>
      </c>
      <c r="P482">
        <v>5</v>
      </c>
      <c r="Q482">
        <v>4</v>
      </c>
      <c r="R482">
        <v>11</v>
      </c>
      <c r="S482">
        <v>11</v>
      </c>
      <c r="T482">
        <v>5</v>
      </c>
      <c r="U482">
        <v>5</v>
      </c>
      <c r="V482">
        <v>10</v>
      </c>
      <c r="W482">
        <v>11</v>
      </c>
      <c r="X482">
        <v>5</v>
      </c>
      <c r="Y482">
        <v>4</v>
      </c>
      <c r="Z482">
        <v>11</v>
      </c>
      <c r="AA482">
        <v>11</v>
      </c>
      <c r="AB482">
        <v>5</v>
      </c>
      <c r="AC482">
        <v>5</v>
      </c>
      <c r="AD482">
        <v>10</v>
      </c>
      <c r="AE482">
        <v>11</v>
      </c>
      <c r="AF482">
        <v>5</v>
      </c>
      <c r="AG482">
        <v>4</v>
      </c>
      <c r="AH482">
        <v>11</v>
      </c>
      <c r="AI482">
        <v>11</v>
      </c>
      <c r="AJ482">
        <v>5</v>
      </c>
      <c r="AK482">
        <v>5</v>
      </c>
      <c r="AL482" s="11">
        <v>56.6</v>
      </c>
      <c r="AM482" s="11">
        <v>56.6</v>
      </c>
      <c r="AN482" s="11">
        <v>56.6</v>
      </c>
      <c r="AO482" s="11">
        <v>36.500999999999998</v>
      </c>
      <c r="AP482" s="11">
        <v>325</v>
      </c>
      <c r="AQ482" s="11">
        <v>325</v>
      </c>
      <c r="AR482" s="11">
        <v>0</v>
      </c>
      <c r="AS482" s="11">
        <v>172.15</v>
      </c>
      <c r="AT482" t="s">
        <v>77</v>
      </c>
      <c r="AU482" t="s">
        <v>77</v>
      </c>
      <c r="AV482" t="s">
        <v>84</v>
      </c>
      <c r="AW482" t="s">
        <v>77</v>
      </c>
      <c r="AX482" t="s">
        <v>77</v>
      </c>
      <c r="AY482" t="s">
        <v>77</v>
      </c>
      <c r="AZ482" t="s">
        <v>84</v>
      </c>
      <c r="BA482" t="s">
        <v>77</v>
      </c>
      <c r="BB482">
        <v>47.7</v>
      </c>
      <c r="BC482">
        <v>50.5</v>
      </c>
      <c r="BD482">
        <v>16</v>
      </c>
      <c r="BE482">
        <v>12.3</v>
      </c>
      <c r="BF482">
        <v>50.5</v>
      </c>
      <c r="BG482">
        <v>50.5</v>
      </c>
      <c r="BH482">
        <v>15.1</v>
      </c>
      <c r="BI482">
        <v>16</v>
      </c>
      <c r="BJ482" s="11">
        <v>337790000</v>
      </c>
      <c r="BK482" s="11">
        <f t="shared" si="21"/>
        <v>12.280450139331837</v>
      </c>
      <c r="BL482" s="11">
        <f t="shared" si="22"/>
        <v>8.0980392156862742</v>
      </c>
      <c r="BM482" s="18">
        <f t="shared" si="23"/>
        <v>1.5164720511039316</v>
      </c>
      <c r="BN482" s="3">
        <v>90516000</v>
      </c>
      <c r="BO482" s="3">
        <v>104710000</v>
      </c>
      <c r="BP482" s="2">
        <v>8545000</v>
      </c>
      <c r="BQ482" s="2">
        <v>7352300</v>
      </c>
      <c r="BR482" s="4">
        <v>51495000</v>
      </c>
      <c r="BS482" s="4">
        <v>61254000</v>
      </c>
      <c r="BT482" s="5">
        <v>8022900</v>
      </c>
      <c r="BU482" s="5">
        <v>5900100</v>
      </c>
    </row>
    <row r="483" spans="1:73" x14ac:dyDescent="0.2">
      <c r="A483" s="11" t="s">
        <v>3391</v>
      </c>
      <c r="B483" s="11" t="s">
        <v>3391</v>
      </c>
      <c r="C483" s="11">
        <v>4</v>
      </c>
      <c r="D483" s="11">
        <v>4</v>
      </c>
      <c r="E483" s="11">
        <v>4</v>
      </c>
      <c r="F483" s="11" t="s">
        <v>3392</v>
      </c>
      <c r="G483" s="11" t="s">
        <v>3393</v>
      </c>
      <c r="H483" s="11" t="s">
        <v>3393</v>
      </c>
      <c r="I483" s="11" t="s">
        <v>3394</v>
      </c>
      <c r="J483" s="15">
        <v>1</v>
      </c>
      <c r="K483" s="15">
        <v>4</v>
      </c>
      <c r="L483" s="15">
        <v>4</v>
      </c>
      <c r="M483" s="15">
        <v>4</v>
      </c>
      <c r="N483">
        <v>4</v>
      </c>
      <c r="O483">
        <v>3</v>
      </c>
      <c r="P483">
        <v>0</v>
      </c>
      <c r="Q483">
        <v>0</v>
      </c>
      <c r="R483">
        <v>2</v>
      </c>
      <c r="S483">
        <v>3</v>
      </c>
      <c r="T483">
        <v>0</v>
      </c>
      <c r="U483">
        <v>0</v>
      </c>
      <c r="V483">
        <v>4</v>
      </c>
      <c r="W483">
        <v>3</v>
      </c>
      <c r="X483">
        <v>0</v>
      </c>
      <c r="Y483">
        <v>0</v>
      </c>
      <c r="Z483">
        <v>2</v>
      </c>
      <c r="AA483">
        <v>3</v>
      </c>
      <c r="AB483">
        <v>0</v>
      </c>
      <c r="AC483">
        <v>0</v>
      </c>
      <c r="AD483">
        <v>4</v>
      </c>
      <c r="AE483">
        <v>3</v>
      </c>
      <c r="AF483">
        <v>0</v>
      </c>
      <c r="AG483">
        <v>0</v>
      </c>
      <c r="AH483">
        <v>2</v>
      </c>
      <c r="AI483">
        <v>3</v>
      </c>
      <c r="AJ483">
        <v>0</v>
      </c>
      <c r="AK483">
        <v>0</v>
      </c>
      <c r="AL483" s="11">
        <v>8.9</v>
      </c>
      <c r="AM483" s="11">
        <v>8.9</v>
      </c>
      <c r="AN483" s="11">
        <v>8.9</v>
      </c>
      <c r="AO483" s="11">
        <v>61.64</v>
      </c>
      <c r="AP483" s="11">
        <v>572</v>
      </c>
      <c r="AQ483" s="11">
        <v>572</v>
      </c>
      <c r="AR483" s="11">
        <v>0</v>
      </c>
      <c r="AS483" s="11">
        <v>26.027999999999999</v>
      </c>
      <c r="AT483" t="s">
        <v>77</v>
      </c>
      <c r="AU483" t="s">
        <v>77</v>
      </c>
      <c r="AX483" t="s">
        <v>84</v>
      </c>
      <c r="AY483" t="s">
        <v>77</v>
      </c>
      <c r="BB483">
        <v>8.9</v>
      </c>
      <c r="BC483">
        <v>6.5</v>
      </c>
      <c r="BD483">
        <v>0</v>
      </c>
      <c r="BE483">
        <v>0</v>
      </c>
      <c r="BF483">
        <v>4.7</v>
      </c>
      <c r="BG483">
        <v>6.5</v>
      </c>
      <c r="BH483">
        <v>0</v>
      </c>
      <c r="BI483">
        <v>0</v>
      </c>
      <c r="BJ483" s="11">
        <v>29463000</v>
      </c>
      <c r="BK483" s="11">
        <f t="shared" si="21"/>
        <v>8856550</v>
      </c>
      <c r="BL483" s="11">
        <f t="shared" si="22"/>
        <v>5875100</v>
      </c>
      <c r="BM483" s="18">
        <f t="shared" si="23"/>
        <v>1.5074722132389236</v>
      </c>
      <c r="BN483" s="3">
        <v>8894800</v>
      </c>
      <c r="BO483" s="3">
        <v>8818300</v>
      </c>
      <c r="BP483" s="2">
        <v>1</v>
      </c>
      <c r="BQ483" s="2">
        <v>1</v>
      </c>
      <c r="BR483" s="4">
        <v>4804300</v>
      </c>
      <c r="BS483" s="4">
        <v>6945900</v>
      </c>
      <c r="BT483" s="5">
        <v>1</v>
      </c>
      <c r="BU483" s="5">
        <v>1</v>
      </c>
    </row>
    <row r="484" spans="1:73" x14ac:dyDescent="0.2">
      <c r="A484" s="11" t="s">
        <v>2209</v>
      </c>
      <c r="B484" s="11" t="s">
        <v>2209</v>
      </c>
      <c r="C484" s="11">
        <v>9</v>
      </c>
      <c r="D484" s="11">
        <v>8</v>
      </c>
      <c r="E484" s="11">
        <v>8</v>
      </c>
      <c r="F484" s="11" t="s">
        <v>2210</v>
      </c>
      <c r="G484" s="11" t="s">
        <v>2211</v>
      </c>
      <c r="H484" s="11" t="s">
        <v>2211</v>
      </c>
      <c r="I484" s="11" t="s">
        <v>2212</v>
      </c>
      <c r="J484" s="15">
        <v>1</v>
      </c>
      <c r="K484" s="15">
        <v>9</v>
      </c>
      <c r="L484" s="15">
        <v>8</v>
      </c>
      <c r="M484" s="15">
        <v>8</v>
      </c>
      <c r="N484">
        <v>9</v>
      </c>
      <c r="O484">
        <v>8</v>
      </c>
      <c r="P484">
        <v>4</v>
      </c>
      <c r="Q484">
        <v>5</v>
      </c>
      <c r="R484">
        <v>9</v>
      </c>
      <c r="S484">
        <v>9</v>
      </c>
      <c r="T484">
        <v>4</v>
      </c>
      <c r="U484">
        <v>5</v>
      </c>
      <c r="V484">
        <v>8</v>
      </c>
      <c r="W484">
        <v>7</v>
      </c>
      <c r="X484">
        <v>3</v>
      </c>
      <c r="Y484">
        <v>4</v>
      </c>
      <c r="Z484">
        <v>8</v>
      </c>
      <c r="AA484">
        <v>8</v>
      </c>
      <c r="AB484">
        <v>3</v>
      </c>
      <c r="AC484">
        <v>4</v>
      </c>
      <c r="AD484">
        <v>8</v>
      </c>
      <c r="AE484">
        <v>7</v>
      </c>
      <c r="AF484">
        <v>3</v>
      </c>
      <c r="AG484">
        <v>4</v>
      </c>
      <c r="AH484">
        <v>8</v>
      </c>
      <c r="AI484">
        <v>8</v>
      </c>
      <c r="AJ484">
        <v>3</v>
      </c>
      <c r="AK484">
        <v>4</v>
      </c>
      <c r="AL484" s="11">
        <v>60.6</v>
      </c>
      <c r="AM484" s="11">
        <v>56.4</v>
      </c>
      <c r="AN484" s="11">
        <v>56.4</v>
      </c>
      <c r="AO484" s="11">
        <v>18.506</v>
      </c>
      <c r="AP484" s="11">
        <v>165</v>
      </c>
      <c r="AQ484" s="11">
        <v>165</v>
      </c>
      <c r="AR484" s="11">
        <v>0</v>
      </c>
      <c r="AS484" s="11">
        <v>124.38</v>
      </c>
      <c r="AT484" t="s">
        <v>77</v>
      </c>
      <c r="AU484" t="s">
        <v>77</v>
      </c>
      <c r="AV484" t="s">
        <v>77</v>
      </c>
      <c r="AW484" t="s">
        <v>84</v>
      </c>
      <c r="AX484" t="s">
        <v>77</v>
      </c>
      <c r="AY484" t="s">
        <v>77</v>
      </c>
      <c r="AZ484" t="s">
        <v>84</v>
      </c>
      <c r="BA484" t="s">
        <v>84</v>
      </c>
      <c r="BB484">
        <v>60.6</v>
      </c>
      <c r="BC484">
        <v>50.3</v>
      </c>
      <c r="BD484">
        <v>21.8</v>
      </c>
      <c r="BE484">
        <v>30.3</v>
      </c>
      <c r="BF484">
        <v>60.6</v>
      </c>
      <c r="BG484">
        <v>60.6</v>
      </c>
      <c r="BH484">
        <v>21.8</v>
      </c>
      <c r="BI484">
        <v>28.5</v>
      </c>
      <c r="BJ484" s="11">
        <v>404500000</v>
      </c>
      <c r="BK484" s="11">
        <f t="shared" si="21"/>
        <v>27.046441055583298</v>
      </c>
      <c r="BL484" s="11">
        <f t="shared" si="22"/>
        <v>17.945635074672605</v>
      </c>
      <c r="BM484" s="18">
        <f t="shared" si="23"/>
        <v>1.5071320097083121</v>
      </c>
      <c r="BN484" s="3">
        <v>111080000</v>
      </c>
      <c r="BO484" s="3">
        <v>100150000</v>
      </c>
      <c r="BP484" s="2">
        <v>2833500</v>
      </c>
      <c r="BQ484" s="2">
        <v>4976400</v>
      </c>
      <c r="BR484" s="4">
        <v>96762000</v>
      </c>
      <c r="BS484" s="4">
        <v>78915000</v>
      </c>
      <c r="BT484" s="5">
        <v>3430400</v>
      </c>
      <c r="BU484" s="5">
        <v>6359000</v>
      </c>
    </row>
    <row r="485" spans="1:73" x14ac:dyDescent="0.2">
      <c r="A485" s="11" t="s">
        <v>2708</v>
      </c>
      <c r="B485" s="11" t="s">
        <v>2708</v>
      </c>
      <c r="C485" s="11">
        <v>3</v>
      </c>
      <c r="D485" s="11">
        <v>3</v>
      </c>
      <c r="E485" s="11">
        <v>3</v>
      </c>
      <c r="F485" s="11" t="s">
        <v>2709</v>
      </c>
      <c r="G485" s="11" t="s">
        <v>2710</v>
      </c>
      <c r="H485" s="11" t="s">
        <v>2710</v>
      </c>
      <c r="I485" s="11" t="s">
        <v>2711</v>
      </c>
      <c r="J485" s="15">
        <v>1</v>
      </c>
      <c r="K485" s="15">
        <v>3</v>
      </c>
      <c r="L485" s="15">
        <v>3</v>
      </c>
      <c r="M485" s="15">
        <v>3</v>
      </c>
      <c r="N485">
        <v>3</v>
      </c>
      <c r="O485">
        <v>3</v>
      </c>
      <c r="P485">
        <v>2</v>
      </c>
      <c r="Q485">
        <v>2</v>
      </c>
      <c r="R485">
        <v>2</v>
      </c>
      <c r="S485">
        <v>2</v>
      </c>
      <c r="T485">
        <v>2</v>
      </c>
      <c r="U485">
        <v>2</v>
      </c>
      <c r="V485">
        <v>3</v>
      </c>
      <c r="W485">
        <v>3</v>
      </c>
      <c r="X485">
        <v>2</v>
      </c>
      <c r="Y485">
        <v>2</v>
      </c>
      <c r="Z485">
        <v>2</v>
      </c>
      <c r="AA485">
        <v>2</v>
      </c>
      <c r="AB485">
        <v>2</v>
      </c>
      <c r="AC485">
        <v>2</v>
      </c>
      <c r="AD485">
        <v>3</v>
      </c>
      <c r="AE485">
        <v>3</v>
      </c>
      <c r="AF485">
        <v>2</v>
      </c>
      <c r="AG485">
        <v>2</v>
      </c>
      <c r="AH485">
        <v>2</v>
      </c>
      <c r="AI485">
        <v>2</v>
      </c>
      <c r="AJ485">
        <v>2</v>
      </c>
      <c r="AK485">
        <v>2</v>
      </c>
      <c r="AL485" s="11">
        <v>9.9</v>
      </c>
      <c r="AM485" s="11">
        <v>9.9</v>
      </c>
      <c r="AN485" s="11">
        <v>9.9</v>
      </c>
      <c r="AO485" s="11">
        <v>48.226999999999997</v>
      </c>
      <c r="AP485" s="11">
        <v>443</v>
      </c>
      <c r="AQ485" s="11">
        <v>443</v>
      </c>
      <c r="AR485" s="11">
        <v>0</v>
      </c>
      <c r="AS485" s="11">
        <v>40.497999999999998</v>
      </c>
      <c r="AT485" t="s">
        <v>77</v>
      </c>
      <c r="AU485" t="s">
        <v>77</v>
      </c>
      <c r="AV485" t="s">
        <v>77</v>
      </c>
      <c r="AW485" t="s">
        <v>84</v>
      </c>
      <c r="AX485" t="s">
        <v>77</v>
      </c>
      <c r="AY485" t="s">
        <v>77</v>
      </c>
      <c r="AZ485" t="s">
        <v>84</v>
      </c>
      <c r="BA485" t="s">
        <v>84</v>
      </c>
      <c r="BB485">
        <v>9.9</v>
      </c>
      <c r="BC485">
        <v>9.9</v>
      </c>
      <c r="BD485">
        <v>5.4</v>
      </c>
      <c r="BE485">
        <v>5.4</v>
      </c>
      <c r="BF485">
        <v>6.8</v>
      </c>
      <c r="BG485">
        <v>6.8</v>
      </c>
      <c r="BH485">
        <v>5.4</v>
      </c>
      <c r="BI485">
        <v>5.4</v>
      </c>
      <c r="BJ485" s="11">
        <v>70206000</v>
      </c>
      <c r="BK485" s="11">
        <f t="shared" si="21"/>
        <v>5.3041398525531971</v>
      </c>
      <c r="BL485" s="11">
        <f t="shared" si="22"/>
        <v>3.5241495468994639</v>
      </c>
      <c r="BM485" s="18">
        <f t="shared" si="23"/>
        <v>1.5050836469808051</v>
      </c>
      <c r="BN485" s="3">
        <v>20934000</v>
      </c>
      <c r="BO485" s="3">
        <v>22090000</v>
      </c>
      <c r="BP485" s="2">
        <v>4348800</v>
      </c>
      <c r="BQ485" s="2">
        <v>3762600</v>
      </c>
      <c r="BR485" s="4">
        <v>8724100</v>
      </c>
      <c r="BS485" s="4">
        <v>6131600</v>
      </c>
      <c r="BT485" s="5">
        <v>1786000</v>
      </c>
      <c r="BU485" s="5">
        <v>2429400</v>
      </c>
    </row>
    <row r="486" spans="1:73" x14ac:dyDescent="0.2">
      <c r="A486" s="11" t="s">
        <v>2161</v>
      </c>
      <c r="B486" s="11" t="s">
        <v>2161</v>
      </c>
      <c r="C486" s="11">
        <v>6</v>
      </c>
      <c r="D486" s="11">
        <v>6</v>
      </c>
      <c r="E486" s="11">
        <v>6</v>
      </c>
      <c r="F486" s="11" t="s">
        <v>2162</v>
      </c>
      <c r="G486" s="11" t="s">
        <v>2163</v>
      </c>
      <c r="H486" s="11" t="s">
        <v>2163</v>
      </c>
      <c r="I486" s="11" t="s">
        <v>2164</v>
      </c>
      <c r="J486" s="15">
        <v>1</v>
      </c>
      <c r="K486" s="15">
        <v>6</v>
      </c>
      <c r="L486" s="15">
        <v>6</v>
      </c>
      <c r="M486" s="15">
        <v>6</v>
      </c>
      <c r="N486">
        <v>6</v>
      </c>
      <c r="O486">
        <v>5</v>
      </c>
      <c r="P486">
        <v>4</v>
      </c>
      <c r="Q486">
        <v>4</v>
      </c>
      <c r="R486">
        <v>6</v>
      </c>
      <c r="S486">
        <v>6</v>
      </c>
      <c r="T486">
        <v>3</v>
      </c>
      <c r="U486">
        <v>4</v>
      </c>
      <c r="V486">
        <v>6</v>
      </c>
      <c r="W486">
        <v>5</v>
      </c>
      <c r="X486">
        <v>4</v>
      </c>
      <c r="Y486">
        <v>4</v>
      </c>
      <c r="Z486">
        <v>6</v>
      </c>
      <c r="AA486">
        <v>6</v>
      </c>
      <c r="AB486">
        <v>3</v>
      </c>
      <c r="AC486">
        <v>4</v>
      </c>
      <c r="AD486">
        <v>6</v>
      </c>
      <c r="AE486">
        <v>5</v>
      </c>
      <c r="AF486">
        <v>4</v>
      </c>
      <c r="AG486">
        <v>4</v>
      </c>
      <c r="AH486">
        <v>6</v>
      </c>
      <c r="AI486">
        <v>6</v>
      </c>
      <c r="AJ486">
        <v>3</v>
      </c>
      <c r="AK486">
        <v>4</v>
      </c>
      <c r="AL486" s="11">
        <v>42.9</v>
      </c>
      <c r="AM486" s="11">
        <v>42.9</v>
      </c>
      <c r="AN486" s="11">
        <v>42.9</v>
      </c>
      <c r="AO486" s="11">
        <v>26.599</v>
      </c>
      <c r="AP486" s="11">
        <v>245</v>
      </c>
      <c r="AQ486" s="11">
        <v>245</v>
      </c>
      <c r="AR486" s="11">
        <v>0</v>
      </c>
      <c r="AS486" s="11">
        <v>136.09</v>
      </c>
      <c r="AT486" t="s">
        <v>77</v>
      </c>
      <c r="AU486" t="s">
        <v>77</v>
      </c>
      <c r="AV486" t="s">
        <v>84</v>
      </c>
      <c r="AW486" t="s">
        <v>77</v>
      </c>
      <c r="AX486" t="s">
        <v>77</v>
      </c>
      <c r="AY486" t="s">
        <v>77</v>
      </c>
      <c r="AZ486" t="s">
        <v>77</v>
      </c>
      <c r="BA486" t="s">
        <v>77</v>
      </c>
      <c r="BB486">
        <v>42.9</v>
      </c>
      <c r="BC486">
        <v>37.1</v>
      </c>
      <c r="BD486">
        <v>25.3</v>
      </c>
      <c r="BE486">
        <v>25.3</v>
      </c>
      <c r="BF486">
        <v>42.9</v>
      </c>
      <c r="BG486">
        <v>42.9</v>
      </c>
      <c r="BH486">
        <v>19.600000000000001</v>
      </c>
      <c r="BI486">
        <v>25.3</v>
      </c>
      <c r="BJ486" s="11">
        <v>330780000</v>
      </c>
      <c r="BK486" s="11">
        <f t="shared" si="21"/>
        <v>7.3382408141135258</v>
      </c>
      <c r="BL486" s="11">
        <f t="shared" si="22"/>
        <v>4.8923351254964471</v>
      </c>
      <c r="BM486" s="18">
        <f t="shared" si="23"/>
        <v>1.4999464725689415</v>
      </c>
      <c r="BN486" s="3">
        <v>86962000</v>
      </c>
      <c r="BO486" s="3">
        <v>88987000</v>
      </c>
      <c r="BP486" s="2">
        <v>11789000</v>
      </c>
      <c r="BQ486" s="2">
        <v>12188000</v>
      </c>
      <c r="BR486" s="4">
        <v>53575000</v>
      </c>
      <c r="BS486" s="4">
        <v>55073000</v>
      </c>
      <c r="BT486" s="5">
        <v>9499800</v>
      </c>
      <c r="BU486" s="5">
        <v>12708000</v>
      </c>
    </row>
    <row r="487" spans="1:73" x14ac:dyDescent="0.2">
      <c r="A487" s="11" t="s">
        <v>1575</v>
      </c>
      <c r="B487" s="11" t="s">
        <v>1575</v>
      </c>
      <c r="C487" s="11">
        <v>3</v>
      </c>
      <c r="D487" s="11">
        <v>3</v>
      </c>
      <c r="E487" s="11">
        <v>3</v>
      </c>
      <c r="F487" s="11" t="s">
        <v>1576</v>
      </c>
      <c r="G487" s="11" t="s">
        <v>1577</v>
      </c>
      <c r="H487" s="11" t="s">
        <v>1577</v>
      </c>
      <c r="I487" s="11" t="s">
        <v>1578</v>
      </c>
      <c r="J487" s="15">
        <v>1</v>
      </c>
      <c r="K487" s="15">
        <v>3</v>
      </c>
      <c r="L487" s="15">
        <v>3</v>
      </c>
      <c r="M487" s="15">
        <v>3</v>
      </c>
      <c r="N487">
        <v>3</v>
      </c>
      <c r="O487">
        <v>3</v>
      </c>
      <c r="P487">
        <v>3</v>
      </c>
      <c r="Q487">
        <v>3</v>
      </c>
      <c r="R487">
        <v>3</v>
      </c>
      <c r="S487">
        <v>3</v>
      </c>
      <c r="T487">
        <v>3</v>
      </c>
      <c r="U487">
        <v>3</v>
      </c>
      <c r="V487">
        <v>3</v>
      </c>
      <c r="W487">
        <v>3</v>
      </c>
      <c r="X487">
        <v>3</v>
      </c>
      <c r="Y487">
        <v>3</v>
      </c>
      <c r="Z487">
        <v>3</v>
      </c>
      <c r="AA487">
        <v>3</v>
      </c>
      <c r="AB487">
        <v>3</v>
      </c>
      <c r="AC487">
        <v>3</v>
      </c>
      <c r="AD487">
        <v>3</v>
      </c>
      <c r="AE487">
        <v>3</v>
      </c>
      <c r="AF487">
        <v>3</v>
      </c>
      <c r="AG487">
        <v>3</v>
      </c>
      <c r="AH487">
        <v>3</v>
      </c>
      <c r="AI487">
        <v>3</v>
      </c>
      <c r="AJ487">
        <v>3</v>
      </c>
      <c r="AK487">
        <v>3</v>
      </c>
      <c r="AL487" s="11">
        <v>13</v>
      </c>
      <c r="AM487" s="11">
        <v>13</v>
      </c>
      <c r="AN487" s="11">
        <v>13</v>
      </c>
      <c r="AO487" s="11">
        <v>25.356999999999999</v>
      </c>
      <c r="AP487" s="11">
        <v>239</v>
      </c>
      <c r="AQ487" s="11">
        <v>239</v>
      </c>
      <c r="AR487" s="11">
        <v>0</v>
      </c>
      <c r="AS487" s="11">
        <v>18.286000000000001</v>
      </c>
      <c r="AT487" t="s">
        <v>77</v>
      </c>
      <c r="AU487" t="s">
        <v>77</v>
      </c>
      <c r="AV487" t="s">
        <v>77</v>
      </c>
      <c r="AW487" t="s">
        <v>77</v>
      </c>
      <c r="AX487" t="s">
        <v>77</v>
      </c>
      <c r="AY487" t="s">
        <v>77</v>
      </c>
      <c r="AZ487" t="s">
        <v>84</v>
      </c>
      <c r="BA487" t="s">
        <v>84</v>
      </c>
      <c r="BB487">
        <v>13</v>
      </c>
      <c r="BC487">
        <v>13</v>
      </c>
      <c r="BD487">
        <v>13</v>
      </c>
      <c r="BE487">
        <v>13</v>
      </c>
      <c r="BF487">
        <v>13</v>
      </c>
      <c r="BG487">
        <v>13</v>
      </c>
      <c r="BH487">
        <v>13</v>
      </c>
      <c r="BI487">
        <v>13</v>
      </c>
      <c r="BJ487" s="11">
        <v>101490000</v>
      </c>
      <c r="BK487" s="11">
        <f t="shared" si="21"/>
        <v>6.212740728625751</v>
      </c>
      <c r="BL487" s="11">
        <f t="shared" si="22"/>
        <v>4.1717534910945728</v>
      </c>
      <c r="BM487" s="18">
        <f t="shared" si="23"/>
        <v>1.489239654713076</v>
      </c>
      <c r="BN487" s="3">
        <v>32635000</v>
      </c>
      <c r="BO487" s="3">
        <v>28143000</v>
      </c>
      <c r="BP487" s="2">
        <v>4849900</v>
      </c>
      <c r="BQ487" s="2">
        <v>4932900</v>
      </c>
      <c r="BR487" s="4">
        <v>11366000</v>
      </c>
      <c r="BS487" s="4">
        <v>13579000</v>
      </c>
      <c r="BT487" s="5">
        <v>2562300</v>
      </c>
      <c r="BU487" s="5">
        <v>3417200</v>
      </c>
    </row>
    <row r="488" spans="1:73" x14ac:dyDescent="0.2">
      <c r="A488" s="11" t="s">
        <v>1571</v>
      </c>
      <c r="B488" s="11" t="s">
        <v>1571</v>
      </c>
      <c r="C488" s="11">
        <v>7</v>
      </c>
      <c r="D488" s="11">
        <v>7</v>
      </c>
      <c r="E488" s="11">
        <v>7</v>
      </c>
      <c r="F488" s="11" t="s">
        <v>1572</v>
      </c>
      <c r="G488" s="11" t="s">
        <v>1573</v>
      </c>
      <c r="H488" s="11" t="s">
        <v>1573</v>
      </c>
      <c r="I488" s="11" t="s">
        <v>1574</v>
      </c>
      <c r="J488" s="15">
        <v>1</v>
      </c>
      <c r="K488" s="15">
        <v>7</v>
      </c>
      <c r="L488" s="15">
        <v>7</v>
      </c>
      <c r="M488" s="15">
        <v>7</v>
      </c>
      <c r="N488">
        <v>7</v>
      </c>
      <c r="O488">
        <v>6</v>
      </c>
      <c r="P488">
        <v>4</v>
      </c>
      <c r="Q488">
        <v>4</v>
      </c>
      <c r="R488">
        <v>5</v>
      </c>
      <c r="S488">
        <v>6</v>
      </c>
      <c r="T488">
        <v>2</v>
      </c>
      <c r="U488">
        <v>3</v>
      </c>
      <c r="V488">
        <v>7</v>
      </c>
      <c r="W488">
        <v>6</v>
      </c>
      <c r="X488">
        <v>4</v>
      </c>
      <c r="Y488">
        <v>4</v>
      </c>
      <c r="Z488">
        <v>5</v>
      </c>
      <c r="AA488">
        <v>6</v>
      </c>
      <c r="AB488">
        <v>2</v>
      </c>
      <c r="AC488">
        <v>3</v>
      </c>
      <c r="AD488">
        <v>7</v>
      </c>
      <c r="AE488">
        <v>6</v>
      </c>
      <c r="AF488">
        <v>4</v>
      </c>
      <c r="AG488">
        <v>4</v>
      </c>
      <c r="AH488">
        <v>5</v>
      </c>
      <c r="AI488">
        <v>6</v>
      </c>
      <c r="AJ488">
        <v>2</v>
      </c>
      <c r="AK488">
        <v>3</v>
      </c>
      <c r="AL488" s="11">
        <v>39</v>
      </c>
      <c r="AM488" s="11">
        <v>39</v>
      </c>
      <c r="AN488" s="11">
        <v>39</v>
      </c>
      <c r="AO488" s="11">
        <v>26.411000000000001</v>
      </c>
      <c r="AP488" s="11">
        <v>241</v>
      </c>
      <c r="AQ488" s="11">
        <v>241</v>
      </c>
      <c r="AR488" s="11">
        <v>0</v>
      </c>
      <c r="AS488" s="11">
        <v>55.953000000000003</v>
      </c>
      <c r="AT488" t="s">
        <v>77</v>
      </c>
      <c r="AU488" t="s">
        <v>77</v>
      </c>
      <c r="AV488" t="s">
        <v>77</v>
      </c>
      <c r="AW488" t="s">
        <v>77</v>
      </c>
      <c r="AX488" t="s">
        <v>77</v>
      </c>
      <c r="AY488" t="s">
        <v>77</v>
      </c>
      <c r="AZ488" t="s">
        <v>84</v>
      </c>
      <c r="BA488" t="s">
        <v>84</v>
      </c>
      <c r="BB488">
        <v>39</v>
      </c>
      <c r="BC488">
        <v>38.6</v>
      </c>
      <c r="BD488">
        <v>24.5</v>
      </c>
      <c r="BE488">
        <v>24.5</v>
      </c>
      <c r="BF488">
        <v>29.5</v>
      </c>
      <c r="BG488">
        <v>38.6</v>
      </c>
      <c r="BH488">
        <v>15.8</v>
      </c>
      <c r="BI488">
        <v>21.2</v>
      </c>
      <c r="BJ488" s="11">
        <v>196060000</v>
      </c>
      <c r="BK488" s="11">
        <f t="shared" si="21"/>
        <v>12.958206730493607</v>
      </c>
      <c r="BL488" s="11">
        <f t="shared" si="22"/>
        <v>8.7394270122783091</v>
      </c>
      <c r="BM488" s="18">
        <f t="shared" si="23"/>
        <v>1.4827295556434301</v>
      </c>
      <c r="BN488" s="3">
        <v>71494000</v>
      </c>
      <c r="BO488" s="3">
        <v>64124000</v>
      </c>
      <c r="BP488" s="2">
        <v>5228900</v>
      </c>
      <c r="BQ488" s="2">
        <v>5236900</v>
      </c>
      <c r="BR488" s="4">
        <v>21680000</v>
      </c>
      <c r="BS488" s="4">
        <v>23162000</v>
      </c>
      <c r="BT488" s="5">
        <v>2508600</v>
      </c>
      <c r="BU488" s="5">
        <v>2622400</v>
      </c>
    </row>
    <row r="489" spans="1:73" x14ac:dyDescent="0.2">
      <c r="A489" s="11" t="s">
        <v>1541</v>
      </c>
      <c r="B489" s="11" t="s">
        <v>1541</v>
      </c>
      <c r="C489" s="11">
        <v>11</v>
      </c>
      <c r="D489" s="11">
        <v>8</v>
      </c>
      <c r="E489" s="11">
        <v>8</v>
      </c>
      <c r="F489" s="11" t="s">
        <v>1542</v>
      </c>
      <c r="G489" s="11" t="s">
        <v>1543</v>
      </c>
      <c r="H489" s="11" t="s">
        <v>1543</v>
      </c>
      <c r="I489" s="11" t="s">
        <v>1544</v>
      </c>
      <c r="J489" s="15">
        <v>1</v>
      </c>
      <c r="K489" s="15">
        <v>11</v>
      </c>
      <c r="L489" s="15">
        <v>8</v>
      </c>
      <c r="M489" s="15">
        <v>8</v>
      </c>
      <c r="N489">
        <v>11</v>
      </c>
      <c r="O489">
        <v>11</v>
      </c>
      <c r="P489">
        <v>5</v>
      </c>
      <c r="Q489">
        <v>7</v>
      </c>
      <c r="R489">
        <v>7</v>
      </c>
      <c r="S489">
        <v>8</v>
      </c>
      <c r="T489">
        <v>5</v>
      </c>
      <c r="U489">
        <v>7</v>
      </c>
      <c r="V489">
        <v>8</v>
      </c>
      <c r="W489">
        <v>8</v>
      </c>
      <c r="X489">
        <v>2</v>
      </c>
      <c r="Y489">
        <v>4</v>
      </c>
      <c r="Z489">
        <v>4</v>
      </c>
      <c r="AA489">
        <v>6</v>
      </c>
      <c r="AB489">
        <v>2</v>
      </c>
      <c r="AC489">
        <v>4</v>
      </c>
      <c r="AD489">
        <v>8</v>
      </c>
      <c r="AE489">
        <v>8</v>
      </c>
      <c r="AF489">
        <v>2</v>
      </c>
      <c r="AG489">
        <v>4</v>
      </c>
      <c r="AH489">
        <v>4</v>
      </c>
      <c r="AI489">
        <v>6</v>
      </c>
      <c r="AJ489">
        <v>2</v>
      </c>
      <c r="AK489">
        <v>4</v>
      </c>
      <c r="AL489" s="11">
        <v>45.7</v>
      </c>
      <c r="AM489" s="11">
        <v>34.700000000000003</v>
      </c>
      <c r="AN489" s="11">
        <v>34.700000000000003</v>
      </c>
      <c r="AO489" s="11">
        <v>27.763999999999999</v>
      </c>
      <c r="AP489" s="11">
        <v>245</v>
      </c>
      <c r="AQ489" s="11">
        <v>245</v>
      </c>
      <c r="AR489" s="11">
        <v>0</v>
      </c>
      <c r="AS489" s="11">
        <v>96.900999999999996</v>
      </c>
      <c r="AT489" t="s">
        <v>77</v>
      </c>
      <c r="AU489" t="s">
        <v>77</v>
      </c>
      <c r="AV489" t="s">
        <v>84</v>
      </c>
      <c r="AW489" t="s">
        <v>84</v>
      </c>
      <c r="AX489" t="s">
        <v>77</v>
      </c>
      <c r="AY489" t="s">
        <v>77</v>
      </c>
      <c r="AZ489" t="s">
        <v>84</v>
      </c>
      <c r="BA489" t="s">
        <v>84</v>
      </c>
      <c r="BB489">
        <v>45.7</v>
      </c>
      <c r="BC489">
        <v>45.7</v>
      </c>
      <c r="BD489">
        <v>21.6</v>
      </c>
      <c r="BE489">
        <v>34.299999999999997</v>
      </c>
      <c r="BF489">
        <v>29.4</v>
      </c>
      <c r="BG489">
        <v>41.6</v>
      </c>
      <c r="BH489">
        <v>24.5</v>
      </c>
      <c r="BI489">
        <v>34.299999999999997</v>
      </c>
      <c r="BJ489" s="11">
        <v>173240000</v>
      </c>
      <c r="BK489" s="11">
        <f t="shared" si="21"/>
        <v>17.275187056517296</v>
      </c>
      <c r="BL489" s="11">
        <f t="shared" si="22"/>
        <v>11.65587734241908</v>
      </c>
      <c r="BM489" s="18">
        <f t="shared" si="23"/>
        <v>1.48210096494821</v>
      </c>
      <c r="BN489" s="3">
        <v>62413000</v>
      </c>
      <c r="BO489" s="3">
        <v>62725000</v>
      </c>
      <c r="BP489" s="2">
        <v>3194900</v>
      </c>
      <c r="BQ489" s="2">
        <v>4048900</v>
      </c>
      <c r="BR489" s="4">
        <v>13533000</v>
      </c>
      <c r="BS489" s="4">
        <v>24098000</v>
      </c>
      <c r="BT489" s="5">
        <v>1074400</v>
      </c>
      <c r="BU489" s="5">
        <v>2154100</v>
      </c>
    </row>
    <row r="490" spans="1:73" x14ac:dyDescent="0.2">
      <c r="A490" s="11" t="s">
        <v>1039</v>
      </c>
      <c r="B490" s="11" t="s">
        <v>1039</v>
      </c>
      <c r="C490" s="11">
        <v>7</v>
      </c>
      <c r="D490" s="11">
        <v>7</v>
      </c>
      <c r="E490" s="11">
        <v>7</v>
      </c>
      <c r="F490" s="11" t="s">
        <v>1040</v>
      </c>
      <c r="G490" s="11" t="s">
        <v>1041</v>
      </c>
      <c r="H490" s="11" t="s">
        <v>1041</v>
      </c>
      <c r="I490" s="11" t="s">
        <v>1042</v>
      </c>
      <c r="J490" s="15">
        <v>1</v>
      </c>
      <c r="K490" s="15">
        <v>7</v>
      </c>
      <c r="L490" s="15">
        <v>7</v>
      </c>
      <c r="M490" s="15">
        <v>7</v>
      </c>
      <c r="N490">
        <v>7</v>
      </c>
      <c r="O490">
        <v>7</v>
      </c>
      <c r="P490">
        <v>6</v>
      </c>
      <c r="Q490">
        <v>6</v>
      </c>
      <c r="R490">
        <v>5</v>
      </c>
      <c r="S490">
        <v>6</v>
      </c>
      <c r="T490">
        <v>4</v>
      </c>
      <c r="U490">
        <v>4</v>
      </c>
      <c r="V490">
        <v>7</v>
      </c>
      <c r="W490">
        <v>7</v>
      </c>
      <c r="X490">
        <v>6</v>
      </c>
      <c r="Y490">
        <v>6</v>
      </c>
      <c r="Z490">
        <v>5</v>
      </c>
      <c r="AA490">
        <v>6</v>
      </c>
      <c r="AB490">
        <v>4</v>
      </c>
      <c r="AC490">
        <v>4</v>
      </c>
      <c r="AD490">
        <v>7</v>
      </c>
      <c r="AE490">
        <v>7</v>
      </c>
      <c r="AF490">
        <v>6</v>
      </c>
      <c r="AG490">
        <v>6</v>
      </c>
      <c r="AH490">
        <v>5</v>
      </c>
      <c r="AI490">
        <v>6</v>
      </c>
      <c r="AJ490">
        <v>4</v>
      </c>
      <c r="AK490">
        <v>4</v>
      </c>
      <c r="AL490" s="11">
        <v>24</v>
      </c>
      <c r="AM490" s="11">
        <v>24</v>
      </c>
      <c r="AN490" s="11">
        <v>24</v>
      </c>
      <c r="AO490" s="11">
        <v>25.19</v>
      </c>
      <c r="AP490" s="11">
        <v>229</v>
      </c>
      <c r="AQ490" s="11">
        <v>229</v>
      </c>
      <c r="AR490" s="11">
        <v>0</v>
      </c>
      <c r="AS490" s="11">
        <v>48.603000000000002</v>
      </c>
      <c r="AT490" t="s">
        <v>77</v>
      </c>
      <c r="AU490" t="s">
        <v>77</v>
      </c>
      <c r="AV490" t="s">
        <v>77</v>
      </c>
      <c r="AW490" t="s">
        <v>77</v>
      </c>
      <c r="AX490" t="s">
        <v>77</v>
      </c>
      <c r="AY490" t="s">
        <v>77</v>
      </c>
      <c r="AZ490" t="s">
        <v>77</v>
      </c>
      <c r="BA490" t="s">
        <v>77</v>
      </c>
      <c r="BB490">
        <v>24</v>
      </c>
      <c r="BC490">
        <v>24</v>
      </c>
      <c r="BD490">
        <v>21</v>
      </c>
      <c r="BE490">
        <v>20.5</v>
      </c>
      <c r="BF490">
        <v>16.600000000000001</v>
      </c>
      <c r="BG490">
        <v>21</v>
      </c>
      <c r="BH490">
        <v>12.2</v>
      </c>
      <c r="BI490">
        <v>12.2</v>
      </c>
      <c r="BJ490" s="11">
        <v>501480000</v>
      </c>
      <c r="BK490" s="11">
        <f t="shared" si="21"/>
        <v>4.7986737889114019</v>
      </c>
      <c r="BL490" s="11">
        <f t="shared" si="22"/>
        <v>3.2473436326818503</v>
      </c>
      <c r="BM490" s="18">
        <f t="shared" si="23"/>
        <v>1.4777228195429291</v>
      </c>
      <c r="BN490" s="3">
        <v>133720000</v>
      </c>
      <c r="BO490" s="3">
        <v>126800000</v>
      </c>
      <c r="BP490" s="2">
        <v>28052000</v>
      </c>
      <c r="BQ490" s="2">
        <v>26238000</v>
      </c>
      <c r="BR490" s="4">
        <v>46714000</v>
      </c>
      <c r="BS490" s="4">
        <v>96010000</v>
      </c>
      <c r="BT490" s="5">
        <v>15670000</v>
      </c>
      <c r="BU490" s="5">
        <v>28281000</v>
      </c>
    </row>
    <row r="491" spans="1:73" x14ac:dyDescent="0.2">
      <c r="A491" s="11" t="s">
        <v>3641</v>
      </c>
      <c r="B491" s="11" t="s">
        <v>3642</v>
      </c>
      <c r="C491" s="11" t="s">
        <v>3643</v>
      </c>
      <c r="D491" s="11" t="s">
        <v>3643</v>
      </c>
      <c r="E491" s="11" t="s">
        <v>3643</v>
      </c>
      <c r="F491" s="11" t="s">
        <v>3644</v>
      </c>
      <c r="G491" s="11" t="s">
        <v>3645</v>
      </c>
      <c r="H491" s="11" t="s">
        <v>3645</v>
      </c>
      <c r="I491" s="11" t="s">
        <v>3646</v>
      </c>
      <c r="J491" s="15">
        <v>2</v>
      </c>
      <c r="K491" s="15">
        <v>7</v>
      </c>
      <c r="L491" s="15">
        <v>7</v>
      </c>
      <c r="M491" s="15">
        <v>7</v>
      </c>
      <c r="N491">
        <v>7</v>
      </c>
      <c r="O491">
        <v>7</v>
      </c>
      <c r="P491">
        <v>2</v>
      </c>
      <c r="Q491">
        <v>3</v>
      </c>
      <c r="R491">
        <v>7</v>
      </c>
      <c r="S491">
        <v>7</v>
      </c>
      <c r="T491">
        <v>3</v>
      </c>
      <c r="U491">
        <v>4</v>
      </c>
      <c r="V491">
        <v>7</v>
      </c>
      <c r="W491">
        <v>7</v>
      </c>
      <c r="X491">
        <v>2</v>
      </c>
      <c r="Y491">
        <v>3</v>
      </c>
      <c r="Z491">
        <v>7</v>
      </c>
      <c r="AA491">
        <v>7</v>
      </c>
      <c r="AB491">
        <v>3</v>
      </c>
      <c r="AC491">
        <v>4</v>
      </c>
      <c r="AD491">
        <v>7</v>
      </c>
      <c r="AE491">
        <v>7</v>
      </c>
      <c r="AF491">
        <v>2</v>
      </c>
      <c r="AG491">
        <v>3</v>
      </c>
      <c r="AH491">
        <v>7</v>
      </c>
      <c r="AI491">
        <v>7</v>
      </c>
      <c r="AJ491">
        <v>3</v>
      </c>
      <c r="AK491">
        <v>4</v>
      </c>
      <c r="AL491" s="11">
        <v>83.3</v>
      </c>
      <c r="AM491" s="11">
        <v>83.3</v>
      </c>
      <c r="AN491" s="11">
        <v>83.3</v>
      </c>
      <c r="AO491" s="11">
        <v>10.920999999999999</v>
      </c>
      <c r="AP491" s="11">
        <v>96</v>
      </c>
      <c r="AQ491" s="11" t="s">
        <v>3647</v>
      </c>
      <c r="AR491" s="11">
        <v>0</v>
      </c>
      <c r="AS491" s="11">
        <v>48.417999999999999</v>
      </c>
      <c r="AT491" t="s">
        <v>77</v>
      </c>
      <c r="AU491" t="s">
        <v>77</v>
      </c>
      <c r="AV491" t="s">
        <v>84</v>
      </c>
      <c r="AW491" t="s">
        <v>77</v>
      </c>
      <c r="AX491" t="s">
        <v>77</v>
      </c>
      <c r="AY491" t="s">
        <v>77</v>
      </c>
      <c r="AZ491" t="s">
        <v>84</v>
      </c>
      <c r="BA491" t="s">
        <v>77</v>
      </c>
      <c r="BB491">
        <v>83.3</v>
      </c>
      <c r="BC491">
        <v>83.3</v>
      </c>
      <c r="BD491">
        <v>25</v>
      </c>
      <c r="BE491">
        <v>32.299999999999997</v>
      </c>
      <c r="BF491">
        <v>83.3</v>
      </c>
      <c r="BG491">
        <v>83.3</v>
      </c>
      <c r="BH491">
        <v>34.4</v>
      </c>
      <c r="BI491">
        <v>34.4</v>
      </c>
      <c r="BJ491" s="11">
        <v>179550000</v>
      </c>
      <c r="BK491" s="11">
        <f t="shared" si="21"/>
        <v>24.628242397137747</v>
      </c>
      <c r="BL491" s="11">
        <f t="shared" si="22"/>
        <v>16.808213069563806</v>
      </c>
      <c r="BM491" s="18">
        <f t="shared" si="23"/>
        <v>1.4652504876758372</v>
      </c>
      <c r="BN491" s="3">
        <v>45245000</v>
      </c>
      <c r="BO491" s="3">
        <v>42865000</v>
      </c>
      <c r="BP491" s="2">
        <v>794000</v>
      </c>
      <c r="BQ491" s="2">
        <v>2783600</v>
      </c>
      <c r="BR491" s="4">
        <v>45529000</v>
      </c>
      <c r="BS491" s="4">
        <v>37396000</v>
      </c>
      <c r="BT491" s="5">
        <v>1824900</v>
      </c>
      <c r="BU491" s="5">
        <v>3108700</v>
      </c>
    </row>
    <row r="492" spans="1:73" x14ac:dyDescent="0.2">
      <c r="A492" s="11" t="s">
        <v>2974</v>
      </c>
      <c r="B492" s="11" t="s">
        <v>2975</v>
      </c>
      <c r="C492" s="11" t="s">
        <v>2976</v>
      </c>
      <c r="D492" s="11" t="s">
        <v>2976</v>
      </c>
      <c r="E492" s="11" t="s">
        <v>2977</v>
      </c>
      <c r="F492" s="11" t="s">
        <v>2978</v>
      </c>
      <c r="G492" s="11" t="s">
        <v>2979</v>
      </c>
      <c r="H492" s="11" t="s">
        <v>2979</v>
      </c>
      <c r="I492" s="11" t="s">
        <v>2980</v>
      </c>
      <c r="J492" s="15">
        <v>2</v>
      </c>
      <c r="K492" s="15">
        <v>14</v>
      </c>
      <c r="L492" s="15">
        <v>14</v>
      </c>
      <c r="M492" s="15">
        <v>10</v>
      </c>
      <c r="N492">
        <v>13</v>
      </c>
      <c r="O492">
        <v>14</v>
      </c>
      <c r="P492">
        <v>9</v>
      </c>
      <c r="Q492">
        <v>6</v>
      </c>
      <c r="R492">
        <v>10</v>
      </c>
      <c r="S492">
        <v>11</v>
      </c>
      <c r="T492">
        <v>6</v>
      </c>
      <c r="U492">
        <v>6</v>
      </c>
      <c r="V492">
        <v>13</v>
      </c>
      <c r="W492">
        <v>14</v>
      </c>
      <c r="X492">
        <v>9</v>
      </c>
      <c r="Y492">
        <v>6</v>
      </c>
      <c r="Z492">
        <v>10</v>
      </c>
      <c r="AA492">
        <v>11</v>
      </c>
      <c r="AB492">
        <v>6</v>
      </c>
      <c r="AC492">
        <v>6</v>
      </c>
      <c r="AD492">
        <v>10</v>
      </c>
      <c r="AE492">
        <v>10</v>
      </c>
      <c r="AF492">
        <v>6</v>
      </c>
      <c r="AG492">
        <v>4</v>
      </c>
      <c r="AH492">
        <v>6</v>
      </c>
      <c r="AI492">
        <v>7</v>
      </c>
      <c r="AJ492">
        <v>4</v>
      </c>
      <c r="AK492">
        <v>4</v>
      </c>
      <c r="AL492" s="11">
        <v>66</v>
      </c>
      <c r="AM492" s="11">
        <v>66</v>
      </c>
      <c r="AN492" s="11">
        <v>52.8</v>
      </c>
      <c r="AO492" s="11">
        <v>37.497</v>
      </c>
      <c r="AP492" s="11">
        <v>356</v>
      </c>
      <c r="AQ492" s="11" t="s">
        <v>2981</v>
      </c>
      <c r="AR492" s="11">
        <v>0</v>
      </c>
      <c r="AS492" s="11">
        <v>157.6</v>
      </c>
      <c r="AT492" t="s">
        <v>77</v>
      </c>
      <c r="AU492" t="s">
        <v>77</v>
      </c>
      <c r="AV492" t="s">
        <v>77</v>
      </c>
      <c r="AW492" t="s">
        <v>77</v>
      </c>
      <c r="AX492" t="s">
        <v>77</v>
      </c>
      <c r="AY492" t="s">
        <v>77</v>
      </c>
      <c r="AZ492" t="s">
        <v>84</v>
      </c>
      <c r="BA492" t="s">
        <v>84</v>
      </c>
      <c r="BB492">
        <v>63.8</v>
      </c>
      <c r="BC492">
        <v>66</v>
      </c>
      <c r="BD492">
        <v>35.1</v>
      </c>
      <c r="BE492">
        <v>23.9</v>
      </c>
      <c r="BF492">
        <v>39.6</v>
      </c>
      <c r="BG492">
        <v>50</v>
      </c>
      <c r="BH492">
        <v>19.899999999999999</v>
      </c>
      <c r="BI492">
        <v>19.899999999999999</v>
      </c>
      <c r="BJ492" s="11">
        <v>655060000</v>
      </c>
      <c r="BK492" s="11">
        <f t="shared" si="21"/>
        <v>17.547881951415377</v>
      </c>
      <c r="BL492" s="11">
        <f t="shared" si="22"/>
        <v>12.103416924496553</v>
      </c>
      <c r="BM492" s="18">
        <f t="shared" si="23"/>
        <v>1.4498287600007871</v>
      </c>
      <c r="BN492" s="3">
        <v>228270000</v>
      </c>
      <c r="BO492" s="3">
        <v>208760000</v>
      </c>
      <c r="BP492" s="2">
        <v>13736000</v>
      </c>
      <c r="BQ492" s="2">
        <v>11169000</v>
      </c>
      <c r="BR492" s="4">
        <v>82969000</v>
      </c>
      <c r="BS492" s="4">
        <v>95416000</v>
      </c>
      <c r="BT492" s="5">
        <v>7313700</v>
      </c>
      <c r="BU492" s="5">
        <v>7424700</v>
      </c>
    </row>
    <row r="493" spans="1:73" x14ac:dyDescent="0.2">
      <c r="A493" s="11" t="s">
        <v>1425</v>
      </c>
      <c r="B493" s="11" t="s">
        <v>1425</v>
      </c>
      <c r="C493" s="11">
        <v>4</v>
      </c>
      <c r="D493" s="11">
        <v>4</v>
      </c>
      <c r="E493" s="11">
        <v>4</v>
      </c>
      <c r="F493" s="11" t="s">
        <v>1426</v>
      </c>
      <c r="G493" s="11" t="s">
        <v>1427</v>
      </c>
      <c r="H493" s="11" t="s">
        <v>1427</v>
      </c>
      <c r="I493" s="11" t="s">
        <v>1428</v>
      </c>
      <c r="J493" s="15">
        <v>1</v>
      </c>
      <c r="K493" s="15">
        <v>4</v>
      </c>
      <c r="L493" s="15">
        <v>4</v>
      </c>
      <c r="M493" s="15">
        <v>4</v>
      </c>
      <c r="N493">
        <v>4</v>
      </c>
      <c r="O493">
        <v>4</v>
      </c>
      <c r="P493">
        <v>0</v>
      </c>
      <c r="Q493">
        <v>0</v>
      </c>
      <c r="R493">
        <v>3</v>
      </c>
      <c r="S493">
        <v>4</v>
      </c>
      <c r="T493">
        <v>0</v>
      </c>
      <c r="U493">
        <v>0</v>
      </c>
      <c r="V493">
        <v>4</v>
      </c>
      <c r="W493">
        <v>4</v>
      </c>
      <c r="X493">
        <v>0</v>
      </c>
      <c r="Y493">
        <v>0</v>
      </c>
      <c r="Z493">
        <v>3</v>
      </c>
      <c r="AA493">
        <v>4</v>
      </c>
      <c r="AB493">
        <v>0</v>
      </c>
      <c r="AC493">
        <v>0</v>
      </c>
      <c r="AD493">
        <v>4</v>
      </c>
      <c r="AE493">
        <v>4</v>
      </c>
      <c r="AF493">
        <v>0</v>
      </c>
      <c r="AG493">
        <v>0</v>
      </c>
      <c r="AH493">
        <v>3</v>
      </c>
      <c r="AI493">
        <v>4</v>
      </c>
      <c r="AJ493">
        <v>0</v>
      </c>
      <c r="AK493">
        <v>0</v>
      </c>
      <c r="AL493" s="11">
        <v>5.0999999999999996</v>
      </c>
      <c r="AM493" s="11">
        <v>5.0999999999999996</v>
      </c>
      <c r="AN493" s="11">
        <v>5.0999999999999996</v>
      </c>
      <c r="AO493" s="11">
        <v>107.77</v>
      </c>
      <c r="AP493" s="11">
        <v>1010</v>
      </c>
      <c r="AQ493" s="11">
        <v>1010</v>
      </c>
      <c r="AR493" s="11">
        <v>0</v>
      </c>
      <c r="AS493" s="11">
        <v>26.875</v>
      </c>
      <c r="AT493" t="s">
        <v>77</v>
      </c>
      <c r="AU493" t="s">
        <v>77</v>
      </c>
      <c r="AX493" t="s">
        <v>77</v>
      </c>
      <c r="AY493" t="s">
        <v>77</v>
      </c>
      <c r="BB493">
        <v>5.0999999999999996</v>
      </c>
      <c r="BC493">
        <v>5.0999999999999996</v>
      </c>
      <c r="BD493">
        <v>0</v>
      </c>
      <c r="BE493">
        <v>0</v>
      </c>
      <c r="BF493">
        <v>3.6</v>
      </c>
      <c r="BG493">
        <v>5.0999999999999996</v>
      </c>
      <c r="BH493">
        <v>0</v>
      </c>
      <c r="BI493">
        <v>0</v>
      </c>
      <c r="BJ493" s="11">
        <v>25897000</v>
      </c>
      <c r="BK493" s="11">
        <f t="shared" si="21"/>
        <v>7597250</v>
      </c>
      <c r="BL493" s="11">
        <f t="shared" si="22"/>
        <v>5351300</v>
      </c>
      <c r="BM493" s="18">
        <f t="shared" si="23"/>
        <v>1.4197017547138078</v>
      </c>
      <c r="BN493" s="3">
        <v>7596800</v>
      </c>
      <c r="BO493" s="3">
        <v>7597700</v>
      </c>
      <c r="BP493" s="2">
        <v>1</v>
      </c>
      <c r="BQ493" s="2">
        <v>1</v>
      </c>
      <c r="BR493" s="4">
        <v>4927100</v>
      </c>
      <c r="BS493" s="4">
        <v>5775500</v>
      </c>
      <c r="BT493" s="5">
        <v>1</v>
      </c>
      <c r="BU493" s="5">
        <v>1</v>
      </c>
    </row>
    <row r="494" spans="1:73" x14ac:dyDescent="0.2">
      <c r="A494" s="11" t="s">
        <v>2193</v>
      </c>
      <c r="B494" s="11" t="s">
        <v>2193</v>
      </c>
      <c r="C494" s="11" t="s">
        <v>2194</v>
      </c>
      <c r="D494" s="11" t="s">
        <v>2194</v>
      </c>
      <c r="E494" s="11" t="s">
        <v>2195</v>
      </c>
      <c r="F494" s="11" t="s">
        <v>2196</v>
      </c>
      <c r="G494" s="11" t="s">
        <v>2197</v>
      </c>
      <c r="H494" s="11" t="s">
        <v>3925</v>
      </c>
      <c r="I494" s="11" t="s">
        <v>2198</v>
      </c>
      <c r="J494" s="15">
        <v>2</v>
      </c>
      <c r="K494" s="15">
        <v>20</v>
      </c>
      <c r="L494" s="15">
        <v>20</v>
      </c>
      <c r="M494" s="15">
        <v>17</v>
      </c>
      <c r="N494">
        <v>19</v>
      </c>
      <c r="O494">
        <v>19</v>
      </c>
      <c r="P494">
        <v>8</v>
      </c>
      <c r="Q494">
        <v>11</v>
      </c>
      <c r="R494">
        <v>18</v>
      </c>
      <c r="S494">
        <v>19</v>
      </c>
      <c r="T494">
        <v>11</v>
      </c>
      <c r="U494">
        <v>8</v>
      </c>
      <c r="V494">
        <v>19</v>
      </c>
      <c r="W494">
        <v>19</v>
      </c>
      <c r="X494">
        <v>8</v>
      </c>
      <c r="Y494">
        <v>11</v>
      </c>
      <c r="Z494">
        <v>18</v>
      </c>
      <c r="AA494">
        <v>19</v>
      </c>
      <c r="AB494">
        <v>11</v>
      </c>
      <c r="AC494">
        <v>8</v>
      </c>
      <c r="AD494">
        <v>16</v>
      </c>
      <c r="AE494">
        <v>16</v>
      </c>
      <c r="AF494">
        <v>7</v>
      </c>
      <c r="AG494">
        <v>9</v>
      </c>
      <c r="AH494">
        <v>15</v>
      </c>
      <c r="AI494">
        <v>16</v>
      </c>
      <c r="AJ494">
        <v>11</v>
      </c>
      <c r="AK494">
        <v>7</v>
      </c>
      <c r="AL494" s="11">
        <v>54.7</v>
      </c>
      <c r="AM494" s="11">
        <v>54.7</v>
      </c>
      <c r="AN494" s="11">
        <v>49</v>
      </c>
      <c r="AO494" s="11">
        <v>46.152999999999999</v>
      </c>
      <c r="AP494" s="11">
        <v>406</v>
      </c>
      <c r="AQ494" s="11" t="s">
        <v>2199</v>
      </c>
      <c r="AR494" s="11">
        <v>0</v>
      </c>
      <c r="AS494" s="11">
        <v>139.53</v>
      </c>
      <c r="AT494" t="s">
        <v>77</v>
      </c>
      <c r="AU494" t="s">
        <v>77</v>
      </c>
      <c r="AV494" t="s">
        <v>84</v>
      </c>
      <c r="AW494" t="s">
        <v>77</v>
      </c>
      <c r="AX494" t="s">
        <v>77</v>
      </c>
      <c r="AY494" t="s">
        <v>77</v>
      </c>
      <c r="AZ494" t="s">
        <v>77</v>
      </c>
      <c r="BA494" t="s">
        <v>84</v>
      </c>
      <c r="BB494">
        <v>54.4</v>
      </c>
      <c r="BC494">
        <v>54.4</v>
      </c>
      <c r="BD494">
        <v>21.7</v>
      </c>
      <c r="BE494">
        <v>26.6</v>
      </c>
      <c r="BF494">
        <v>48.8</v>
      </c>
      <c r="BG494">
        <v>49</v>
      </c>
      <c r="BH494">
        <v>25.9</v>
      </c>
      <c r="BI494">
        <v>19.5</v>
      </c>
      <c r="BJ494" s="11">
        <v>1190200000</v>
      </c>
      <c r="BK494" s="11">
        <f t="shared" si="21"/>
        <v>39.401884515127847</v>
      </c>
      <c r="BL494" s="11">
        <f t="shared" si="22"/>
        <v>27.804292448686791</v>
      </c>
      <c r="BM494" s="18">
        <f t="shared" si="23"/>
        <v>1.4171151662227901</v>
      </c>
      <c r="BN494" s="3">
        <v>385360000</v>
      </c>
      <c r="BO494" s="3">
        <v>391590000</v>
      </c>
      <c r="BP494" s="2">
        <v>9098600</v>
      </c>
      <c r="BQ494" s="2">
        <v>10620000</v>
      </c>
      <c r="BR494" s="4">
        <v>185290000</v>
      </c>
      <c r="BS494" s="4">
        <v>194550000</v>
      </c>
      <c r="BT494" s="5">
        <v>6911200</v>
      </c>
      <c r="BU494" s="5">
        <v>6750000</v>
      </c>
    </row>
    <row r="495" spans="1:73" x14ac:dyDescent="0.2">
      <c r="A495" s="11" t="s">
        <v>2735</v>
      </c>
      <c r="B495" s="11" t="s">
        <v>2735</v>
      </c>
      <c r="C495" s="11">
        <v>8</v>
      </c>
      <c r="D495" s="11">
        <v>8</v>
      </c>
      <c r="E495" s="11">
        <v>4</v>
      </c>
      <c r="F495" s="11" t="s">
        <v>2736</v>
      </c>
      <c r="G495" s="11" t="s">
        <v>2737</v>
      </c>
      <c r="H495" s="11" t="s">
        <v>2737</v>
      </c>
      <c r="I495" s="11" t="s">
        <v>2738</v>
      </c>
      <c r="J495" s="15">
        <v>1</v>
      </c>
      <c r="K495" s="15">
        <v>8</v>
      </c>
      <c r="L495" s="15">
        <v>8</v>
      </c>
      <c r="M495" s="15">
        <v>4</v>
      </c>
      <c r="N495">
        <v>8</v>
      </c>
      <c r="O495">
        <v>8</v>
      </c>
      <c r="P495">
        <v>8</v>
      </c>
      <c r="Q495">
        <v>7</v>
      </c>
      <c r="R495">
        <v>6</v>
      </c>
      <c r="S495">
        <v>6</v>
      </c>
      <c r="T495">
        <v>4</v>
      </c>
      <c r="U495">
        <v>4</v>
      </c>
      <c r="V495">
        <v>8</v>
      </c>
      <c r="W495">
        <v>8</v>
      </c>
      <c r="X495">
        <v>8</v>
      </c>
      <c r="Y495">
        <v>7</v>
      </c>
      <c r="Z495">
        <v>6</v>
      </c>
      <c r="AA495">
        <v>6</v>
      </c>
      <c r="AB495">
        <v>4</v>
      </c>
      <c r="AC495">
        <v>4</v>
      </c>
      <c r="AD495">
        <v>4</v>
      </c>
      <c r="AE495">
        <v>4</v>
      </c>
      <c r="AF495">
        <v>4</v>
      </c>
      <c r="AG495">
        <v>4</v>
      </c>
      <c r="AH495">
        <v>2</v>
      </c>
      <c r="AI495">
        <v>2</v>
      </c>
      <c r="AJ495">
        <v>1</v>
      </c>
      <c r="AK495">
        <v>2</v>
      </c>
      <c r="AL495" s="11">
        <v>22.6</v>
      </c>
      <c r="AM495" s="11">
        <v>22.6</v>
      </c>
      <c r="AN495" s="11">
        <v>15.5</v>
      </c>
      <c r="AO495" s="11">
        <v>47.655000000000001</v>
      </c>
      <c r="AP495" s="11">
        <v>425</v>
      </c>
      <c r="AQ495" s="11">
        <v>425</v>
      </c>
      <c r="AR495" s="11">
        <v>0</v>
      </c>
      <c r="AS495" s="11">
        <v>70.727000000000004</v>
      </c>
      <c r="AT495" t="s">
        <v>77</v>
      </c>
      <c r="AU495" t="s">
        <v>77</v>
      </c>
      <c r="AV495" t="s">
        <v>77</v>
      </c>
      <c r="AW495" t="s">
        <v>84</v>
      </c>
      <c r="AX495" t="s">
        <v>77</v>
      </c>
      <c r="AY495" t="s">
        <v>77</v>
      </c>
      <c r="AZ495" t="s">
        <v>84</v>
      </c>
      <c r="BA495" t="s">
        <v>84</v>
      </c>
      <c r="BB495">
        <v>22.6</v>
      </c>
      <c r="BC495">
        <v>22.6</v>
      </c>
      <c r="BD495">
        <v>22.6</v>
      </c>
      <c r="BE495">
        <v>20.9</v>
      </c>
      <c r="BF495">
        <v>13.4</v>
      </c>
      <c r="BG495">
        <v>16</v>
      </c>
      <c r="BH495">
        <v>9.1999999999999993</v>
      </c>
      <c r="BI495">
        <v>9.9</v>
      </c>
      <c r="BJ495" s="11">
        <v>236870000</v>
      </c>
      <c r="BK495" s="11">
        <f t="shared" si="21"/>
        <v>6.2821268020461947</v>
      </c>
      <c r="BL495" s="11">
        <f t="shared" si="22"/>
        <v>4.4453464707910273</v>
      </c>
      <c r="BM495" s="18">
        <f t="shared" si="23"/>
        <v>1.4131917148244963</v>
      </c>
      <c r="BN495" s="3">
        <v>87089000</v>
      </c>
      <c r="BO495" s="3">
        <v>75015000</v>
      </c>
      <c r="BP495" s="2">
        <v>13365000</v>
      </c>
      <c r="BQ495" s="2">
        <v>12439000</v>
      </c>
      <c r="BR495" s="4">
        <v>25792000</v>
      </c>
      <c r="BS495" s="4">
        <v>14181000</v>
      </c>
      <c r="BT495" s="5">
        <v>4032300</v>
      </c>
      <c r="BU495" s="5">
        <v>4959800</v>
      </c>
    </row>
    <row r="496" spans="1:73" x14ac:dyDescent="0.2">
      <c r="A496" s="11" t="s">
        <v>523</v>
      </c>
      <c r="B496" s="11" t="s">
        <v>523</v>
      </c>
      <c r="C496" s="11">
        <v>5</v>
      </c>
      <c r="D496" s="11">
        <v>5</v>
      </c>
      <c r="E496" s="11">
        <v>5</v>
      </c>
      <c r="F496" s="11" t="s">
        <v>524</v>
      </c>
      <c r="G496" s="11" t="s">
        <v>525</v>
      </c>
      <c r="H496" s="11" t="s">
        <v>525</v>
      </c>
      <c r="I496" s="11" t="s">
        <v>526</v>
      </c>
      <c r="J496" s="15">
        <v>1</v>
      </c>
      <c r="K496" s="15">
        <v>5</v>
      </c>
      <c r="L496" s="15">
        <v>5</v>
      </c>
      <c r="M496" s="15">
        <v>5</v>
      </c>
      <c r="N496">
        <v>5</v>
      </c>
      <c r="O496">
        <v>4</v>
      </c>
      <c r="P496">
        <v>2</v>
      </c>
      <c r="Q496">
        <v>2</v>
      </c>
      <c r="R496">
        <v>1</v>
      </c>
      <c r="S496">
        <v>1</v>
      </c>
      <c r="T496">
        <v>1</v>
      </c>
      <c r="U496">
        <v>0</v>
      </c>
      <c r="V496">
        <v>5</v>
      </c>
      <c r="W496">
        <v>4</v>
      </c>
      <c r="X496">
        <v>2</v>
      </c>
      <c r="Y496">
        <v>2</v>
      </c>
      <c r="Z496">
        <v>1</v>
      </c>
      <c r="AA496">
        <v>1</v>
      </c>
      <c r="AB496">
        <v>1</v>
      </c>
      <c r="AC496">
        <v>0</v>
      </c>
      <c r="AD496">
        <v>5</v>
      </c>
      <c r="AE496">
        <v>4</v>
      </c>
      <c r="AF496">
        <v>2</v>
      </c>
      <c r="AG496">
        <v>2</v>
      </c>
      <c r="AH496">
        <v>1</v>
      </c>
      <c r="AI496">
        <v>1</v>
      </c>
      <c r="AJ496">
        <v>1</v>
      </c>
      <c r="AK496">
        <v>0</v>
      </c>
      <c r="AL496" s="11">
        <v>30.1</v>
      </c>
      <c r="AM496" s="11">
        <v>30.1</v>
      </c>
      <c r="AN496" s="11">
        <v>30.1</v>
      </c>
      <c r="AO496" s="11">
        <v>22.236999999999998</v>
      </c>
      <c r="AP496" s="11">
        <v>206</v>
      </c>
      <c r="AQ496" s="11">
        <v>206</v>
      </c>
      <c r="AR496" s="11">
        <v>0</v>
      </c>
      <c r="AS496" s="11">
        <v>55.381</v>
      </c>
      <c r="AT496" t="s">
        <v>77</v>
      </c>
      <c r="AU496" t="s">
        <v>77</v>
      </c>
      <c r="AV496" t="s">
        <v>84</v>
      </c>
      <c r="AW496" t="s">
        <v>84</v>
      </c>
      <c r="AX496" t="s">
        <v>84</v>
      </c>
      <c r="AY496" t="s">
        <v>84</v>
      </c>
      <c r="AZ496" t="s">
        <v>84</v>
      </c>
      <c r="BB496">
        <v>30.1</v>
      </c>
      <c r="BC496">
        <v>20.9</v>
      </c>
      <c r="BD496">
        <v>9.6999999999999993</v>
      </c>
      <c r="BE496">
        <v>9.6999999999999993</v>
      </c>
      <c r="BF496">
        <v>5.3</v>
      </c>
      <c r="BG496">
        <v>4.4000000000000004</v>
      </c>
      <c r="BH496">
        <v>4.4000000000000004</v>
      </c>
      <c r="BI496">
        <v>0</v>
      </c>
      <c r="BJ496" s="11">
        <v>38808000</v>
      </c>
      <c r="BK496" s="11">
        <f t="shared" si="21"/>
        <v>9.8586540490039489</v>
      </c>
      <c r="BL496" s="11">
        <f t="shared" si="22"/>
        <v>6.983651045993831</v>
      </c>
      <c r="BM496" s="18">
        <f t="shared" si="23"/>
        <v>1.4116762112075119</v>
      </c>
      <c r="BN496" s="3">
        <v>17532000</v>
      </c>
      <c r="BO496" s="3">
        <v>15180000</v>
      </c>
      <c r="BP496" s="2">
        <v>1690500</v>
      </c>
      <c r="BQ496" s="2">
        <v>1627600</v>
      </c>
      <c r="BR496" s="4">
        <v>1594300</v>
      </c>
      <c r="BS496" s="4">
        <v>834970</v>
      </c>
      <c r="BT496" s="5">
        <v>347850</v>
      </c>
      <c r="BU496" s="5">
        <v>1</v>
      </c>
    </row>
    <row r="497" spans="1:73" x14ac:dyDescent="0.2">
      <c r="A497" s="11" t="s">
        <v>3696</v>
      </c>
      <c r="B497" s="11" t="s">
        <v>3696</v>
      </c>
      <c r="C497" s="11">
        <v>4</v>
      </c>
      <c r="D497" s="11">
        <v>4</v>
      </c>
      <c r="E497" s="11">
        <v>4</v>
      </c>
      <c r="F497" s="11" t="s">
        <v>3697</v>
      </c>
      <c r="G497" s="11" t="s">
        <v>3698</v>
      </c>
      <c r="H497" s="11" t="s">
        <v>3698</v>
      </c>
      <c r="I497" s="11" t="s">
        <v>3699</v>
      </c>
      <c r="J497" s="15">
        <v>1</v>
      </c>
      <c r="K497" s="15">
        <v>4</v>
      </c>
      <c r="L497" s="15">
        <v>4</v>
      </c>
      <c r="M497" s="15">
        <v>4</v>
      </c>
      <c r="N497">
        <v>3</v>
      </c>
      <c r="O497">
        <v>4</v>
      </c>
      <c r="P497">
        <v>3</v>
      </c>
      <c r="Q497">
        <v>2</v>
      </c>
      <c r="R497">
        <v>2</v>
      </c>
      <c r="S497">
        <v>1</v>
      </c>
      <c r="T497">
        <v>2</v>
      </c>
      <c r="U497">
        <v>3</v>
      </c>
      <c r="V497">
        <v>3</v>
      </c>
      <c r="W497">
        <v>4</v>
      </c>
      <c r="X497">
        <v>3</v>
      </c>
      <c r="Y497">
        <v>2</v>
      </c>
      <c r="Z497">
        <v>2</v>
      </c>
      <c r="AA497">
        <v>1</v>
      </c>
      <c r="AB497">
        <v>2</v>
      </c>
      <c r="AC497">
        <v>3</v>
      </c>
      <c r="AD497">
        <v>3</v>
      </c>
      <c r="AE497">
        <v>4</v>
      </c>
      <c r="AF497">
        <v>3</v>
      </c>
      <c r="AG497">
        <v>2</v>
      </c>
      <c r="AH497">
        <v>2</v>
      </c>
      <c r="AI497">
        <v>1</v>
      </c>
      <c r="AJ497">
        <v>2</v>
      </c>
      <c r="AK497">
        <v>3</v>
      </c>
      <c r="AL497" s="11">
        <v>21.6</v>
      </c>
      <c r="AM497" s="11">
        <v>21.6</v>
      </c>
      <c r="AN497" s="11">
        <v>21.6</v>
      </c>
      <c r="AO497" s="11">
        <v>26.152000000000001</v>
      </c>
      <c r="AP497" s="11">
        <v>227</v>
      </c>
      <c r="AQ497" s="11">
        <v>227</v>
      </c>
      <c r="AR497" s="11">
        <v>0</v>
      </c>
      <c r="AS497" s="11">
        <v>31</v>
      </c>
      <c r="AT497" t="s">
        <v>77</v>
      </c>
      <c r="AU497" t="s">
        <v>77</v>
      </c>
      <c r="AV497" t="s">
        <v>84</v>
      </c>
      <c r="AW497" t="s">
        <v>84</v>
      </c>
      <c r="AX497" t="s">
        <v>77</v>
      </c>
      <c r="AY497" t="s">
        <v>84</v>
      </c>
      <c r="AZ497" t="s">
        <v>84</v>
      </c>
      <c r="BA497" t="s">
        <v>84</v>
      </c>
      <c r="BB497">
        <v>15</v>
      </c>
      <c r="BC497">
        <v>21.6</v>
      </c>
      <c r="BD497">
        <v>15.4</v>
      </c>
      <c r="BE497">
        <v>11.5</v>
      </c>
      <c r="BF497">
        <v>11.5</v>
      </c>
      <c r="BG497">
        <v>4.8</v>
      </c>
      <c r="BH497">
        <v>11.5</v>
      </c>
      <c r="BI497">
        <v>15.4</v>
      </c>
      <c r="BJ497" s="11">
        <v>85128000</v>
      </c>
      <c r="BK497" s="11">
        <f t="shared" si="21"/>
        <v>3.9782612066425815</v>
      </c>
      <c r="BL497" s="11">
        <f t="shared" si="22"/>
        <v>2.8299212598425196</v>
      </c>
      <c r="BM497" s="18">
        <f t="shared" si="23"/>
        <v>1.4057851231040841</v>
      </c>
      <c r="BN497" s="3">
        <v>20671000</v>
      </c>
      <c r="BO497" s="3">
        <v>30643000</v>
      </c>
      <c r="BP497" s="2">
        <v>8433700</v>
      </c>
      <c r="BQ497" s="2">
        <v>4464900</v>
      </c>
      <c r="BR497" s="4">
        <v>8642900</v>
      </c>
      <c r="BS497" s="4">
        <v>6811300</v>
      </c>
      <c r="BT497" s="5">
        <v>2218000</v>
      </c>
      <c r="BU497" s="5">
        <v>3243000</v>
      </c>
    </row>
    <row r="498" spans="1:73" x14ac:dyDescent="0.2">
      <c r="A498" s="11" t="s">
        <v>2375</v>
      </c>
      <c r="B498" s="11" t="s">
        <v>2375</v>
      </c>
      <c r="C498" s="11">
        <v>7</v>
      </c>
      <c r="D498" s="11">
        <v>7</v>
      </c>
      <c r="E498" s="11">
        <v>7</v>
      </c>
      <c r="F498" s="11" t="s">
        <v>2376</v>
      </c>
      <c r="G498" s="11" t="s">
        <v>2377</v>
      </c>
      <c r="H498" s="11" t="s">
        <v>2377</v>
      </c>
      <c r="I498" s="11" t="s">
        <v>2378</v>
      </c>
      <c r="J498" s="15">
        <v>1</v>
      </c>
      <c r="K498" s="15">
        <v>7</v>
      </c>
      <c r="L498" s="15">
        <v>7</v>
      </c>
      <c r="M498" s="15">
        <v>7</v>
      </c>
      <c r="N498">
        <v>7</v>
      </c>
      <c r="O498">
        <v>7</v>
      </c>
      <c r="P498">
        <v>6</v>
      </c>
      <c r="Q498">
        <v>4</v>
      </c>
      <c r="R498">
        <v>7</v>
      </c>
      <c r="S498">
        <v>6</v>
      </c>
      <c r="T498">
        <v>5</v>
      </c>
      <c r="U498">
        <v>6</v>
      </c>
      <c r="V498">
        <v>7</v>
      </c>
      <c r="W498">
        <v>7</v>
      </c>
      <c r="X498">
        <v>6</v>
      </c>
      <c r="Y498">
        <v>4</v>
      </c>
      <c r="Z498">
        <v>7</v>
      </c>
      <c r="AA498">
        <v>6</v>
      </c>
      <c r="AB498">
        <v>5</v>
      </c>
      <c r="AC498">
        <v>6</v>
      </c>
      <c r="AD498">
        <v>7</v>
      </c>
      <c r="AE498">
        <v>7</v>
      </c>
      <c r="AF498">
        <v>6</v>
      </c>
      <c r="AG498">
        <v>4</v>
      </c>
      <c r="AH498">
        <v>7</v>
      </c>
      <c r="AI498">
        <v>6</v>
      </c>
      <c r="AJ498">
        <v>5</v>
      </c>
      <c r="AK498">
        <v>6</v>
      </c>
      <c r="AL498" s="11">
        <v>28.2</v>
      </c>
      <c r="AM498" s="11">
        <v>28.2</v>
      </c>
      <c r="AN498" s="11">
        <v>28.2</v>
      </c>
      <c r="AO498" s="11">
        <v>24.422999999999998</v>
      </c>
      <c r="AP498" s="11">
        <v>216</v>
      </c>
      <c r="AQ498" s="11">
        <v>216</v>
      </c>
      <c r="AR498" s="11">
        <v>0</v>
      </c>
      <c r="AS498" s="11">
        <v>54.527999999999999</v>
      </c>
      <c r="AT498" t="s">
        <v>77</v>
      </c>
      <c r="AU498" t="s">
        <v>77</v>
      </c>
      <c r="AV498" t="s">
        <v>84</v>
      </c>
      <c r="AW498" t="s">
        <v>84</v>
      </c>
      <c r="AX498" t="s">
        <v>77</v>
      </c>
      <c r="AY498" t="s">
        <v>77</v>
      </c>
      <c r="AZ498" t="s">
        <v>77</v>
      </c>
      <c r="BA498" t="s">
        <v>84</v>
      </c>
      <c r="BB498">
        <v>28.2</v>
      </c>
      <c r="BC498">
        <v>28.2</v>
      </c>
      <c r="BD498">
        <v>27.8</v>
      </c>
      <c r="BE498">
        <v>19</v>
      </c>
      <c r="BF498">
        <v>28.2</v>
      </c>
      <c r="BG498">
        <v>27.8</v>
      </c>
      <c r="BH498">
        <v>23.1</v>
      </c>
      <c r="BI498">
        <v>27.8</v>
      </c>
      <c r="BJ498" s="11">
        <v>323120000</v>
      </c>
      <c r="BK498" s="11">
        <f t="shared" si="21"/>
        <v>14.173952172795063</v>
      </c>
      <c r="BL498" s="11">
        <f t="shared" si="22"/>
        <v>10.157874043531297</v>
      </c>
      <c r="BM498" s="18">
        <f t="shared" si="23"/>
        <v>1.3953660098612142</v>
      </c>
      <c r="BN498" s="3">
        <v>104640000</v>
      </c>
      <c r="BO498" s="3">
        <v>93801000</v>
      </c>
      <c r="BP498" s="2">
        <v>8329100</v>
      </c>
      <c r="BQ498" s="2">
        <v>5671300</v>
      </c>
      <c r="BR498" s="4">
        <v>49145000</v>
      </c>
      <c r="BS498" s="4">
        <v>51614000</v>
      </c>
      <c r="BT498" s="5">
        <v>4350300</v>
      </c>
      <c r="BU498" s="5">
        <v>5569000</v>
      </c>
    </row>
    <row r="499" spans="1:73" x14ac:dyDescent="0.2">
      <c r="A499" s="11" t="s">
        <v>1529</v>
      </c>
      <c r="B499" s="11" t="s">
        <v>1529</v>
      </c>
      <c r="C499" s="11">
        <v>1</v>
      </c>
      <c r="D499" s="11">
        <v>1</v>
      </c>
      <c r="E499" s="11">
        <v>1</v>
      </c>
      <c r="F499" s="11" t="s">
        <v>1530</v>
      </c>
      <c r="G499" s="11" t="s">
        <v>1531</v>
      </c>
      <c r="H499" s="11" t="s">
        <v>1531</v>
      </c>
      <c r="I499" s="11" t="s">
        <v>1532</v>
      </c>
      <c r="J499" s="15">
        <v>1</v>
      </c>
      <c r="K499" s="15">
        <v>1</v>
      </c>
      <c r="L499" s="15">
        <v>1</v>
      </c>
      <c r="M499" s="15">
        <v>1</v>
      </c>
      <c r="N499">
        <v>1</v>
      </c>
      <c r="O499">
        <v>1</v>
      </c>
      <c r="P499">
        <v>1</v>
      </c>
      <c r="Q499">
        <v>0</v>
      </c>
      <c r="R499">
        <v>1</v>
      </c>
      <c r="S499">
        <v>1</v>
      </c>
      <c r="T499">
        <v>1</v>
      </c>
      <c r="U499">
        <v>0</v>
      </c>
      <c r="V499">
        <v>1</v>
      </c>
      <c r="W499">
        <v>1</v>
      </c>
      <c r="X499">
        <v>1</v>
      </c>
      <c r="Y499">
        <v>0</v>
      </c>
      <c r="Z499">
        <v>1</v>
      </c>
      <c r="AA499">
        <v>1</v>
      </c>
      <c r="AB499">
        <v>1</v>
      </c>
      <c r="AC499">
        <v>0</v>
      </c>
      <c r="AD499">
        <v>1</v>
      </c>
      <c r="AE499">
        <v>1</v>
      </c>
      <c r="AF499">
        <v>1</v>
      </c>
      <c r="AG499">
        <v>0</v>
      </c>
      <c r="AH499">
        <v>1</v>
      </c>
      <c r="AI499">
        <v>1</v>
      </c>
      <c r="AJ499">
        <v>1</v>
      </c>
      <c r="AK499">
        <v>0</v>
      </c>
      <c r="AL499" s="11">
        <v>10.9</v>
      </c>
      <c r="AM499" s="11">
        <v>10.9</v>
      </c>
      <c r="AN499" s="11">
        <v>10.9</v>
      </c>
      <c r="AO499" s="11">
        <v>11.728</v>
      </c>
      <c r="AP499" s="11">
        <v>101</v>
      </c>
      <c r="AQ499" s="11">
        <v>101</v>
      </c>
      <c r="AR499" s="11">
        <v>1.2578999999999999E-3</v>
      </c>
      <c r="AS499" s="11">
        <v>6.3800999999999997</v>
      </c>
      <c r="AT499" t="s">
        <v>77</v>
      </c>
      <c r="AU499" t="s">
        <v>77</v>
      </c>
      <c r="AV499" t="s">
        <v>84</v>
      </c>
      <c r="AX499" t="s">
        <v>77</v>
      </c>
      <c r="AY499" t="s">
        <v>84</v>
      </c>
      <c r="AZ499" t="s">
        <v>84</v>
      </c>
      <c r="BB499">
        <v>10.9</v>
      </c>
      <c r="BC499">
        <v>10.9</v>
      </c>
      <c r="BD499">
        <v>10.9</v>
      </c>
      <c r="BE499">
        <v>0</v>
      </c>
      <c r="BF499">
        <v>10.9</v>
      </c>
      <c r="BG499">
        <v>10.9</v>
      </c>
      <c r="BH499">
        <v>10.9</v>
      </c>
      <c r="BI499">
        <v>0</v>
      </c>
      <c r="BJ499" s="11">
        <v>24600000</v>
      </c>
      <c r="BK499" s="11">
        <f t="shared" si="21"/>
        <v>33.162769878754823</v>
      </c>
      <c r="BL499" s="11">
        <f t="shared" si="22"/>
        <v>24.060845033243695</v>
      </c>
      <c r="BM499" s="18">
        <f t="shared" si="23"/>
        <v>1.3782878295810244</v>
      </c>
      <c r="BN499" s="3">
        <v>7280800</v>
      </c>
      <c r="BO499" s="3">
        <v>6277500</v>
      </c>
      <c r="BP499" s="2">
        <v>408840</v>
      </c>
      <c r="BQ499" s="2">
        <v>1</v>
      </c>
      <c r="BR499" s="4">
        <v>5237800</v>
      </c>
      <c r="BS499" s="4">
        <v>4971000</v>
      </c>
      <c r="BT499" s="5">
        <v>424290</v>
      </c>
      <c r="BU499" s="5">
        <v>1</v>
      </c>
    </row>
    <row r="500" spans="1:73" x14ac:dyDescent="0.2">
      <c r="A500" s="11" t="s">
        <v>3231</v>
      </c>
      <c r="B500" s="11" t="s">
        <v>3231</v>
      </c>
      <c r="C500" s="11">
        <v>4</v>
      </c>
      <c r="D500" s="11">
        <v>4</v>
      </c>
      <c r="E500" s="11">
        <v>4</v>
      </c>
      <c r="F500" s="11" t="s">
        <v>3232</v>
      </c>
      <c r="G500" s="11" t="s">
        <v>3233</v>
      </c>
      <c r="H500" s="11" t="s">
        <v>3233</v>
      </c>
      <c r="I500" s="11" t="s">
        <v>3234</v>
      </c>
      <c r="J500" s="15">
        <v>1</v>
      </c>
      <c r="K500" s="15">
        <v>4</v>
      </c>
      <c r="L500" s="15">
        <v>4</v>
      </c>
      <c r="M500" s="15">
        <v>4</v>
      </c>
      <c r="N500">
        <v>3</v>
      </c>
      <c r="O500">
        <v>4</v>
      </c>
      <c r="P500">
        <v>2</v>
      </c>
      <c r="Q500">
        <v>2</v>
      </c>
      <c r="R500">
        <v>2</v>
      </c>
      <c r="S500">
        <v>3</v>
      </c>
      <c r="T500">
        <v>2</v>
      </c>
      <c r="U500">
        <v>2</v>
      </c>
      <c r="V500">
        <v>3</v>
      </c>
      <c r="W500">
        <v>4</v>
      </c>
      <c r="X500">
        <v>2</v>
      </c>
      <c r="Y500">
        <v>2</v>
      </c>
      <c r="Z500">
        <v>2</v>
      </c>
      <c r="AA500">
        <v>3</v>
      </c>
      <c r="AB500">
        <v>2</v>
      </c>
      <c r="AC500">
        <v>2</v>
      </c>
      <c r="AD500">
        <v>3</v>
      </c>
      <c r="AE500">
        <v>4</v>
      </c>
      <c r="AF500">
        <v>2</v>
      </c>
      <c r="AG500">
        <v>2</v>
      </c>
      <c r="AH500">
        <v>2</v>
      </c>
      <c r="AI500">
        <v>3</v>
      </c>
      <c r="AJ500">
        <v>2</v>
      </c>
      <c r="AK500">
        <v>2</v>
      </c>
      <c r="AL500" s="11">
        <v>29.2</v>
      </c>
      <c r="AM500" s="11">
        <v>29.2</v>
      </c>
      <c r="AN500" s="11">
        <v>29.2</v>
      </c>
      <c r="AO500" s="11">
        <v>26.888000000000002</v>
      </c>
      <c r="AP500" s="11">
        <v>257</v>
      </c>
      <c r="AQ500" s="11">
        <v>257</v>
      </c>
      <c r="AR500" s="11">
        <v>0</v>
      </c>
      <c r="AS500" s="11">
        <v>50.1</v>
      </c>
      <c r="AT500" t="s">
        <v>77</v>
      </c>
      <c r="AU500" t="s">
        <v>77</v>
      </c>
      <c r="AV500" t="s">
        <v>84</v>
      </c>
      <c r="AW500" t="s">
        <v>77</v>
      </c>
      <c r="AX500" t="s">
        <v>77</v>
      </c>
      <c r="AY500" t="s">
        <v>77</v>
      </c>
      <c r="AZ500" t="s">
        <v>84</v>
      </c>
      <c r="BA500" t="s">
        <v>84</v>
      </c>
      <c r="BB500">
        <v>19.5</v>
      </c>
      <c r="BC500">
        <v>29.2</v>
      </c>
      <c r="BD500">
        <v>15.2</v>
      </c>
      <c r="BE500">
        <v>15.2</v>
      </c>
      <c r="BF500">
        <v>12.5</v>
      </c>
      <c r="BG500">
        <v>19.5</v>
      </c>
      <c r="BH500">
        <v>15.2</v>
      </c>
      <c r="BI500">
        <v>15.2</v>
      </c>
      <c r="BJ500" s="11">
        <v>104700000</v>
      </c>
      <c r="BK500" s="11">
        <f t="shared" si="21"/>
        <v>9.3743176501169749</v>
      </c>
      <c r="BL500" s="11">
        <f t="shared" si="22"/>
        <v>6.8356216148129487</v>
      </c>
      <c r="BM500" s="18">
        <f t="shared" si="23"/>
        <v>1.3713921247195155</v>
      </c>
      <c r="BN500" s="3">
        <v>32275000</v>
      </c>
      <c r="BO500" s="3">
        <v>39851000</v>
      </c>
      <c r="BP500" s="2">
        <v>4009400</v>
      </c>
      <c r="BQ500" s="2">
        <v>3684600</v>
      </c>
      <c r="BR500" s="4">
        <v>9150200</v>
      </c>
      <c r="BS500" s="4">
        <v>12557000</v>
      </c>
      <c r="BT500" s="5">
        <v>1697800</v>
      </c>
      <c r="BU500" s="5">
        <v>1477800</v>
      </c>
    </row>
    <row r="501" spans="1:73" x14ac:dyDescent="0.2">
      <c r="A501" s="11" t="s">
        <v>654</v>
      </c>
      <c r="B501" s="11" t="s">
        <v>654</v>
      </c>
      <c r="C501" s="11">
        <v>5</v>
      </c>
      <c r="D501" s="11">
        <v>5</v>
      </c>
      <c r="E501" s="11">
        <v>5</v>
      </c>
      <c r="F501" s="11" t="s">
        <v>655</v>
      </c>
      <c r="G501" s="11" t="s">
        <v>656</v>
      </c>
      <c r="H501" s="11" t="s">
        <v>656</v>
      </c>
      <c r="I501" s="11" t="s">
        <v>657</v>
      </c>
      <c r="J501" s="15">
        <v>1</v>
      </c>
      <c r="K501" s="15">
        <v>5</v>
      </c>
      <c r="L501" s="15">
        <v>5</v>
      </c>
      <c r="M501" s="15">
        <v>5</v>
      </c>
      <c r="N501">
        <v>4</v>
      </c>
      <c r="O501">
        <v>5</v>
      </c>
      <c r="P501">
        <v>0</v>
      </c>
      <c r="Q501">
        <v>0</v>
      </c>
      <c r="R501">
        <v>4</v>
      </c>
      <c r="S501">
        <v>2</v>
      </c>
      <c r="T501">
        <v>0</v>
      </c>
      <c r="U501">
        <v>0</v>
      </c>
      <c r="V501">
        <v>4</v>
      </c>
      <c r="W501">
        <v>5</v>
      </c>
      <c r="X501">
        <v>0</v>
      </c>
      <c r="Y501">
        <v>0</v>
      </c>
      <c r="Z501">
        <v>4</v>
      </c>
      <c r="AA501">
        <v>2</v>
      </c>
      <c r="AB501">
        <v>0</v>
      </c>
      <c r="AC501">
        <v>0</v>
      </c>
      <c r="AD501">
        <v>4</v>
      </c>
      <c r="AE501">
        <v>5</v>
      </c>
      <c r="AF501">
        <v>0</v>
      </c>
      <c r="AG501">
        <v>0</v>
      </c>
      <c r="AH501">
        <v>4</v>
      </c>
      <c r="AI501">
        <v>2</v>
      </c>
      <c r="AJ501">
        <v>0</v>
      </c>
      <c r="AK501">
        <v>0</v>
      </c>
      <c r="AL501" s="11">
        <v>21.6</v>
      </c>
      <c r="AM501" s="11">
        <v>21.6</v>
      </c>
      <c r="AN501" s="11">
        <v>21.6</v>
      </c>
      <c r="AO501" s="11">
        <v>35.610999999999997</v>
      </c>
      <c r="AP501" s="11">
        <v>320</v>
      </c>
      <c r="AQ501" s="11">
        <v>320</v>
      </c>
      <c r="AR501" s="11">
        <v>0</v>
      </c>
      <c r="AS501" s="11">
        <v>40.253999999999998</v>
      </c>
      <c r="AT501" t="s">
        <v>77</v>
      </c>
      <c r="AU501" t="s">
        <v>77</v>
      </c>
      <c r="AX501" t="s">
        <v>77</v>
      </c>
      <c r="AY501" t="s">
        <v>77</v>
      </c>
      <c r="BB501">
        <v>17.5</v>
      </c>
      <c r="BC501">
        <v>21.6</v>
      </c>
      <c r="BD501">
        <v>0</v>
      </c>
      <c r="BE501">
        <v>0</v>
      </c>
      <c r="BF501">
        <v>17.5</v>
      </c>
      <c r="BG501">
        <v>7.8</v>
      </c>
      <c r="BH501">
        <v>0</v>
      </c>
      <c r="BI501">
        <v>0</v>
      </c>
      <c r="BJ501" s="11">
        <v>161680000</v>
      </c>
      <c r="BK501" s="11">
        <f t="shared" si="21"/>
        <v>46732500</v>
      </c>
      <c r="BL501" s="11">
        <f t="shared" si="22"/>
        <v>34106000</v>
      </c>
      <c r="BM501" s="18">
        <f t="shared" si="23"/>
        <v>1.3702134521785023</v>
      </c>
      <c r="BN501" s="3">
        <v>40323000</v>
      </c>
      <c r="BO501" s="3">
        <v>53142000</v>
      </c>
      <c r="BP501" s="2">
        <v>1</v>
      </c>
      <c r="BQ501" s="2">
        <v>1</v>
      </c>
      <c r="BR501" s="4">
        <v>35107000</v>
      </c>
      <c r="BS501" s="4">
        <v>33105000</v>
      </c>
      <c r="BT501" s="5">
        <v>1</v>
      </c>
      <c r="BU501" s="5">
        <v>1</v>
      </c>
    </row>
    <row r="502" spans="1:73" x14ac:dyDescent="0.2">
      <c r="A502" s="11" t="s">
        <v>782</v>
      </c>
      <c r="B502" s="11" t="s">
        <v>782</v>
      </c>
      <c r="C502" s="11">
        <v>45</v>
      </c>
      <c r="D502" s="11">
        <v>45</v>
      </c>
      <c r="E502" s="11">
        <v>44</v>
      </c>
      <c r="F502" s="11" t="s">
        <v>783</v>
      </c>
      <c r="G502" s="11" t="s">
        <v>784</v>
      </c>
      <c r="H502" s="11" t="s">
        <v>784</v>
      </c>
      <c r="I502" s="11" t="s">
        <v>785</v>
      </c>
      <c r="J502" s="15">
        <v>1</v>
      </c>
      <c r="K502" s="15">
        <v>45</v>
      </c>
      <c r="L502" s="15">
        <v>45</v>
      </c>
      <c r="M502" s="15">
        <v>44</v>
      </c>
      <c r="N502">
        <v>42</v>
      </c>
      <c r="O502">
        <v>44</v>
      </c>
      <c r="P502">
        <v>39</v>
      </c>
      <c r="Q502">
        <v>38</v>
      </c>
      <c r="R502">
        <v>41</v>
      </c>
      <c r="S502">
        <v>41</v>
      </c>
      <c r="T502">
        <v>37</v>
      </c>
      <c r="U502">
        <v>38</v>
      </c>
      <c r="V502">
        <v>42</v>
      </c>
      <c r="W502">
        <v>44</v>
      </c>
      <c r="X502">
        <v>39</v>
      </c>
      <c r="Y502">
        <v>38</v>
      </c>
      <c r="Z502">
        <v>41</v>
      </c>
      <c r="AA502">
        <v>41</v>
      </c>
      <c r="AB502">
        <v>37</v>
      </c>
      <c r="AC502">
        <v>38</v>
      </c>
      <c r="AD502">
        <v>41</v>
      </c>
      <c r="AE502">
        <v>43</v>
      </c>
      <c r="AF502">
        <v>38</v>
      </c>
      <c r="AG502">
        <v>37</v>
      </c>
      <c r="AH502">
        <v>40</v>
      </c>
      <c r="AI502">
        <v>40</v>
      </c>
      <c r="AJ502">
        <v>36</v>
      </c>
      <c r="AK502">
        <v>37</v>
      </c>
      <c r="AL502" s="11">
        <v>60.8</v>
      </c>
      <c r="AM502" s="11">
        <v>60.8</v>
      </c>
      <c r="AN502" s="11">
        <v>59.6</v>
      </c>
      <c r="AO502" s="11">
        <v>74.138999999999996</v>
      </c>
      <c r="AP502" s="11">
        <v>664</v>
      </c>
      <c r="AQ502" s="11">
        <v>664</v>
      </c>
      <c r="AR502" s="11">
        <v>0</v>
      </c>
      <c r="AS502" s="11">
        <v>323.31</v>
      </c>
      <c r="AT502" t="s">
        <v>77</v>
      </c>
      <c r="AU502" t="s">
        <v>77</v>
      </c>
      <c r="AV502" t="s">
        <v>77</v>
      </c>
      <c r="AW502" t="s">
        <v>77</v>
      </c>
      <c r="AX502" t="s">
        <v>77</v>
      </c>
      <c r="AY502" t="s">
        <v>77</v>
      </c>
      <c r="AZ502" t="s">
        <v>77</v>
      </c>
      <c r="BA502" t="s">
        <v>77</v>
      </c>
      <c r="BB502">
        <v>60.8</v>
      </c>
      <c r="BC502">
        <v>60.8</v>
      </c>
      <c r="BD502">
        <v>53.9</v>
      </c>
      <c r="BE502">
        <v>53.8</v>
      </c>
      <c r="BF502">
        <v>59</v>
      </c>
      <c r="BG502">
        <v>59</v>
      </c>
      <c r="BH502">
        <v>53.8</v>
      </c>
      <c r="BI502">
        <v>53.9</v>
      </c>
      <c r="BJ502" s="11">
        <v>7116500000</v>
      </c>
      <c r="BK502" s="11">
        <f t="shared" si="21"/>
        <v>6.4142338918638799</v>
      </c>
      <c r="BL502" s="11">
        <f t="shared" si="22"/>
        <v>4.7010617254047071</v>
      </c>
      <c r="BM502" s="18">
        <f t="shared" si="23"/>
        <v>1.3644223936054973</v>
      </c>
      <c r="BN502" s="3">
        <v>1854700000</v>
      </c>
      <c r="BO502" s="3">
        <v>1858500000</v>
      </c>
      <c r="BP502" s="2">
        <v>288600000</v>
      </c>
      <c r="BQ502" s="2">
        <v>290300000</v>
      </c>
      <c r="BR502" s="4">
        <v>1189400000</v>
      </c>
      <c r="BS502" s="4">
        <v>1139600000</v>
      </c>
      <c r="BT502" s="5">
        <v>253360000</v>
      </c>
      <c r="BU502" s="5">
        <v>242060000</v>
      </c>
    </row>
    <row r="503" spans="1:73" x14ac:dyDescent="0.2">
      <c r="A503" s="11" t="s">
        <v>1652</v>
      </c>
      <c r="B503" s="11" t="s">
        <v>1652</v>
      </c>
      <c r="C503" s="11">
        <v>2</v>
      </c>
      <c r="D503" s="11">
        <v>2</v>
      </c>
      <c r="E503" s="11">
        <v>2</v>
      </c>
      <c r="F503" s="11" t="s">
        <v>1653</v>
      </c>
      <c r="G503" s="11" t="s">
        <v>1654</v>
      </c>
      <c r="H503" s="11" t="s">
        <v>1654</v>
      </c>
      <c r="I503" s="11" t="s">
        <v>1655</v>
      </c>
      <c r="J503" s="15">
        <v>1</v>
      </c>
      <c r="K503" s="15">
        <v>2</v>
      </c>
      <c r="L503" s="15">
        <v>2</v>
      </c>
      <c r="M503" s="15">
        <v>2</v>
      </c>
      <c r="N503">
        <v>2</v>
      </c>
      <c r="O503">
        <v>2</v>
      </c>
      <c r="P503">
        <v>0</v>
      </c>
      <c r="Q503">
        <v>0</v>
      </c>
      <c r="R503">
        <v>2</v>
      </c>
      <c r="S503">
        <v>1</v>
      </c>
      <c r="T503">
        <v>0</v>
      </c>
      <c r="U503">
        <v>0</v>
      </c>
      <c r="V503">
        <v>2</v>
      </c>
      <c r="W503">
        <v>2</v>
      </c>
      <c r="X503">
        <v>0</v>
      </c>
      <c r="Y503">
        <v>0</v>
      </c>
      <c r="Z503">
        <v>2</v>
      </c>
      <c r="AA503">
        <v>1</v>
      </c>
      <c r="AB503">
        <v>0</v>
      </c>
      <c r="AC503">
        <v>0</v>
      </c>
      <c r="AD503">
        <v>2</v>
      </c>
      <c r="AE503">
        <v>2</v>
      </c>
      <c r="AF503">
        <v>0</v>
      </c>
      <c r="AG503">
        <v>0</v>
      </c>
      <c r="AH503">
        <v>2</v>
      </c>
      <c r="AI503">
        <v>1</v>
      </c>
      <c r="AJ503">
        <v>0</v>
      </c>
      <c r="AK503">
        <v>0</v>
      </c>
      <c r="AL503" s="11">
        <v>5.2</v>
      </c>
      <c r="AM503" s="11">
        <v>5.2</v>
      </c>
      <c r="AN503" s="11">
        <v>5.2</v>
      </c>
      <c r="AO503" s="11">
        <v>57.206000000000003</v>
      </c>
      <c r="AP503" s="11">
        <v>517</v>
      </c>
      <c r="AQ503" s="11">
        <v>517</v>
      </c>
      <c r="AR503" s="11">
        <v>0</v>
      </c>
      <c r="AS503" s="11">
        <v>19.696000000000002</v>
      </c>
      <c r="AT503" t="s">
        <v>77</v>
      </c>
      <c r="AU503" t="s">
        <v>77</v>
      </c>
      <c r="AX503" t="s">
        <v>84</v>
      </c>
      <c r="AY503" t="s">
        <v>77</v>
      </c>
      <c r="BB503">
        <v>5.2</v>
      </c>
      <c r="BC503">
        <v>5.2</v>
      </c>
      <c r="BD503">
        <v>0</v>
      </c>
      <c r="BE503">
        <v>0</v>
      </c>
      <c r="BF503">
        <v>5.2</v>
      </c>
      <c r="BG503">
        <v>3.3</v>
      </c>
      <c r="BH503">
        <v>0</v>
      </c>
      <c r="BI503">
        <v>0</v>
      </c>
      <c r="BJ503" s="11">
        <v>11509000</v>
      </c>
      <c r="BK503" s="11">
        <f t="shared" si="21"/>
        <v>3307350</v>
      </c>
      <c r="BL503" s="11">
        <f t="shared" si="22"/>
        <v>2447400</v>
      </c>
      <c r="BM503" s="18">
        <f t="shared" si="23"/>
        <v>1.3513728855111546</v>
      </c>
      <c r="BN503" s="3">
        <v>2974800</v>
      </c>
      <c r="BO503" s="3">
        <v>3639900</v>
      </c>
      <c r="BP503" s="2">
        <v>1</v>
      </c>
      <c r="BQ503" s="2">
        <v>1</v>
      </c>
      <c r="BR503" s="4">
        <v>3275900</v>
      </c>
      <c r="BS503" s="4">
        <v>1618900</v>
      </c>
      <c r="BT503" s="5">
        <v>1</v>
      </c>
      <c r="BU503" s="5">
        <v>1</v>
      </c>
    </row>
    <row r="504" spans="1:73" x14ac:dyDescent="0.2">
      <c r="A504" s="11" t="s">
        <v>3834</v>
      </c>
      <c r="B504" s="11" t="s">
        <v>3834</v>
      </c>
      <c r="C504" s="11">
        <v>3</v>
      </c>
      <c r="D504" s="11">
        <v>3</v>
      </c>
      <c r="E504" s="11">
        <v>3</v>
      </c>
      <c r="F504" s="11" t="s">
        <v>3835</v>
      </c>
      <c r="G504" s="11" t="s">
        <v>3836</v>
      </c>
      <c r="H504" s="11" t="s">
        <v>3836</v>
      </c>
      <c r="I504" s="11" t="s">
        <v>3837</v>
      </c>
      <c r="J504" s="15">
        <v>1</v>
      </c>
      <c r="K504" s="15">
        <v>3</v>
      </c>
      <c r="L504" s="15">
        <v>3</v>
      </c>
      <c r="M504" s="15">
        <v>3</v>
      </c>
      <c r="N504">
        <v>3</v>
      </c>
      <c r="O504">
        <v>3</v>
      </c>
      <c r="P504">
        <v>3</v>
      </c>
      <c r="Q504">
        <v>3</v>
      </c>
      <c r="R504">
        <v>1</v>
      </c>
      <c r="S504">
        <v>1</v>
      </c>
      <c r="T504">
        <v>1</v>
      </c>
      <c r="U504">
        <v>1</v>
      </c>
      <c r="V504">
        <v>3</v>
      </c>
      <c r="W504">
        <v>3</v>
      </c>
      <c r="X504">
        <v>3</v>
      </c>
      <c r="Y504">
        <v>3</v>
      </c>
      <c r="Z504">
        <v>1</v>
      </c>
      <c r="AA504">
        <v>1</v>
      </c>
      <c r="AB504">
        <v>1</v>
      </c>
      <c r="AC504">
        <v>1</v>
      </c>
      <c r="AD504">
        <v>3</v>
      </c>
      <c r="AE504">
        <v>3</v>
      </c>
      <c r="AF504">
        <v>3</v>
      </c>
      <c r="AG504">
        <v>3</v>
      </c>
      <c r="AH504">
        <v>1</v>
      </c>
      <c r="AI504">
        <v>1</v>
      </c>
      <c r="AJ504">
        <v>1</v>
      </c>
      <c r="AK504">
        <v>1</v>
      </c>
      <c r="AL504" s="11">
        <v>3.5</v>
      </c>
      <c r="AM504" s="11">
        <v>3.5</v>
      </c>
      <c r="AN504" s="11">
        <v>3.5</v>
      </c>
      <c r="AO504" s="11">
        <v>94.659000000000006</v>
      </c>
      <c r="AP504" s="11">
        <v>859</v>
      </c>
      <c r="AQ504" s="11">
        <v>859</v>
      </c>
      <c r="AR504" s="11">
        <v>0</v>
      </c>
      <c r="AS504" s="11">
        <v>18.37</v>
      </c>
      <c r="AT504" t="s">
        <v>77</v>
      </c>
      <c r="AU504" t="s">
        <v>77</v>
      </c>
      <c r="AV504" t="s">
        <v>77</v>
      </c>
      <c r="AW504" t="s">
        <v>84</v>
      </c>
      <c r="AX504" t="s">
        <v>84</v>
      </c>
      <c r="AY504" t="s">
        <v>84</v>
      </c>
      <c r="AZ504" t="s">
        <v>84</v>
      </c>
      <c r="BA504" t="s">
        <v>84</v>
      </c>
      <c r="BB504">
        <v>3.5</v>
      </c>
      <c r="BC504">
        <v>3.5</v>
      </c>
      <c r="BD504">
        <v>3.5</v>
      </c>
      <c r="BE504">
        <v>3.5</v>
      </c>
      <c r="BF504">
        <v>0.9</v>
      </c>
      <c r="BG504">
        <v>0.9</v>
      </c>
      <c r="BH504">
        <v>1.4</v>
      </c>
      <c r="BI504">
        <v>0.9</v>
      </c>
      <c r="BJ504" s="11">
        <v>30990000</v>
      </c>
      <c r="BK504" s="11">
        <f t="shared" si="21"/>
        <v>2.4469569582130757</v>
      </c>
      <c r="BL504" s="11">
        <f t="shared" si="22"/>
        <v>1.8453756524830718</v>
      </c>
      <c r="BM504" s="18">
        <f t="shared" si="23"/>
        <v>1.3259939540876338</v>
      </c>
      <c r="BN504" s="3">
        <v>8165800</v>
      </c>
      <c r="BO504" s="3">
        <v>11334000</v>
      </c>
      <c r="BP504" s="2">
        <v>4242800</v>
      </c>
      <c r="BQ504" s="2">
        <v>3726200</v>
      </c>
      <c r="BR504" s="4">
        <v>1030700</v>
      </c>
      <c r="BS504" s="4">
        <v>1253100</v>
      </c>
      <c r="BT504" s="5">
        <v>660960</v>
      </c>
      <c r="BU504" s="5">
        <v>576620</v>
      </c>
    </row>
    <row r="505" spans="1:73" x14ac:dyDescent="0.2">
      <c r="A505" s="11" t="s">
        <v>564</v>
      </c>
      <c r="B505" s="11" t="s">
        <v>564</v>
      </c>
      <c r="C505" s="11">
        <v>1</v>
      </c>
      <c r="D505" s="11">
        <v>1</v>
      </c>
      <c r="E505" s="11">
        <v>1</v>
      </c>
      <c r="F505" s="11" t="s">
        <v>565</v>
      </c>
      <c r="G505" s="11" t="s">
        <v>566</v>
      </c>
      <c r="H505" s="11" t="s">
        <v>566</v>
      </c>
      <c r="I505" s="11" t="s">
        <v>567</v>
      </c>
      <c r="J505" s="15">
        <v>1</v>
      </c>
      <c r="K505" s="15">
        <v>1</v>
      </c>
      <c r="L505" s="15">
        <v>1</v>
      </c>
      <c r="M505" s="15">
        <v>1</v>
      </c>
      <c r="N505">
        <v>1</v>
      </c>
      <c r="O505">
        <v>1</v>
      </c>
      <c r="P505">
        <v>0</v>
      </c>
      <c r="Q505">
        <v>0</v>
      </c>
      <c r="R505">
        <v>1</v>
      </c>
      <c r="S505">
        <v>1</v>
      </c>
      <c r="T505">
        <v>0</v>
      </c>
      <c r="U505">
        <v>0</v>
      </c>
      <c r="V505">
        <v>1</v>
      </c>
      <c r="W505">
        <v>1</v>
      </c>
      <c r="X505">
        <v>0</v>
      </c>
      <c r="Y505">
        <v>0</v>
      </c>
      <c r="Z505">
        <v>1</v>
      </c>
      <c r="AA505">
        <v>1</v>
      </c>
      <c r="AB505">
        <v>0</v>
      </c>
      <c r="AC505">
        <v>0</v>
      </c>
      <c r="AD505">
        <v>1</v>
      </c>
      <c r="AE505">
        <v>1</v>
      </c>
      <c r="AF505">
        <v>0</v>
      </c>
      <c r="AG505">
        <v>0</v>
      </c>
      <c r="AH505">
        <v>1</v>
      </c>
      <c r="AI505">
        <v>1</v>
      </c>
      <c r="AJ505">
        <v>0</v>
      </c>
      <c r="AK505">
        <v>0</v>
      </c>
      <c r="AL505" s="11">
        <v>1.1000000000000001</v>
      </c>
      <c r="AM505" s="11">
        <v>1.1000000000000001</v>
      </c>
      <c r="AN505" s="11">
        <v>1.1000000000000001</v>
      </c>
      <c r="AO505" s="11">
        <v>141.35</v>
      </c>
      <c r="AP505" s="11">
        <v>1272</v>
      </c>
      <c r="AQ505" s="11">
        <v>1272</v>
      </c>
      <c r="AR505" s="11">
        <v>5.9242000000000001E-3</v>
      </c>
      <c r="AS505" s="11">
        <v>6.0824999999999996</v>
      </c>
      <c r="AT505" t="s">
        <v>77</v>
      </c>
      <c r="AU505" t="s">
        <v>77</v>
      </c>
      <c r="AX505" t="s">
        <v>84</v>
      </c>
      <c r="AY505" t="s">
        <v>84</v>
      </c>
      <c r="BB505">
        <v>1.1000000000000001</v>
      </c>
      <c r="BC505">
        <v>1.1000000000000001</v>
      </c>
      <c r="BD505">
        <v>0</v>
      </c>
      <c r="BE505">
        <v>0</v>
      </c>
      <c r="BF505">
        <v>1.1000000000000001</v>
      </c>
      <c r="BG505">
        <v>1.1000000000000001</v>
      </c>
      <c r="BH505">
        <v>0</v>
      </c>
      <c r="BI505">
        <v>0</v>
      </c>
      <c r="BJ505" s="11">
        <v>133530000</v>
      </c>
      <c r="BK505" s="11">
        <f t="shared" si="21"/>
        <v>38022500</v>
      </c>
      <c r="BL505" s="11">
        <f t="shared" si="22"/>
        <v>28741000</v>
      </c>
      <c r="BM505" s="18">
        <f t="shared" si="23"/>
        <v>1.3229358755784419</v>
      </c>
      <c r="BN505" s="3">
        <v>44290000</v>
      </c>
      <c r="BO505" s="3">
        <v>31755000</v>
      </c>
      <c r="BP505" s="2">
        <v>1</v>
      </c>
      <c r="BQ505" s="2">
        <v>1</v>
      </c>
      <c r="BR505" s="4">
        <v>27492000</v>
      </c>
      <c r="BS505" s="4">
        <v>29990000</v>
      </c>
      <c r="BT505" s="5">
        <v>1</v>
      </c>
      <c r="BU505" s="5">
        <v>1</v>
      </c>
    </row>
    <row r="506" spans="1:73" x14ac:dyDescent="0.2">
      <c r="A506" s="11" t="s">
        <v>939</v>
      </c>
      <c r="B506" s="11" t="s">
        <v>939</v>
      </c>
      <c r="C506" s="11">
        <v>5</v>
      </c>
      <c r="D506" s="11">
        <v>5</v>
      </c>
      <c r="E506" s="11">
        <v>5</v>
      </c>
      <c r="F506" s="11" t="s">
        <v>940</v>
      </c>
      <c r="G506" s="11" t="s">
        <v>941</v>
      </c>
      <c r="H506" s="11" t="s">
        <v>941</v>
      </c>
      <c r="I506" s="11" t="s">
        <v>942</v>
      </c>
      <c r="J506" s="15">
        <v>1</v>
      </c>
      <c r="K506" s="15">
        <v>5</v>
      </c>
      <c r="L506" s="15">
        <v>5</v>
      </c>
      <c r="M506" s="15">
        <v>5</v>
      </c>
      <c r="N506">
        <v>5</v>
      </c>
      <c r="O506">
        <v>5</v>
      </c>
      <c r="P506">
        <v>3</v>
      </c>
      <c r="Q506">
        <v>3</v>
      </c>
      <c r="R506">
        <v>4</v>
      </c>
      <c r="S506">
        <v>4</v>
      </c>
      <c r="T506">
        <v>2</v>
      </c>
      <c r="U506">
        <v>3</v>
      </c>
      <c r="V506">
        <v>5</v>
      </c>
      <c r="W506">
        <v>5</v>
      </c>
      <c r="X506">
        <v>3</v>
      </c>
      <c r="Y506">
        <v>3</v>
      </c>
      <c r="Z506">
        <v>4</v>
      </c>
      <c r="AA506">
        <v>4</v>
      </c>
      <c r="AB506">
        <v>2</v>
      </c>
      <c r="AC506">
        <v>3</v>
      </c>
      <c r="AD506">
        <v>5</v>
      </c>
      <c r="AE506">
        <v>5</v>
      </c>
      <c r="AF506">
        <v>3</v>
      </c>
      <c r="AG506">
        <v>3</v>
      </c>
      <c r="AH506">
        <v>4</v>
      </c>
      <c r="AI506">
        <v>4</v>
      </c>
      <c r="AJ506">
        <v>2</v>
      </c>
      <c r="AK506">
        <v>3</v>
      </c>
      <c r="AL506" s="11">
        <v>10.5</v>
      </c>
      <c r="AM506" s="11">
        <v>10.5</v>
      </c>
      <c r="AN506" s="11">
        <v>10.5</v>
      </c>
      <c r="AO506" s="11">
        <v>58.112000000000002</v>
      </c>
      <c r="AP506" s="11">
        <v>524</v>
      </c>
      <c r="AQ506" s="11">
        <v>524</v>
      </c>
      <c r="AR506" s="11">
        <v>0</v>
      </c>
      <c r="AS506" s="11">
        <v>31.091999999999999</v>
      </c>
      <c r="AT506" t="s">
        <v>77</v>
      </c>
      <c r="AU506" t="s">
        <v>77</v>
      </c>
      <c r="AV506" t="s">
        <v>84</v>
      </c>
      <c r="AW506" t="s">
        <v>77</v>
      </c>
      <c r="AX506" t="s">
        <v>84</v>
      </c>
      <c r="AY506" t="s">
        <v>77</v>
      </c>
      <c r="AZ506" t="s">
        <v>84</v>
      </c>
      <c r="BA506" t="s">
        <v>84</v>
      </c>
      <c r="BB506">
        <v>10.5</v>
      </c>
      <c r="BC506">
        <v>10.5</v>
      </c>
      <c r="BD506">
        <v>5.9</v>
      </c>
      <c r="BE506">
        <v>5.9</v>
      </c>
      <c r="BF506">
        <v>8.8000000000000007</v>
      </c>
      <c r="BG506">
        <v>8.8000000000000007</v>
      </c>
      <c r="BH506">
        <v>4.2</v>
      </c>
      <c r="BI506">
        <v>5.9</v>
      </c>
      <c r="BJ506" s="11">
        <v>69244000</v>
      </c>
      <c r="BK506" s="11">
        <f t="shared" si="21"/>
        <v>5.8590044163349875</v>
      </c>
      <c r="BL506" s="11">
        <f t="shared" si="22"/>
        <v>4.4403875456401112</v>
      </c>
      <c r="BM506" s="18">
        <f t="shared" si="23"/>
        <v>1.3194804183449653</v>
      </c>
      <c r="BN506" s="3">
        <v>21820000</v>
      </c>
      <c r="BO506" s="3">
        <v>21164000</v>
      </c>
      <c r="BP506" s="2">
        <v>3239400</v>
      </c>
      <c r="BQ506" s="2">
        <v>4097000</v>
      </c>
      <c r="BR506" s="4">
        <v>7609200</v>
      </c>
      <c r="BS506" s="4">
        <v>7835800</v>
      </c>
      <c r="BT506" s="5">
        <v>1413400</v>
      </c>
      <c r="BU506" s="5">
        <v>2064900</v>
      </c>
    </row>
    <row r="507" spans="1:73" x14ac:dyDescent="0.2">
      <c r="A507" s="11" t="s">
        <v>144</v>
      </c>
      <c r="B507" s="11" t="s">
        <v>144</v>
      </c>
      <c r="C507" s="11">
        <v>2</v>
      </c>
      <c r="D507" s="11">
        <v>2</v>
      </c>
      <c r="E507" s="11">
        <v>2</v>
      </c>
      <c r="F507" s="11"/>
      <c r="G507" s="11"/>
      <c r="H507" s="11"/>
      <c r="I507" s="11"/>
      <c r="J507" s="15">
        <v>1</v>
      </c>
      <c r="K507" s="15">
        <v>2</v>
      </c>
      <c r="L507" s="15">
        <v>2</v>
      </c>
      <c r="M507" s="15">
        <v>2</v>
      </c>
      <c r="N507">
        <v>1</v>
      </c>
      <c r="O507">
        <v>2</v>
      </c>
      <c r="P507">
        <v>2</v>
      </c>
      <c r="Q507">
        <v>2</v>
      </c>
      <c r="R507">
        <v>2</v>
      </c>
      <c r="S507">
        <v>2</v>
      </c>
      <c r="T507">
        <v>2</v>
      </c>
      <c r="U507">
        <v>2</v>
      </c>
      <c r="V507">
        <v>1</v>
      </c>
      <c r="W507">
        <v>2</v>
      </c>
      <c r="X507">
        <v>2</v>
      </c>
      <c r="Y507">
        <v>2</v>
      </c>
      <c r="Z507">
        <v>2</v>
      </c>
      <c r="AA507">
        <v>2</v>
      </c>
      <c r="AB507">
        <v>2</v>
      </c>
      <c r="AC507">
        <v>2</v>
      </c>
      <c r="AD507">
        <v>1</v>
      </c>
      <c r="AE507">
        <v>2</v>
      </c>
      <c r="AF507">
        <v>2</v>
      </c>
      <c r="AG507">
        <v>2</v>
      </c>
      <c r="AH507">
        <v>2</v>
      </c>
      <c r="AI507">
        <v>2</v>
      </c>
      <c r="AJ507">
        <v>2</v>
      </c>
      <c r="AK507">
        <v>2</v>
      </c>
      <c r="AL507" s="11">
        <v>39.799999999999997</v>
      </c>
      <c r="AM507" s="11">
        <v>39.799999999999997</v>
      </c>
      <c r="AN507" s="11">
        <v>39.799999999999997</v>
      </c>
      <c r="AO507" s="11">
        <v>11.042999999999999</v>
      </c>
      <c r="AP507" s="11">
        <v>103</v>
      </c>
      <c r="AQ507" s="11">
        <v>103</v>
      </c>
      <c r="AR507" s="11">
        <v>0</v>
      </c>
      <c r="AS507" s="11">
        <v>51.408000000000001</v>
      </c>
      <c r="AT507" t="s">
        <v>77</v>
      </c>
      <c r="AU507" t="s">
        <v>77</v>
      </c>
      <c r="AV507" t="s">
        <v>84</v>
      </c>
      <c r="AW507" t="s">
        <v>84</v>
      </c>
      <c r="AX507" t="s">
        <v>77</v>
      </c>
      <c r="AY507" t="s">
        <v>77</v>
      </c>
      <c r="AZ507" t="s">
        <v>77</v>
      </c>
      <c r="BA507" t="s">
        <v>77</v>
      </c>
      <c r="BB507">
        <v>13.6</v>
      </c>
      <c r="BC507">
        <v>39.799999999999997</v>
      </c>
      <c r="BD507">
        <v>39.799999999999997</v>
      </c>
      <c r="BE507">
        <v>39.799999999999997</v>
      </c>
      <c r="BF507">
        <v>39.799999999999997</v>
      </c>
      <c r="BG507">
        <v>39.799999999999997</v>
      </c>
      <c r="BH507">
        <v>39.799999999999997</v>
      </c>
      <c r="BI507">
        <v>39.799999999999997</v>
      </c>
      <c r="BJ507" s="11">
        <v>67754000</v>
      </c>
      <c r="BK507" s="11">
        <f t="shared" si="21"/>
        <v>0.92774411974340698</v>
      </c>
      <c r="BL507" s="11">
        <f t="shared" si="22"/>
        <v>0.70420918762988927</v>
      </c>
      <c r="BM507" s="18">
        <f t="shared" si="23"/>
        <v>1.3174268896801171</v>
      </c>
      <c r="BN507" s="3">
        <v>1863400</v>
      </c>
      <c r="BO507" s="3">
        <v>9590900</v>
      </c>
      <c r="BP507" s="2">
        <v>4949000</v>
      </c>
      <c r="BQ507" s="2">
        <v>7397400</v>
      </c>
      <c r="BR507" s="4">
        <v>7180400</v>
      </c>
      <c r="BS507" s="4">
        <v>10982000</v>
      </c>
      <c r="BT507" s="5">
        <v>7560200</v>
      </c>
      <c r="BU507" s="5">
        <v>18231000</v>
      </c>
    </row>
    <row r="508" spans="1:73" x14ac:dyDescent="0.2">
      <c r="A508" s="11" t="s">
        <v>2966</v>
      </c>
      <c r="B508" s="11" t="s">
        <v>2966</v>
      </c>
      <c r="C508" s="11">
        <v>2</v>
      </c>
      <c r="D508" s="11">
        <v>2</v>
      </c>
      <c r="E508" s="11">
        <v>2</v>
      </c>
      <c r="F508" s="11" t="s">
        <v>2967</v>
      </c>
      <c r="G508" s="11" t="s">
        <v>2968</v>
      </c>
      <c r="H508" s="11" t="s">
        <v>2968</v>
      </c>
      <c r="I508" s="11" t="s">
        <v>2969</v>
      </c>
      <c r="J508" s="15">
        <v>1</v>
      </c>
      <c r="K508" s="15">
        <v>2</v>
      </c>
      <c r="L508" s="15">
        <v>2</v>
      </c>
      <c r="M508" s="15">
        <v>2</v>
      </c>
      <c r="N508">
        <v>2</v>
      </c>
      <c r="O508">
        <v>2</v>
      </c>
      <c r="P508">
        <v>2</v>
      </c>
      <c r="Q508">
        <v>2</v>
      </c>
      <c r="R508">
        <v>2</v>
      </c>
      <c r="S508">
        <v>2</v>
      </c>
      <c r="T508">
        <v>2</v>
      </c>
      <c r="U508">
        <v>1</v>
      </c>
      <c r="V508">
        <v>2</v>
      </c>
      <c r="W508">
        <v>2</v>
      </c>
      <c r="X508">
        <v>2</v>
      </c>
      <c r="Y508">
        <v>2</v>
      </c>
      <c r="Z508">
        <v>2</v>
      </c>
      <c r="AA508">
        <v>2</v>
      </c>
      <c r="AB508">
        <v>2</v>
      </c>
      <c r="AC508">
        <v>1</v>
      </c>
      <c r="AD508">
        <v>2</v>
      </c>
      <c r="AE508">
        <v>2</v>
      </c>
      <c r="AF508">
        <v>2</v>
      </c>
      <c r="AG508">
        <v>2</v>
      </c>
      <c r="AH508">
        <v>2</v>
      </c>
      <c r="AI508">
        <v>2</v>
      </c>
      <c r="AJ508">
        <v>2</v>
      </c>
      <c r="AK508">
        <v>1</v>
      </c>
      <c r="AL508" s="11">
        <v>8.9</v>
      </c>
      <c r="AM508" s="11">
        <v>8.9</v>
      </c>
      <c r="AN508" s="11">
        <v>8.9</v>
      </c>
      <c r="AO508" s="11">
        <v>34.207999999999998</v>
      </c>
      <c r="AP508" s="11">
        <v>305</v>
      </c>
      <c r="AQ508" s="11">
        <v>305</v>
      </c>
      <c r="AR508" s="11">
        <v>0</v>
      </c>
      <c r="AS508" s="11">
        <v>33.511000000000003</v>
      </c>
      <c r="AT508" t="s">
        <v>77</v>
      </c>
      <c r="AU508" t="s">
        <v>77</v>
      </c>
      <c r="AV508" t="s">
        <v>77</v>
      </c>
      <c r="AW508" t="s">
        <v>77</v>
      </c>
      <c r="AX508" t="s">
        <v>77</v>
      </c>
      <c r="AY508" t="s">
        <v>84</v>
      </c>
      <c r="AZ508" t="s">
        <v>77</v>
      </c>
      <c r="BA508" t="s">
        <v>77</v>
      </c>
      <c r="BB508">
        <v>8.9</v>
      </c>
      <c r="BC508">
        <v>8.9</v>
      </c>
      <c r="BD508">
        <v>8.9</v>
      </c>
      <c r="BE508">
        <v>8.9</v>
      </c>
      <c r="BF508">
        <v>8.9</v>
      </c>
      <c r="BG508">
        <v>8.9</v>
      </c>
      <c r="BH508">
        <v>8.9</v>
      </c>
      <c r="BI508">
        <v>4.9000000000000004</v>
      </c>
      <c r="BJ508" s="11">
        <v>34868000</v>
      </c>
      <c r="BK508" s="11">
        <f t="shared" si="21"/>
        <v>3.9463766107801024</v>
      </c>
      <c r="BL508" s="11">
        <f t="shared" si="22"/>
        <v>3.0100665692482544</v>
      </c>
      <c r="BM508" s="18">
        <f t="shared" si="23"/>
        <v>1.3110595795778981</v>
      </c>
      <c r="BN508" s="3">
        <v>10935000</v>
      </c>
      <c r="BO508" s="3">
        <v>9001700</v>
      </c>
      <c r="BP508" s="2">
        <v>2381300</v>
      </c>
      <c r="BQ508" s="2">
        <v>2670600</v>
      </c>
      <c r="BR508" s="4">
        <v>3735700</v>
      </c>
      <c r="BS508" s="4">
        <v>3679900</v>
      </c>
      <c r="BT508" s="5">
        <v>1198700</v>
      </c>
      <c r="BU508" s="5">
        <v>1264900</v>
      </c>
    </row>
    <row r="509" spans="1:73" x14ac:dyDescent="0.2">
      <c r="A509" s="11" t="s">
        <v>3830</v>
      </c>
      <c r="B509" s="11" t="s">
        <v>3830</v>
      </c>
      <c r="C509" s="11">
        <v>8</v>
      </c>
      <c r="D509" s="11">
        <v>3</v>
      </c>
      <c r="E509" s="11">
        <v>3</v>
      </c>
      <c r="F509" s="11" t="s">
        <v>3831</v>
      </c>
      <c r="G509" s="11" t="s">
        <v>3832</v>
      </c>
      <c r="H509" s="11" t="s">
        <v>3832</v>
      </c>
      <c r="I509" s="11" t="s">
        <v>3833</v>
      </c>
      <c r="J509" s="15">
        <v>1</v>
      </c>
      <c r="K509" s="15">
        <v>8</v>
      </c>
      <c r="L509" s="15">
        <v>3</v>
      </c>
      <c r="M509" s="15">
        <v>3</v>
      </c>
      <c r="N509">
        <v>7</v>
      </c>
      <c r="O509">
        <v>8</v>
      </c>
      <c r="P509">
        <v>4</v>
      </c>
      <c r="Q509">
        <v>3</v>
      </c>
      <c r="R509">
        <v>8</v>
      </c>
      <c r="S509">
        <v>8</v>
      </c>
      <c r="T509">
        <v>4</v>
      </c>
      <c r="U509">
        <v>4</v>
      </c>
      <c r="V509">
        <v>2</v>
      </c>
      <c r="W509">
        <v>3</v>
      </c>
      <c r="X509">
        <v>2</v>
      </c>
      <c r="Y509">
        <v>1</v>
      </c>
      <c r="Z509">
        <v>3</v>
      </c>
      <c r="AA509">
        <v>3</v>
      </c>
      <c r="AB509">
        <v>2</v>
      </c>
      <c r="AC509">
        <v>2</v>
      </c>
      <c r="AD509">
        <v>2</v>
      </c>
      <c r="AE509">
        <v>3</v>
      </c>
      <c r="AF509">
        <v>2</v>
      </c>
      <c r="AG509">
        <v>1</v>
      </c>
      <c r="AH509">
        <v>3</v>
      </c>
      <c r="AI509">
        <v>3</v>
      </c>
      <c r="AJ509">
        <v>2</v>
      </c>
      <c r="AK509">
        <v>2</v>
      </c>
      <c r="AL509" s="11">
        <v>48.8</v>
      </c>
      <c r="AM509" s="11">
        <v>25.9</v>
      </c>
      <c r="AN509" s="11">
        <v>25.9</v>
      </c>
      <c r="AO509" s="11">
        <v>18.736000000000001</v>
      </c>
      <c r="AP509" s="11">
        <v>166</v>
      </c>
      <c r="AQ509" s="11">
        <v>166</v>
      </c>
      <c r="AR509" s="11">
        <v>0</v>
      </c>
      <c r="AS509" s="11">
        <v>18.63</v>
      </c>
      <c r="AT509" t="s">
        <v>77</v>
      </c>
      <c r="AU509" t="s">
        <v>77</v>
      </c>
      <c r="AV509" t="s">
        <v>84</v>
      </c>
      <c r="AW509" t="s">
        <v>84</v>
      </c>
      <c r="AX509" t="s">
        <v>77</v>
      </c>
      <c r="AY509" t="s">
        <v>77</v>
      </c>
      <c r="AZ509" t="s">
        <v>84</v>
      </c>
      <c r="BA509" t="s">
        <v>84</v>
      </c>
      <c r="BB509">
        <v>41.6</v>
      </c>
      <c r="BC509">
        <v>48.8</v>
      </c>
      <c r="BD509">
        <v>24.7</v>
      </c>
      <c r="BE509">
        <v>17.5</v>
      </c>
      <c r="BF509">
        <v>48.8</v>
      </c>
      <c r="BG509">
        <v>48.8</v>
      </c>
      <c r="BH509">
        <v>24.7</v>
      </c>
      <c r="BI509">
        <v>24.7</v>
      </c>
      <c r="BJ509" s="11">
        <v>49100000</v>
      </c>
      <c r="BK509" s="11">
        <f t="shared" si="21"/>
        <v>10.507618995281797</v>
      </c>
      <c r="BL509" s="11">
        <f t="shared" si="22"/>
        <v>8.0355332267641018</v>
      </c>
      <c r="BM509" s="18">
        <f t="shared" si="23"/>
        <v>1.3076442718553976</v>
      </c>
      <c r="BN509" s="3">
        <v>9707000</v>
      </c>
      <c r="BO509" s="3">
        <v>17062000</v>
      </c>
      <c r="BP509" s="2">
        <v>1977300</v>
      </c>
      <c r="BQ509" s="2">
        <v>570280</v>
      </c>
      <c r="BR509" s="4">
        <v>8461000</v>
      </c>
      <c r="BS509" s="4">
        <v>9132800</v>
      </c>
      <c r="BT509" s="5">
        <v>1050500</v>
      </c>
      <c r="BU509" s="5">
        <v>1139000</v>
      </c>
    </row>
    <row r="510" spans="1:73" x14ac:dyDescent="0.2">
      <c r="A510" s="11" t="s">
        <v>3708</v>
      </c>
      <c r="B510" s="11" t="s">
        <v>3708</v>
      </c>
      <c r="C510" s="11">
        <v>5</v>
      </c>
      <c r="D510" s="11">
        <v>5</v>
      </c>
      <c r="E510" s="11">
        <v>1</v>
      </c>
      <c r="F510" s="11" t="s">
        <v>3709</v>
      </c>
      <c r="G510" s="11" t="s">
        <v>3710</v>
      </c>
      <c r="H510" s="11" t="s">
        <v>3710</v>
      </c>
      <c r="I510" s="11" t="s">
        <v>3711</v>
      </c>
      <c r="J510" s="15">
        <v>1</v>
      </c>
      <c r="K510" s="15">
        <v>5</v>
      </c>
      <c r="L510" s="15">
        <v>5</v>
      </c>
      <c r="M510" s="15">
        <v>1</v>
      </c>
      <c r="N510">
        <v>5</v>
      </c>
      <c r="O510">
        <v>4</v>
      </c>
      <c r="P510">
        <v>0</v>
      </c>
      <c r="Q510">
        <v>0</v>
      </c>
      <c r="R510">
        <v>2</v>
      </c>
      <c r="S510">
        <v>3</v>
      </c>
      <c r="T510">
        <v>0</v>
      </c>
      <c r="U510">
        <v>0</v>
      </c>
      <c r="V510">
        <v>5</v>
      </c>
      <c r="W510">
        <v>4</v>
      </c>
      <c r="X510">
        <v>0</v>
      </c>
      <c r="Y510">
        <v>0</v>
      </c>
      <c r="Z510">
        <v>2</v>
      </c>
      <c r="AA510">
        <v>3</v>
      </c>
      <c r="AB510">
        <v>0</v>
      </c>
      <c r="AC510">
        <v>0</v>
      </c>
      <c r="AD510">
        <v>1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 s="11">
        <v>39.4</v>
      </c>
      <c r="AM510" s="11">
        <v>39.4</v>
      </c>
      <c r="AN510" s="11">
        <v>6.1</v>
      </c>
      <c r="AO510" s="11">
        <v>20.306000000000001</v>
      </c>
      <c r="AP510" s="11">
        <v>180</v>
      </c>
      <c r="AQ510" s="11">
        <v>180</v>
      </c>
      <c r="AR510" s="11">
        <v>0</v>
      </c>
      <c r="AS510" s="11">
        <v>41.598999999999997</v>
      </c>
      <c r="AT510" t="s">
        <v>77</v>
      </c>
      <c r="AU510" t="s">
        <v>77</v>
      </c>
      <c r="AX510" t="s">
        <v>77</v>
      </c>
      <c r="AY510" t="s">
        <v>77</v>
      </c>
      <c r="BB510">
        <v>39.4</v>
      </c>
      <c r="BC510">
        <v>33.299999999999997</v>
      </c>
      <c r="BD510">
        <v>0</v>
      </c>
      <c r="BE510">
        <v>0</v>
      </c>
      <c r="BF510">
        <v>21.1</v>
      </c>
      <c r="BG510">
        <v>25</v>
      </c>
      <c r="BH510">
        <v>0</v>
      </c>
      <c r="BI510">
        <v>0</v>
      </c>
      <c r="BJ510" s="11">
        <v>41849000</v>
      </c>
      <c r="BK510" s="11">
        <f t="shared" si="21"/>
        <v>11843000</v>
      </c>
      <c r="BL510" s="11">
        <f t="shared" si="22"/>
        <v>9081400</v>
      </c>
      <c r="BM510" s="18">
        <f t="shared" si="23"/>
        <v>1.304094082410201</v>
      </c>
      <c r="BN510" s="3">
        <v>11979000</v>
      </c>
      <c r="BO510" s="3">
        <v>11707000</v>
      </c>
      <c r="BP510" s="2">
        <v>1</v>
      </c>
      <c r="BQ510" s="2">
        <v>1</v>
      </c>
      <c r="BR510" s="4">
        <v>6804800</v>
      </c>
      <c r="BS510" s="4">
        <v>11358000</v>
      </c>
      <c r="BT510" s="5">
        <v>1</v>
      </c>
      <c r="BU510" s="5">
        <v>1</v>
      </c>
    </row>
    <row r="511" spans="1:73" x14ac:dyDescent="0.2">
      <c r="A511" s="11" t="s">
        <v>3580</v>
      </c>
      <c r="B511" s="11" t="s">
        <v>3580</v>
      </c>
      <c r="C511" s="11" t="s">
        <v>1546</v>
      </c>
      <c r="D511" s="11" t="s">
        <v>1546</v>
      </c>
      <c r="E511" s="11" t="s">
        <v>275</v>
      </c>
      <c r="F511" s="11" t="s">
        <v>3581</v>
      </c>
      <c r="G511" s="11" t="s">
        <v>3582</v>
      </c>
      <c r="H511" s="11" t="s">
        <v>3981</v>
      </c>
      <c r="I511" s="11" t="s">
        <v>3583</v>
      </c>
      <c r="J511" s="15">
        <v>2</v>
      </c>
      <c r="K511" s="15">
        <v>4</v>
      </c>
      <c r="L511" s="15">
        <v>4</v>
      </c>
      <c r="M511" s="15">
        <v>3</v>
      </c>
      <c r="N511">
        <v>4</v>
      </c>
      <c r="O511">
        <v>4</v>
      </c>
      <c r="P511">
        <v>0</v>
      </c>
      <c r="Q511">
        <v>0</v>
      </c>
      <c r="R511">
        <v>4</v>
      </c>
      <c r="S511">
        <v>2</v>
      </c>
      <c r="T511">
        <v>0</v>
      </c>
      <c r="U511">
        <v>0</v>
      </c>
      <c r="V511">
        <v>4</v>
      </c>
      <c r="W511">
        <v>4</v>
      </c>
      <c r="X511">
        <v>0</v>
      </c>
      <c r="Y511">
        <v>0</v>
      </c>
      <c r="Z511">
        <v>4</v>
      </c>
      <c r="AA511">
        <v>2</v>
      </c>
      <c r="AB511">
        <v>0</v>
      </c>
      <c r="AC511">
        <v>0</v>
      </c>
      <c r="AD511">
        <v>3</v>
      </c>
      <c r="AE511">
        <v>3</v>
      </c>
      <c r="AF511">
        <v>0</v>
      </c>
      <c r="AG511">
        <v>0</v>
      </c>
      <c r="AH511">
        <v>3</v>
      </c>
      <c r="AI511">
        <v>1</v>
      </c>
      <c r="AJ511">
        <v>0</v>
      </c>
      <c r="AK511">
        <v>0</v>
      </c>
      <c r="AL511" s="11">
        <v>8.8000000000000007</v>
      </c>
      <c r="AM511" s="11">
        <v>8.8000000000000007</v>
      </c>
      <c r="AN511" s="11">
        <v>7.2</v>
      </c>
      <c r="AO511" s="11">
        <v>60.872999999999998</v>
      </c>
      <c r="AP511" s="11">
        <v>559</v>
      </c>
      <c r="AQ511" s="11" t="s">
        <v>3584</v>
      </c>
      <c r="AR511" s="11">
        <v>0</v>
      </c>
      <c r="AS511" s="11">
        <v>25.971</v>
      </c>
      <c r="AT511" t="s">
        <v>77</v>
      </c>
      <c r="AU511" t="s">
        <v>77</v>
      </c>
      <c r="AX511" t="s">
        <v>77</v>
      </c>
      <c r="AY511" t="s">
        <v>77</v>
      </c>
      <c r="BB511">
        <v>8.8000000000000007</v>
      </c>
      <c r="BC511">
        <v>8.8000000000000007</v>
      </c>
      <c r="BD511">
        <v>0</v>
      </c>
      <c r="BE511">
        <v>0</v>
      </c>
      <c r="BF511">
        <v>8.8000000000000007</v>
      </c>
      <c r="BG511">
        <v>3.4</v>
      </c>
      <c r="BH511">
        <v>0</v>
      </c>
      <c r="BI511">
        <v>0</v>
      </c>
      <c r="BJ511" s="11">
        <v>41298000</v>
      </c>
      <c r="BK511" s="11">
        <f t="shared" si="21"/>
        <v>11675000</v>
      </c>
      <c r="BL511" s="11">
        <f t="shared" si="22"/>
        <v>8974400</v>
      </c>
      <c r="BM511" s="18">
        <f t="shared" si="23"/>
        <v>1.3009226243537173</v>
      </c>
      <c r="BN511" s="3">
        <v>11680000</v>
      </c>
      <c r="BO511" s="3">
        <v>11670000</v>
      </c>
      <c r="BP511" s="2">
        <v>1</v>
      </c>
      <c r="BQ511" s="2">
        <v>1</v>
      </c>
      <c r="BR511" s="4">
        <v>12610000</v>
      </c>
      <c r="BS511" s="4">
        <v>5338800</v>
      </c>
      <c r="BT511" s="5">
        <v>1</v>
      </c>
      <c r="BU511" s="5">
        <v>1</v>
      </c>
    </row>
    <row r="512" spans="1:73" x14ac:dyDescent="0.2">
      <c r="A512" s="11" t="s">
        <v>1315</v>
      </c>
      <c r="B512" s="11" t="s">
        <v>1315</v>
      </c>
      <c r="C512" s="11" t="s">
        <v>1316</v>
      </c>
      <c r="D512" s="11" t="s">
        <v>86</v>
      </c>
      <c r="E512" s="11" t="s">
        <v>86</v>
      </c>
      <c r="F512" s="11" t="s">
        <v>1317</v>
      </c>
      <c r="G512" s="11" t="s">
        <v>1318</v>
      </c>
      <c r="H512" s="11" t="s">
        <v>3957</v>
      </c>
      <c r="I512" s="11" t="s">
        <v>1319</v>
      </c>
      <c r="J512" s="15">
        <v>2</v>
      </c>
      <c r="K512" s="15">
        <v>10</v>
      </c>
      <c r="L512" s="15">
        <v>1</v>
      </c>
      <c r="M512" s="15">
        <v>1</v>
      </c>
      <c r="N512">
        <v>10</v>
      </c>
      <c r="O512">
        <v>10</v>
      </c>
      <c r="P512">
        <v>10</v>
      </c>
      <c r="Q512">
        <v>10</v>
      </c>
      <c r="R512">
        <v>10</v>
      </c>
      <c r="S512">
        <v>10</v>
      </c>
      <c r="T512">
        <v>10</v>
      </c>
      <c r="U512">
        <v>10</v>
      </c>
      <c r="V512">
        <v>1</v>
      </c>
      <c r="W512">
        <v>1</v>
      </c>
      <c r="X512">
        <v>1</v>
      </c>
      <c r="Y512">
        <v>1</v>
      </c>
      <c r="Z512">
        <v>1</v>
      </c>
      <c r="AA512">
        <v>1</v>
      </c>
      <c r="AB512">
        <v>1</v>
      </c>
      <c r="AC512">
        <v>1</v>
      </c>
      <c r="AD512">
        <v>1</v>
      </c>
      <c r="AE512">
        <v>1</v>
      </c>
      <c r="AF512">
        <v>1</v>
      </c>
      <c r="AG512">
        <v>1</v>
      </c>
      <c r="AH512">
        <v>1</v>
      </c>
      <c r="AI512">
        <v>1</v>
      </c>
      <c r="AJ512">
        <v>1</v>
      </c>
      <c r="AK512">
        <v>1</v>
      </c>
      <c r="AL512" s="11">
        <v>15.4</v>
      </c>
      <c r="AM512" s="11">
        <v>1.7</v>
      </c>
      <c r="AN512" s="11">
        <v>1.7</v>
      </c>
      <c r="AO512" s="11">
        <v>71.027000000000001</v>
      </c>
      <c r="AP512" s="11">
        <v>643</v>
      </c>
      <c r="AQ512" s="11" t="s">
        <v>1320</v>
      </c>
      <c r="AR512" s="11">
        <v>0</v>
      </c>
      <c r="AS512" s="11">
        <v>28.504999999999999</v>
      </c>
      <c r="AT512" t="s">
        <v>77</v>
      </c>
      <c r="AU512" t="s">
        <v>77</v>
      </c>
      <c r="AV512" t="s">
        <v>77</v>
      </c>
      <c r="AW512" t="s">
        <v>77</v>
      </c>
      <c r="AX512" t="s">
        <v>77</v>
      </c>
      <c r="AY512" t="s">
        <v>77</v>
      </c>
      <c r="AZ512" t="s">
        <v>77</v>
      </c>
      <c r="BA512" t="s">
        <v>77</v>
      </c>
      <c r="BB512">
        <v>15.4</v>
      </c>
      <c r="BC512">
        <v>15.4</v>
      </c>
      <c r="BD512">
        <v>15.4</v>
      </c>
      <c r="BE512">
        <v>15.4</v>
      </c>
      <c r="BF512">
        <v>15.4</v>
      </c>
      <c r="BG512">
        <v>15.4</v>
      </c>
      <c r="BH512">
        <v>15.4</v>
      </c>
      <c r="BI512">
        <v>15.4</v>
      </c>
      <c r="BJ512" s="11">
        <v>2657500000</v>
      </c>
      <c r="BK512" s="11">
        <f t="shared" si="21"/>
        <v>7.6770459444857524</v>
      </c>
      <c r="BL512" s="11">
        <f t="shared" si="22"/>
        <v>5.982937685459941</v>
      </c>
      <c r="BM512" s="18">
        <f t="shared" si="23"/>
        <v>1.2831565943170233</v>
      </c>
      <c r="BN512" s="3">
        <v>750830000</v>
      </c>
      <c r="BO512" s="3">
        <v>684340000</v>
      </c>
      <c r="BP512" s="2">
        <v>97308000</v>
      </c>
      <c r="BQ512" s="2">
        <v>89635000</v>
      </c>
      <c r="BR512" s="4">
        <v>515490000</v>
      </c>
      <c r="BS512" s="4">
        <v>371660000</v>
      </c>
      <c r="BT512" s="5">
        <v>74745000</v>
      </c>
      <c r="BU512" s="5">
        <v>73535000</v>
      </c>
    </row>
    <row r="513" spans="1:73" x14ac:dyDescent="0.2">
      <c r="A513" s="11" t="s">
        <v>3037</v>
      </c>
      <c r="B513" s="11" t="s">
        <v>3037</v>
      </c>
      <c r="C513" s="11">
        <v>1</v>
      </c>
      <c r="D513" s="11">
        <v>1</v>
      </c>
      <c r="E513" s="11">
        <v>1</v>
      </c>
      <c r="F513" s="11" t="s">
        <v>3038</v>
      </c>
      <c r="G513" s="11" t="s">
        <v>3039</v>
      </c>
      <c r="H513" s="11" t="s">
        <v>3039</v>
      </c>
      <c r="I513" s="11" t="s">
        <v>3040</v>
      </c>
      <c r="J513" s="15">
        <v>1</v>
      </c>
      <c r="K513" s="15">
        <v>1</v>
      </c>
      <c r="L513" s="15">
        <v>1</v>
      </c>
      <c r="M513" s="15">
        <v>1</v>
      </c>
      <c r="N513">
        <v>1</v>
      </c>
      <c r="O513">
        <v>1</v>
      </c>
      <c r="P513">
        <v>0</v>
      </c>
      <c r="Q513">
        <v>0</v>
      </c>
      <c r="R513">
        <v>1</v>
      </c>
      <c r="S513">
        <v>0</v>
      </c>
      <c r="T513">
        <v>0</v>
      </c>
      <c r="U513">
        <v>0</v>
      </c>
      <c r="V513">
        <v>1</v>
      </c>
      <c r="W513">
        <v>1</v>
      </c>
      <c r="X513">
        <v>0</v>
      </c>
      <c r="Y513">
        <v>0</v>
      </c>
      <c r="Z513">
        <v>1</v>
      </c>
      <c r="AA513">
        <v>0</v>
      </c>
      <c r="AB513">
        <v>0</v>
      </c>
      <c r="AC513">
        <v>0</v>
      </c>
      <c r="AD513">
        <v>1</v>
      </c>
      <c r="AE513">
        <v>1</v>
      </c>
      <c r="AF513">
        <v>0</v>
      </c>
      <c r="AG513">
        <v>0</v>
      </c>
      <c r="AH513">
        <v>1</v>
      </c>
      <c r="AI513">
        <v>0</v>
      </c>
      <c r="AJ513">
        <v>0</v>
      </c>
      <c r="AK513">
        <v>0</v>
      </c>
      <c r="AL513" s="11">
        <v>13</v>
      </c>
      <c r="AM513" s="11">
        <v>13</v>
      </c>
      <c r="AN513" s="11">
        <v>13</v>
      </c>
      <c r="AO513" s="11">
        <v>11.308999999999999</v>
      </c>
      <c r="AP513" s="11">
        <v>100</v>
      </c>
      <c r="AQ513" s="11">
        <v>100</v>
      </c>
      <c r="AR513" s="11">
        <v>9.1637999999999997E-3</v>
      </c>
      <c r="AS513" s="11">
        <v>5.9652000000000003</v>
      </c>
      <c r="AT513" t="s">
        <v>84</v>
      </c>
      <c r="AU513" t="s">
        <v>84</v>
      </c>
      <c r="AX513" t="s">
        <v>77</v>
      </c>
      <c r="BB513">
        <v>13</v>
      </c>
      <c r="BC513">
        <v>13</v>
      </c>
      <c r="BD513">
        <v>0</v>
      </c>
      <c r="BE513">
        <v>0</v>
      </c>
      <c r="BF513">
        <v>13</v>
      </c>
      <c r="BG513">
        <v>0</v>
      </c>
      <c r="BH513">
        <v>0</v>
      </c>
      <c r="BI513">
        <v>0</v>
      </c>
      <c r="BJ513" s="11">
        <v>20560000</v>
      </c>
      <c r="BK513" s="11">
        <f t="shared" si="21"/>
        <v>5748800</v>
      </c>
      <c r="BL513" s="11">
        <f t="shared" si="22"/>
        <v>4531100.5</v>
      </c>
      <c r="BM513" s="18">
        <f t="shared" si="23"/>
        <v>1.2687425494093543</v>
      </c>
      <c r="BN513" s="3">
        <v>6752300</v>
      </c>
      <c r="BO513" s="3">
        <v>4745300</v>
      </c>
      <c r="BP513" s="2">
        <v>1</v>
      </c>
      <c r="BQ513" s="2">
        <v>1</v>
      </c>
      <c r="BR513" s="4">
        <v>9062200</v>
      </c>
      <c r="BS513" s="4">
        <v>1</v>
      </c>
      <c r="BT513" s="5">
        <v>1</v>
      </c>
      <c r="BU513" s="5">
        <v>1</v>
      </c>
    </row>
    <row r="514" spans="1:73" x14ac:dyDescent="0.2">
      <c r="A514" s="11" t="s">
        <v>1129</v>
      </c>
      <c r="B514" s="11" t="s">
        <v>1129</v>
      </c>
      <c r="C514" s="11">
        <v>2</v>
      </c>
      <c r="D514" s="11">
        <v>2</v>
      </c>
      <c r="E514" s="11">
        <v>2</v>
      </c>
      <c r="F514" s="11" t="s">
        <v>1130</v>
      </c>
      <c r="G514" s="11" t="s">
        <v>1131</v>
      </c>
      <c r="H514" s="11" t="s">
        <v>1131</v>
      </c>
      <c r="I514" s="11" t="s">
        <v>1132</v>
      </c>
      <c r="J514" s="15">
        <v>1</v>
      </c>
      <c r="K514" s="15">
        <v>2</v>
      </c>
      <c r="L514" s="15">
        <v>2</v>
      </c>
      <c r="M514" s="15">
        <v>2</v>
      </c>
      <c r="N514">
        <v>1</v>
      </c>
      <c r="O514">
        <v>1</v>
      </c>
      <c r="P514">
        <v>0</v>
      </c>
      <c r="Q514">
        <v>1</v>
      </c>
      <c r="R514">
        <v>1</v>
      </c>
      <c r="S514">
        <v>1</v>
      </c>
      <c r="T514">
        <v>1</v>
      </c>
      <c r="U514">
        <v>0</v>
      </c>
      <c r="V514">
        <v>1</v>
      </c>
      <c r="W514">
        <v>1</v>
      </c>
      <c r="X514">
        <v>0</v>
      </c>
      <c r="Y514">
        <v>1</v>
      </c>
      <c r="Z514">
        <v>1</v>
      </c>
      <c r="AA514">
        <v>1</v>
      </c>
      <c r="AB514">
        <v>1</v>
      </c>
      <c r="AC514">
        <v>0</v>
      </c>
      <c r="AD514">
        <v>1</v>
      </c>
      <c r="AE514">
        <v>1</v>
      </c>
      <c r="AF514">
        <v>0</v>
      </c>
      <c r="AG514">
        <v>1</v>
      </c>
      <c r="AH514">
        <v>1</v>
      </c>
      <c r="AI514">
        <v>1</v>
      </c>
      <c r="AJ514">
        <v>1</v>
      </c>
      <c r="AK514">
        <v>0</v>
      </c>
      <c r="AL514" s="11">
        <v>2.4</v>
      </c>
      <c r="AM514" s="11">
        <v>2.4</v>
      </c>
      <c r="AN514" s="11">
        <v>2.4</v>
      </c>
      <c r="AO514" s="11">
        <v>101.56</v>
      </c>
      <c r="AP514" s="11">
        <v>935</v>
      </c>
      <c r="AQ514" s="11">
        <v>935</v>
      </c>
      <c r="AR514" s="11">
        <v>0</v>
      </c>
      <c r="AS514" s="11">
        <v>11.805999999999999</v>
      </c>
      <c r="AT514" t="s">
        <v>77</v>
      </c>
      <c r="AU514" t="s">
        <v>77</v>
      </c>
      <c r="AW514" t="s">
        <v>77</v>
      </c>
      <c r="AX514" t="s">
        <v>84</v>
      </c>
      <c r="AY514" t="s">
        <v>77</v>
      </c>
      <c r="AZ514" t="s">
        <v>77</v>
      </c>
      <c r="BB514">
        <v>1.3</v>
      </c>
      <c r="BC514">
        <v>1.3</v>
      </c>
      <c r="BD514">
        <v>0</v>
      </c>
      <c r="BE514">
        <v>1.1000000000000001</v>
      </c>
      <c r="BF514">
        <v>1.3</v>
      </c>
      <c r="BG514">
        <v>1.3</v>
      </c>
      <c r="BH514">
        <v>1.1000000000000001</v>
      </c>
      <c r="BI514">
        <v>0</v>
      </c>
      <c r="BJ514" s="11">
        <v>8344000</v>
      </c>
      <c r="BK514" s="11">
        <f t="shared" ref="BK514:BK577" si="24">(((BN514+BO514)/2)/((BP514+BQ514)/2))</f>
        <v>2328500</v>
      </c>
      <c r="BL514" s="11">
        <f t="shared" ref="BL514:BL577" si="25">((BR514+BS514)/2)/((BT514+BU514)/2)</f>
        <v>1843550</v>
      </c>
      <c r="BM514" s="18">
        <f t="shared" ref="BM514:BM577" si="26">BK514/BL514</f>
        <v>1.2630522632963577</v>
      </c>
      <c r="BN514" s="3">
        <v>2656500</v>
      </c>
      <c r="BO514" s="3">
        <v>2000500</v>
      </c>
      <c r="BP514" s="2">
        <v>1</v>
      </c>
      <c r="BQ514" s="2">
        <v>1</v>
      </c>
      <c r="BR514" s="4">
        <v>1754500</v>
      </c>
      <c r="BS514" s="4">
        <v>1932600</v>
      </c>
      <c r="BT514" s="5">
        <v>1</v>
      </c>
      <c r="BU514" s="5">
        <v>1</v>
      </c>
    </row>
    <row r="515" spans="1:73" x14ac:dyDescent="0.2">
      <c r="A515" s="11" t="s">
        <v>634</v>
      </c>
      <c r="B515" s="11" t="s">
        <v>634</v>
      </c>
      <c r="C515" s="11">
        <v>2</v>
      </c>
      <c r="D515" s="11">
        <v>2</v>
      </c>
      <c r="E515" s="11">
        <v>2</v>
      </c>
      <c r="F515" s="11" t="s">
        <v>635</v>
      </c>
      <c r="G515" s="11" t="s">
        <v>636</v>
      </c>
      <c r="H515" s="11" t="s">
        <v>636</v>
      </c>
      <c r="I515" s="11" t="s">
        <v>637</v>
      </c>
      <c r="J515" s="15">
        <v>1</v>
      </c>
      <c r="K515" s="15">
        <v>2</v>
      </c>
      <c r="L515" s="15">
        <v>2</v>
      </c>
      <c r="M515" s="15">
        <v>2</v>
      </c>
      <c r="N515">
        <v>2</v>
      </c>
      <c r="O515">
        <v>2</v>
      </c>
      <c r="P515">
        <v>0</v>
      </c>
      <c r="Q515">
        <v>1</v>
      </c>
      <c r="R515">
        <v>2</v>
      </c>
      <c r="S515">
        <v>2</v>
      </c>
      <c r="T515">
        <v>1</v>
      </c>
      <c r="U515">
        <v>0</v>
      </c>
      <c r="V515">
        <v>2</v>
      </c>
      <c r="W515">
        <v>2</v>
      </c>
      <c r="X515">
        <v>0</v>
      </c>
      <c r="Y515">
        <v>1</v>
      </c>
      <c r="Z515">
        <v>2</v>
      </c>
      <c r="AA515">
        <v>2</v>
      </c>
      <c r="AB515">
        <v>1</v>
      </c>
      <c r="AC515">
        <v>0</v>
      </c>
      <c r="AD515">
        <v>2</v>
      </c>
      <c r="AE515">
        <v>2</v>
      </c>
      <c r="AF515">
        <v>0</v>
      </c>
      <c r="AG515">
        <v>1</v>
      </c>
      <c r="AH515">
        <v>2</v>
      </c>
      <c r="AI515">
        <v>2</v>
      </c>
      <c r="AJ515">
        <v>1</v>
      </c>
      <c r="AK515">
        <v>0</v>
      </c>
      <c r="AL515" s="11">
        <v>1.9</v>
      </c>
      <c r="AM515" s="11">
        <v>1.9</v>
      </c>
      <c r="AN515" s="11">
        <v>1.9</v>
      </c>
      <c r="AO515" s="11">
        <v>108.8</v>
      </c>
      <c r="AP515" s="11">
        <v>957</v>
      </c>
      <c r="AQ515" s="11">
        <v>957</v>
      </c>
      <c r="AR515" s="11">
        <v>0</v>
      </c>
      <c r="AS515" s="11">
        <v>11.853999999999999</v>
      </c>
      <c r="AT515" t="s">
        <v>77</v>
      </c>
      <c r="AU515" t="s">
        <v>77</v>
      </c>
      <c r="AW515" t="s">
        <v>84</v>
      </c>
      <c r="AX515" t="s">
        <v>84</v>
      </c>
      <c r="AY515" t="s">
        <v>84</v>
      </c>
      <c r="AZ515" t="s">
        <v>84</v>
      </c>
      <c r="BB515">
        <v>1.9</v>
      </c>
      <c r="BC515">
        <v>1.9</v>
      </c>
      <c r="BD515">
        <v>0</v>
      </c>
      <c r="BE515">
        <v>0.9</v>
      </c>
      <c r="BF515">
        <v>1.9</v>
      </c>
      <c r="BG515">
        <v>1.9</v>
      </c>
      <c r="BH515">
        <v>0.9</v>
      </c>
      <c r="BI515">
        <v>0</v>
      </c>
      <c r="BJ515" s="11">
        <v>23289000</v>
      </c>
      <c r="BK515" s="11">
        <f t="shared" si="24"/>
        <v>31.54691604225961</v>
      </c>
      <c r="BL515" s="11">
        <f t="shared" si="25"/>
        <v>25.024795813254837</v>
      </c>
      <c r="BM515" s="18">
        <f t="shared" si="26"/>
        <v>1.2606263115062148</v>
      </c>
      <c r="BN515" s="3">
        <v>7629400</v>
      </c>
      <c r="BO515" s="3">
        <v>7034900</v>
      </c>
      <c r="BP515" s="2">
        <v>1</v>
      </c>
      <c r="BQ515" s="2">
        <v>464840</v>
      </c>
      <c r="BR515" s="4">
        <v>3653400</v>
      </c>
      <c r="BS515" s="4">
        <v>4193400</v>
      </c>
      <c r="BT515" s="5">
        <v>313560</v>
      </c>
      <c r="BU515" s="5">
        <v>1</v>
      </c>
    </row>
    <row r="516" spans="1:73" x14ac:dyDescent="0.2">
      <c r="A516" s="11" t="s">
        <v>513</v>
      </c>
      <c r="B516" s="11" t="s">
        <v>513</v>
      </c>
      <c r="C516" s="11">
        <v>4</v>
      </c>
      <c r="D516" s="11">
        <v>4</v>
      </c>
      <c r="E516" s="11">
        <v>4</v>
      </c>
      <c r="F516" s="11" t="s">
        <v>514</v>
      </c>
      <c r="G516" s="11" t="s">
        <v>515</v>
      </c>
      <c r="H516" s="11" t="s">
        <v>515</v>
      </c>
      <c r="I516" s="11" t="s">
        <v>516</v>
      </c>
      <c r="J516" s="15">
        <v>1</v>
      </c>
      <c r="K516" s="15">
        <v>4</v>
      </c>
      <c r="L516" s="15">
        <v>4</v>
      </c>
      <c r="M516" s="15">
        <v>4</v>
      </c>
      <c r="N516">
        <v>4</v>
      </c>
      <c r="O516">
        <v>4</v>
      </c>
      <c r="P516">
        <v>0</v>
      </c>
      <c r="Q516">
        <v>0</v>
      </c>
      <c r="R516">
        <v>4</v>
      </c>
      <c r="S516">
        <v>4</v>
      </c>
      <c r="T516">
        <v>0</v>
      </c>
      <c r="U516">
        <v>0</v>
      </c>
      <c r="V516">
        <v>4</v>
      </c>
      <c r="W516">
        <v>4</v>
      </c>
      <c r="X516">
        <v>0</v>
      </c>
      <c r="Y516">
        <v>0</v>
      </c>
      <c r="Z516">
        <v>4</v>
      </c>
      <c r="AA516">
        <v>4</v>
      </c>
      <c r="AB516">
        <v>0</v>
      </c>
      <c r="AC516">
        <v>0</v>
      </c>
      <c r="AD516">
        <v>4</v>
      </c>
      <c r="AE516">
        <v>4</v>
      </c>
      <c r="AF516">
        <v>0</v>
      </c>
      <c r="AG516">
        <v>0</v>
      </c>
      <c r="AH516">
        <v>4</v>
      </c>
      <c r="AI516">
        <v>4</v>
      </c>
      <c r="AJ516">
        <v>0</v>
      </c>
      <c r="AK516">
        <v>0</v>
      </c>
      <c r="AL516" s="11">
        <v>9.6</v>
      </c>
      <c r="AM516" s="11">
        <v>9.6</v>
      </c>
      <c r="AN516" s="11">
        <v>9.6</v>
      </c>
      <c r="AO516" s="11">
        <v>58.448999999999998</v>
      </c>
      <c r="AP516" s="11">
        <v>522</v>
      </c>
      <c r="AQ516" s="11">
        <v>522</v>
      </c>
      <c r="AR516" s="11">
        <v>0</v>
      </c>
      <c r="AS516" s="11">
        <v>24.6</v>
      </c>
      <c r="AT516" t="s">
        <v>77</v>
      </c>
      <c r="AU516" t="s">
        <v>77</v>
      </c>
      <c r="AX516" t="s">
        <v>77</v>
      </c>
      <c r="AY516" t="s">
        <v>84</v>
      </c>
      <c r="BB516">
        <v>9.6</v>
      </c>
      <c r="BC516">
        <v>9.6</v>
      </c>
      <c r="BD516">
        <v>0</v>
      </c>
      <c r="BE516">
        <v>0</v>
      </c>
      <c r="BF516">
        <v>9.6</v>
      </c>
      <c r="BG516">
        <v>9.6</v>
      </c>
      <c r="BH516">
        <v>0</v>
      </c>
      <c r="BI516">
        <v>0</v>
      </c>
      <c r="BJ516" s="11">
        <v>36501000</v>
      </c>
      <c r="BK516" s="11">
        <f t="shared" si="24"/>
        <v>10176350</v>
      </c>
      <c r="BL516" s="11">
        <f t="shared" si="25"/>
        <v>8074000</v>
      </c>
      <c r="BM516" s="18">
        <f t="shared" si="26"/>
        <v>1.2603851870200644</v>
      </c>
      <c r="BN516" s="3">
        <v>10629000</v>
      </c>
      <c r="BO516" s="3">
        <v>9723700</v>
      </c>
      <c r="BP516" s="2">
        <v>1</v>
      </c>
      <c r="BQ516" s="2">
        <v>1</v>
      </c>
      <c r="BR516" s="4">
        <v>8577800</v>
      </c>
      <c r="BS516" s="4">
        <v>7570200</v>
      </c>
      <c r="BT516" s="5">
        <v>1</v>
      </c>
      <c r="BU516" s="5">
        <v>1</v>
      </c>
    </row>
    <row r="517" spans="1:73" x14ac:dyDescent="0.2">
      <c r="A517" s="11" t="s">
        <v>3142</v>
      </c>
      <c r="B517" s="11" t="s">
        <v>3142</v>
      </c>
      <c r="C517" s="11">
        <v>1</v>
      </c>
      <c r="D517" s="11">
        <v>1</v>
      </c>
      <c r="E517" s="11">
        <v>1</v>
      </c>
      <c r="F517" s="11" t="s">
        <v>3143</v>
      </c>
      <c r="G517" s="11" t="s">
        <v>3144</v>
      </c>
      <c r="H517" s="11" t="s">
        <v>3144</v>
      </c>
      <c r="I517" s="11" t="s">
        <v>3145</v>
      </c>
      <c r="J517" s="15">
        <v>1</v>
      </c>
      <c r="K517" s="15">
        <v>1</v>
      </c>
      <c r="L517" s="15">
        <v>1</v>
      </c>
      <c r="M517" s="15">
        <v>1</v>
      </c>
      <c r="N517">
        <v>1</v>
      </c>
      <c r="O517">
        <v>1</v>
      </c>
      <c r="P517">
        <v>0</v>
      </c>
      <c r="Q517">
        <v>0</v>
      </c>
      <c r="R517">
        <v>1</v>
      </c>
      <c r="S517">
        <v>0</v>
      </c>
      <c r="T517">
        <v>0</v>
      </c>
      <c r="U517">
        <v>0</v>
      </c>
      <c r="V517">
        <v>1</v>
      </c>
      <c r="W517">
        <v>1</v>
      </c>
      <c r="X517">
        <v>0</v>
      </c>
      <c r="Y517">
        <v>0</v>
      </c>
      <c r="Z517">
        <v>1</v>
      </c>
      <c r="AA517">
        <v>0</v>
      </c>
      <c r="AB517">
        <v>0</v>
      </c>
      <c r="AC517">
        <v>0</v>
      </c>
      <c r="AD517">
        <v>1</v>
      </c>
      <c r="AE517">
        <v>1</v>
      </c>
      <c r="AF517">
        <v>0</v>
      </c>
      <c r="AG517">
        <v>0</v>
      </c>
      <c r="AH517">
        <v>1</v>
      </c>
      <c r="AI517">
        <v>0</v>
      </c>
      <c r="AJ517">
        <v>0</v>
      </c>
      <c r="AK517">
        <v>0</v>
      </c>
      <c r="AL517" s="11">
        <v>4.3</v>
      </c>
      <c r="AM517" s="11">
        <v>4.3</v>
      </c>
      <c r="AN517" s="11">
        <v>4.3</v>
      </c>
      <c r="AO517" s="11">
        <v>42.78</v>
      </c>
      <c r="AP517" s="11">
        <v>392</v>
      </c>
      <c r="AQ517" s="11">
        <v>392</v>
      </c>
      <c r="AR517" s="11">
        <v>0</v>
      </c>
      <c r="AS517" s="11">
        <v>6.6016000000000004</v>
      </c>
      <c r="AT517" t="s">
        <v>84</v>
      </c>
      <c r="AU517" t="s">
        <v>77</v>
      </c>
      <c r="AX517" t="s">
        <v>84</v>
      </c>
      <c r="BB517">
        <v>4.3</v>
      </c>
      <c r="BC517">
        <v>4.3</v>
      </c>
      <c r="BD517">
        <v>0</v>
      </c>
      <c r="BE517">
        <v>0</v>
      </c>
      <c r="BF517">
        <v>4.3</v>
      </c>
      <c r="BG517">
        <v>0</v>
      </c>
      <c r="BH517">
        <v>0</v>
      </c>
      <c r="BI517">
        <v>0</v>
      </c>
      <c r="BJ517" s="11">
        <v>2804000</v>
      </c>
      <c r="BK517" s="11">
        <f t="shared" si="24"/>
        <v>780235</v>
      </c>
      <c r="BL517" s="11">
        <f t="shared" si="25"/>
        <v>621750.5</v>
      </c>
      <c r="BM517" s="18">
        <f t="shared" si="26"/>
        <v>1.2549004785681717</v>
      </c>
      <c r="BN517" s="3">
        <v>333070</v>
      </c>
      <c r="BO517" s="3">
        <v>1227400</v>
      </c>
      <c r="BP517" s="2">
        <v>1</v>
      </c>
      <c r="BQ517" s="2">
        <v>1</v>
      </c>
      <c r="BR517" s="4">
        <v>1243500</v>
      </c>
      <c r="BS517" s="4">
        <v>1</v>
      </c>
      <c r="BT517" s="5">
        <v>1</v>
      </c>
      <c r="BU517" s="5">
        <v>1</v>
      </c>
    </row>
    <row r="518" spans="1:73" x14ac:dyDescent="0.2">
      <c r="A518" s="11" t="s">
        <v>1848</v>
      </c>
      <c r="B518" s="11" t="s">
        <v>1848</v>
      </c>
      <c r="C518" s="11">
        <v>17</v>
      </c>
      <c r="D518" s="11">
        <v>17</v>
      </c>
      <c r="E518" s="11">
        <v>12</v>
      </c>
      <c r="F518" s="11" t="s">
        <v>1849</v>
      </c>
      <c r="G518" s="11" t="s">
        <v>1850</v>
      </c>
      <c r="H518" s="11" t="s">
        <v>1850</v>
      </c>
      <c r="I518" s="11" t="s">
        <v>1851</v>
      </c>
      <c r="J518" s="15">
        <v>1</v>
      </c>
      <c r="K518" s="15">
        <v>17</v>
      </c>
      <c r="L518" s="15">
        <v>17</v>
      </c>
      <c r="M518" s="15">
        <v>12</v>
      </c>
      <c r="N518">
        <v>17</v>
      </c>
      <c r="O518">
        <v>17</v>
      </c>
      <c r="P518">
        <v>3</v>
      </c>
      <c r="Q518">
        <v>3</v>
      </c>
      <c r="R518">
        <v>16</v>
      </c>
      <c r="S518">
        <v>12</v>
      </c>
      <c r="T518">
        <v>4</v>
      </c>
      <c r="U518">
        <v>3</v>
      </c>
      <c r="V518">
        <v>17</v>
      </c>
      <c r="W518">
        <v>17</v>
      </c>
      <c r="X518">
        <v>3</v>
      </c>
      <c r="Y518">
        <v>3</v>
      </c>
      <c r="Z518">
        <v>16</v>
      </c>
      <c r="AA518">
        <v>12</v>
      </c>
      <c r="AB518">
        <v>4</v>
      </c>
      <c r="AC518">
        <v>3</v>
      </c>
      <c r="AD518">
        <v>12</v>
      </c>
      <c r="AE518">
        <v>12</v>
      </c>
      <c r="AF518">
        <v>1</v>
      </c>
      <c r="AG518">
        <v>2</v>
      </c>
      <c r="AH518">
        <v>11</v>
      </c>
      <c r="AI518">
        <v>9</v>
      </c>
      <c r="AJ518">
        <v>3</v>
      </c>
      <c r="AK518">
        <v>3</v>
      </c>
      <c r="AL518" s="11">
        <v>43.7</v>
      </c>
      <c r="AM518" s="11">
        <v>43.7</v>
      </c>
      <c r="AN518" s="11">
        <v>34.700000000000003</v>
      </c>
      <c r="AO518" s="11">
        <v>58.024000000000001</v>
      </c>
      <c r="AP518" s="11">
        <v>531</v>
      </c>
      <c r="AQ518" s="11">
        <v>531</v>
      </c>
      <c r="AR518" s="11">
        <v>0</v>
      </c>
      <c r="AS518" s="11">
        <v>119.08</v>
      </c>
      <c r="AT518" t="s">
        <v>77</v>
      </c>
      <c r="AU518" t="s">
        <v>77</v>
      </c>
      <c r="AV518" t="s">
        <v>84</v>
      </c>
      <c r="AW518" t="s">
        <v>84</v>
      </c>
      <c r="AX518" t="s">
        <v>77</v>
      </c>
      <c r="AY518" t="s">
        <v>77</v>
      </c>
      <c r="AZ518" t="s">
        <v>84</v>
      </c>
      <c r="BA518" t="s">
        <v>84</v>
      </c>
      <c r="BB518">
        <v>43.7</v>
      </c>
      <c r="BC518">
        <v>43.7</v>
      </c>
      <c r="BD518">
        <v>6.2</v>
      </c>
      <c r="BE518">
        <v>5.5</v>
      </c>
      <c r="BF518">
        <v>42.4</v>
      </c>
      <c r="BG518">
        <v>32</v>
      </c>
      <c r="BH518">
        <v>10.7</v>
      </c>
      <c r="BI518">
        <v>6.8</v>
      </c>
      <c r="BJ518" s="11">
        <v>425640000</v>
      </c>
      <c r="BK518" s="11">
        <f t="shared" si="24"/>
        <v>77.361047126094149</v>
      </c>
      <c r="BL518" s="11">
        <f t="shared" si="25"/>
        <v>61.664914109387126</v>
      </c>
      <c r="BM518" s="18">
        <f t="shared" si="26"/>
        <v>1.2545391207204752</v>
      </c>
      <c r="BN518" s="3">
        <v>142300000</v>
      </c>
      <c r="BO518" s="3">
        <v>143170000</v>
      </c>
      <c r="BP518" s="2">
        <v>1550800</v>
      </c>
      <c r="BQ518" s="2">
        <v>2139300</v>
      </c>
      <c r="BR518" s="4">
        <v>73354000</v>
      </c>
      <c r="BS518" s="4">
        <v>60938000</v>
      </c>
      <c r="BT518" s="5">
        <v>912470</v>
      </c>
      <c r="BU518" s="5">
        <v>1265300</v>
      </c>
    </row>
    <row r="519" spans="1:73" x14ac:dyDescent="0.2">
      <c r="A519" s="11" t="s">
        <v>3585</v>
      </c>
      <c r="B519" s="11" t="s">
        <v>3585</v>
      </c>
      <c r="C519" s="11">
        <v>2</v>
      </c>
      <c r="D519" s="11">
        <v>2</v>
      </c>
      <c r="E519" s="11">
        <v>2</v>
      </c>
      <c r="F519" s="11" t="s">
        <v>3586</v>
      </c>
      <c r="G519" s="11" t="s">
        <v>3587</v>
      </c>
      <c r="H519" s="11" t="s">
        <v>3587</v>
      </c>
      <c r="I519" s="11" t="s">
        <v>3588</v>
      </c>
      <c r="J519" s="15">
        <v>1</v>
      </c>
      <c r="K519" s="15">
        <v>2</v>
      </c>
      <c r="L519" s="15">
        <v>2</v>
      </c>
      <c r="M519" s="15">
        <v>2</v>
      </c>
      <c r="N519">
        <v>1</v>
      </c>
      <c r="O519">
        <v>2</v>
      </c>
      <c r="P519">
        <v>0</v>
      </c>
      <c r="Q519">
        <v>0</v>
      </c>
      <c r="R519">
        <v>1</v>
      </c>
      <c r="S519">
        <v>1</v>
      </c>
      <c r="T519">
        <v>0</v>
      </c>
      <c r="U519">
        <v>0</v>
      </c>
      <c r="V519">
        <v>1</v>
      </c>
      <c r="W519">
        <v>2</v>
      </c>
      <c r="X519">
        <v>0</v>
      </c>
      <c r="Y519">
        <v>0</v>
      </c>
      <c r="Z519">
        <v>1</v>
      </c>
      <c r="AA519">
        <v>1</v>
      </c>
      <c r="AB519">
        <v>0</v>
      </c>
      <c r="AC519">
        <v>0</v>
      </c>
      <c r="AD519">
        <v>1</v>
      </c>
      <c r="AE519">
        <v>2</v>
      </c>
      <c r="AF519">
        <v>0</v>
      </c>
      <c r="AG519">
        <v>0</v>
      </c>
      <c r="AH519">
        <v>1</v>
      </c>
      <c r="AI519">
        <v>1</v>
      </c>
      <c r="AJ519">
        <v>0</v>
      </c>
      <c r="AK519">
        <v>0</v>
      </c>
      <c r="AL519" s="11">
        <v>24.7</v>
      </c>
      <c r="AM519" s="11">
        <v>24.7</v>
      </c>
      <c r="AN519" s="11">
        <v>24.7</v>
      </c>
      <c r="AO519" s="11">
        <v>8.5467999999999993</v>
      </c>
      <c r="AP519" s="11">
        <v>73</v>
      </c>
      <c r="AQ519" s="11">
        <v>73</v>
      </c>
      <c r="AR519" s="11">
        <v>0</v>
      </c>
      <c r="AS519" s="11">
        <v>11.542</v>
      </c>
      <c r="AT519" t="s">
        <v>77</v>
      </c>
      <c r="AU519" t="s">
        <v>77</v>
      </c>
      <c r="AX519" t="s">
        <v>84</v>
      </c>
      <c r="AY519" t="s">
        <v>77</v>
      </c>
      <c r="BB519">
        <v>12.3</v>
      </c>
      <c r="BC519">
        <v>24.7</v>
      </c>
      <c r="BD519">
        <v>0</v>
      </c>
      <c r="BE519">
        <v>0</v>
      </c>
      <c r="BF519">
        <v>12.3</v>
      </c>
      <c r="BG519">
        <v>12.3</v>
      </c>
      <c r="BH519">
        <v>0</v>
      </c>
      <c r="BI519">
        <v>0</v>
      </c>
      <c r="BJ519" s="11">
        <v>7197000</v>
      </c>
      <c r="BK519" s="11">
        <f t="shared" si="24"/>
        <v>2000750</v>
      </c>
      <c r="BL519" s="11">
        <f t="shared" si="25"/>
        <v>1597800</v>
      </c>
      <c r="BM519" s="18">
        <f t="shared" si="26"/>
        <v>1.2521905119539367</v>
      </c>
      <c r="BN519" s="3">
        <v>2515900</v>
      </c>
      <c r="BO519" s="3">
        <v>1485600</v>
      </c>
      <c r="BP519" s="2">
        <v>1</v>
      </c>
      <c r="BQ519" s="2">
        <v>1</v>
      </c>
      <c r="BR519" s="4">
        <v>1946300</v>
      </c>
      <c r="BS519" s="4">
        <v>1249300</v>
      </c>
      <c r="BT519" s="5">
        <v>1</v>
      </c>
      <c r="BU519" s="5">
        <v>1</v>
      </c>
    </row>
    <row r="520" spans="1:73" x14ac:dyDescent="0.2">
      <c r="A520" s="11" t="s">
        <v>3778</v>
      </c>
      <c r="B520" s="11" t="s">
        <v>3778</v>
      </c>
      <c r="C520" s="11">
        <v>4</v>
      </c>
      <c r="D520" s="11">
        <v>4</v>
      </c>
      <c r="E520" s="11">
        <v>4</v>
      </c>
      <c r="F520" s="11" t="s">
        <v>3779</v>
      </c>
      <c r="G520" s="11" t="s">
        <v>3780</v>
      </c>
      <c r="H520" s="11" t="s">
        <v>3780</v>
      </c>
      <c r="I520" s="11" t="s">
        <v>3781</v>
      </c>
      <c r="J520" s="15">
        <v>1</v>
      </c>
      <c r="K520" s="15">
        <v>4</v>
      </c>
      <c r="L520" s="15">
        <v>4</v>
      </c>
      <c r="M520" s="15">
        <v>4</v>
      </c>
      <c r="N520">
        <v>4</v>
      </c>
      <c r="O520">
        <v>4</v>
      </c>
      <c r="P520">
        <v>3</v>
      </c>
      <c r="Q520">
        <v>2</v>
      </c>
      <c r="R520">
        <v>2</v>
      </c>
      <c r="S520">
        <v>2</v>
      </c>
      <c r="T520">
        <v>2</v>
      </c>
      <c r="U520">
        <v>1</v>
      </c>
      <c r="V520">
        <v>4</v>
      </c>
      <c r="W520">
        <v>4</v>
      </c>
      <c r="X520">
        <v>3</v>
      </c>
      <c r="Y520">
        <v>2</v>
      </c>
      <c r="Z520">
        <v>2</v>
      </c>
      <c r="AA520">
        <v>2</v>
      </c>
      <c r="AB520">
        <v>2</v>
      </c>
      <c r="AC520">
        <v>1</v>
      </c>
      <c r="AD520">
        <v>4</v>
      </c>
      <c r="AE520">
        <v>4</v>
      </c>
      <c r="AF520">
        <v>3</v>
      </c>
      <c r="AG520">
        <v>2</v>
      </c>
      <c r="AH520">
        <v>2</v>
      </c>
      <c r="AI520">
        <v>2</v>
      </c>
      <c r="AJ520">
        <v>2</v>
      </c>
      <c r="AK520">
        <v>1</v>
      </c>
      <c r="AL520" s="11">
        <v>3.1</v>
      </c>
      <c r="AM520" s="11">
        <v>3.1</v>
      </c>
      <c r="AN520" s="11">
        <v>3.1</v>
      </c>
      <c r="AO520" s="11">
        <v>151.86000000000001</v>
      </c>
      <c r="AP520" s="11">
        <v>1341</v>
      </c>
      <c r="AQ520" s="11">
        <v>1341</v>
      </c>
      <c r="AR520" s="11">
        <v>0</v>
      </c>
      <c r="AS520" s="11">
        <v>23.777999999999999</v>
      </c>
      <c r="AT520" t="s">
        <v>77</v>
      </c>
      <c r="AU520" t="s">
        <v>77</v>
      </c>
      <c r="AV520" t="s">
        <v>84</v>
      </c>
      <c r="AW520" t="s">
        <v>84</v>
      </c>
      <c r="AX520" t="s">
        <v>84</v>
      </c>
      <c r="AY520" t="s">
        <v>84</v>
      </c>
      <c r="AZ520" t="s">
        <v>84</v>
      </c>
      <c r="BA520" t="s">
        <v>84</v>
      </c>
      <c r="BB520">
        <v>3.1</v>
      </c>
      <c r="BC520">
        <v>3.1</v>
      </c>
      <c r="BD520">
        <v>2.5</v>
      </c>
      <c r="BE520">
        <v>1.2</v>
      </c>
      <c r="BF520">
        <v>1.4</v>
      </c>
      <c r="BG520">
        <v>1.4</v>
      </c>
      <c r="BH520">
        <v>1.2</v>
      </c>
      <c r="BI520">
        <v>0.5</v>
      </c>
      <c r="BJ520" s="11">
        <v>31962000</v>
      </c>
      <c r="BK520" s="11">
        <f t="shared" si="24"/>
        <v>7.0050082030912701</v>
      </c>
      <c r="BL520" s="11">
        <f t="shared" si="25"/>
        <v>5.6026613878807874</v>
      </c>
      <c r="BM520" s="18">
        <f t="shared" si="26"/>
        <v>1.2503001195545966</v>
      </c>
      <c r="BN520" s="3">
        <v>11129000</v>
      </c>
      <c r="BO520" s="3">
        <v>11586000</v>
      </c>
      <c r="BP520" s="2">
        <v>2309800</v>
      </c>
      <c r="BQ520" s="2">
        <v>932880</v>
      </c>
      <c r="BR520" s="4">
        <v>2009100</v>
      </c>
      <c r="BS520" s="4">
        <v>3085400</v>
      </c>
      <c r="BT520" s="5">
        <v>603590</v>
      </c>
      <c r="BU520" s="5">
        <v>305710</v>
      </c>
    </row>
    <row r="521" spans="1:73" x14ac:dyDescent="0.2">
      <c r="A521" s="11" t="s">
        <v>1224</v>
      </c>
      <c r="B521" s="11" t="s">
        <v>1225</v>
      </c>
      <c r="C521" s="11" t="s">
        <v>1226</v>
      </c>
      <c r="D521" s="11" t="s">
        <v>1227</v>
      </c>
      <c r="E521" s="11" t="s">
        <v>1227</v>
      </c>
      <c r="F521" s="11" t="s">
        <v>1228</v>
      </c>
      <c r="G521" s="11" t="s">
        <v>1229</v>
      </c>
      <c r="H521" s="11" t="s">
        <v>1229</v>
      </c>
      <c r="I521" s="11" t="s">
        <v>1230</v>
      </c>
      <c r="J521" s="15">
        <v>2</v>
      </c>
      <c r="K521" s="15">
        <v>16</v>
      </c>
      <c r="L521" s="15">
        <v>15</v>
      </c>
      <c r="M521" s="15">
        <v>15</v>
      </c>
      <c r="N521">
        <v>16</v>
      </c>
      <c r="O521">
        <v>15</v>
      </c>
      <c r="P521">
        <v>5</v>
      </c>
      <c r="Q521">
        <v>3</v>
      </c>
      <c r="R521">
        <v>12</v>
      </c>
      <c r="S521">
        <v>10</v>
      </c>
      <c r="T521">
        <v>4</v>
      </c>
      <c r="U521">
        <v>4</v>
      </c>
      <c r="V521">
        <v>15</v>
      </c>
      <c r="W521">
        <v>14</v>
      </c>
      <c r="X521">
        <v>4</v>
      </c>
      <c r="Y521">
        <v>2</v>
      </c>
      <c r="Z521">
        <v>12</v>
      </c>
      <c r="AA521">
        <v>9</v>
      </c>
      <c r="AB521">
        <v>3</v>
      </c>
      <c r="AC521">
        <v>3</v>
      </c>
      <c r="AD521">
        <v>15</v>
      </c>
      <c r="AE521">
        <v>14</v>
      </c>
      <c r="AF521">
        <v>4</v>
      </c>
      <c r="AG521">
        <v>2</v>
      </c>
      <c r="AH521">
        <v>12</v>
      </c>
      <c r="AI521">
        <v>9</v>
      </c>
      <c r="AJ521">
        <v>3</v>
      </c>
      <c r="AK521">
        <v>3</v>
      </c>
      <c r="AL521" s="11">
        <v>26.3</v>
      </c>
      <c r="AM521" s="11">
        <v>24.8</v>
      </c>
      <c r="AN521" s="11">
        <v>24.8</v>
      </c>
      <c r="AO521" s="11">
        <v>92.468000000000004</v>
      </c>
      <c r="AP521" s="11">
        <v>803</v>
      </c>
      <c r="AQ521" s="11" t="s">
        <v>1231</v>
      </c>
      <c r="AR521" s="11">
        <v>0</v>
      </c>
      <c r="AS521" s="11">
        <v>95.388000000000005</v>
      </c>
      <c r="AT521" t="s">
        <v>77</v>
      </c>
      <c r="AU521" t="s">
        <v>77</v>
      </c>
      <c r="AV521" t="s">
        <v>84</v>
      </c>
      <c r="AW521" t="s">
        <v>84</v>
      </c>
      <c r="AX521" t="s">
        <v>77</v>
      </c>
      <c r="AY521" t="s">
        <v>77</v>
      </c>
      <c r="AZ521" t="s">
        <v>84</v>
      </c>
      <c r="BA521" t="s">
        <v>84</v>
      </c>
      <c r="BB521">
        <v>26.3</v>
      </c>
      <c r="BC521">
        <v>23.3</v>
      </c>
      <c r="BD521">
        <v>6</v>
      </c>
      <c r="BE521">
        <v>3.9</v>
      </c>
      <c r="BF521">
        <v>18.2</v>
      </c>
      <c r="BG521">
        <v>12.5</v>
      </c>
      <c r="BH521">
        <v>4.9000000000000004</v>
      </c>
      <c r="BI521">
        <v>5</v>
      </c>
      <c r="BJ521" s="11">
        <v>255440000</v>
      </c>
      <c r="BK521" s="11">
        <f t="shared" si="24"/>
        <v>35.227973591075603</v>
      </c>
      <c r="BL521" s="11">
        <f t="shared" si="25"/>
        <v>28.18317119210106</v>
      </c>
      <c r="BM521" s="18">
        <f t="shared" si="26"/>
        <v>1.2499648584950227</v>
      </c>
      <c r="BN521" s="3">
        <v>94550000</v>
      </c>
      <c r="BO521" s="3">
        <v>75661000</v>
      </c>
      <c r="BP521" s="2">
        <v>3301100</v>
      </c>
      <c r="BQ521" s="2">
        <v>1530600</v>
      </c>
      <c r="BR521" s="4">
        <v>39688000</v>
      </c>
      <c r="BS521" s="4">
        <v>37951000</v>
      </c>
      <c r="BT521" s="5">
        <v>1057800</v>
      </c>
      <c r="BU521" s="5">
        <v>1697000</v>
      </c>
    </row>
    <row r="522" spans="1:73" x14ac:dyDescent="0.2">
      <c r="A522" s="11" t="s">
        <v>1074</v>
      </c>
      <c r="B522" s="11" t="s">
        <v>1075</v>
      </c>
      <c r="C522" s="11" t="s">
        <v>1076</v>
      </c>
      <c r="D522" s="11" t="s">
        <v>1076</v>
      </c>
      <c r="E522" s="11" t="s">
        <v>1077</v>
      </c>
      <c r="F522" s="11" t="s">
        <v>1078</v>
      </c>
      <c r="G522" s="11" t="s">
        <v>1079</v>
      </c>
      <c r="H522" s="11" t="s">
        <v>3950</v>
      </c>
      <c r="I522" s="11" t="s">
        <v>1080</v>
      </c>
      <c r="J522" s="15">
        <v>5</v>
      </c>
      <c r="K522" s="15">
        <v>3</v>
      </c>
      <c r="L522" s="15">
        <v>3</v>
      </c>
      <c r="M522" s="15">
        <v>1</v>
      </c>
      <c r="N522">
        <v>3</v>
      </c>
      <c r="O522">
        <v>3</v>
      </c>
      <c r="P522">
        <v>3</v>
      </c>
      <c r="Q522">
        <v>3</v>
      </c>
      <c r="R522">
        <v>3</v>
      </c>
      <c r="S522">
        <v>2</v>
      </c>
      <c r="T522">
        <v>3</v>
      </c>
      <c r="U522">
        <v>3</v>
      </c>
      <c r="V522">
        <v>3</v>
      </c>
      <c r="W522">
        <v>3</v>
      </c>
      <c r="X522">
        <v>3</v>
      </c>
      <c r="Y522">
        <v>3</v>
      </c>
      <c r="Z522">
        <v>3</v>
      </c>
      <c r="AA522">
        <v>2</v>
      </c>
      <c r="AB522">
        <v>3</v>
      </c>
      <c r="AC522">
        <v>3</v>
      </c>
      <c r="AD522">
        <v>1</v>
      </c>
      <c r="AE522">
        <v>1</v>
      </c>
      <c r="AF522">
        <v>1</v>
      </c>
      <c r="AG522">
        <v>1</v>
      </c>
      <c r="AH522">
        <v>1</v>
      </c>
      <c r="AI522">
        <v>0</v>
      </c>
      <c r="AJ522">
        <v>1</v>
      </c>
      <c r="AK522">
        <v>1</v>
      </c>
      <c r="AL522" s="11">
        <v>37.700000000000003</v>
      </c>
      <c r="AM522" s="11">
        <v>37.700000000000003</v>
      </c>
      <c r="AN522" s="11">
        <v>9.4</v>
      </c>
      <c r="AO522" s="11">
        <v>11.265000000000001</v>
      </c>
      <c r="AP522" s="11">
        <v>106</v>
      </c>
      <c r="AQ522" s="11" t="s">
        <v>1081</v>
      </c>
      <c r="AR522" s="11">
        <v>0</v>
      </c>
      <c r="AS522" s="11">
        <v>74.075999999999993</v>
      </c>
      <c r="AT522" t="s">
        <v>77</v>
      </c>
      <c r="AU522" t="s">
        <v>77</v>
      </c>
      <c r="AV522" t="s">
        <v>77</v>
      </c>
      <c r="AW522" t="s">
        <v>77</v>
      </c>
      <c r="AX522" t="s">
        <v>77</v>
      </c>
      <c r="AY522" t="s">
        <v>77</v>
      </c>
      <c r="AZ522" t="s">
        <v>77</v>
      </c>
      <c r="BA522" t="s">
        <v>77</v>
      </c>
      <c r="BB522">
        <v>37.700000000000003</v>
      </c>
      <c r="BC522">
        <v>37.700000000000003</v>
      </c>
      <c r="BD522">
        <v>37.700000000000003</v>
      </c>
      <c r="BE522">
        <v>37.700000000000003</v>
      </c>
      <c r="BF522">
        <v>37.700000000000003</v>
      </c>
      <c r="BG522">
        <v>28.3</v>
      </c>
      <c r="BH522">
        <v>37.700000000000003</v>
      </c>
      <c r="BI522">
        <v>37.700000000000003</v>
      </c>
      <c r="BJ522" s="11">
        <v>348380000</v>
      </c>
      <c r="BK522" s="11">
        <f t="shared" si="24"/>
        <v>1.7085253593416931</v>
      </c>
      <c r="BL522" s="11">
        <f t="shared" si="25"/>
        <v>1.3725036293012123</v>
      </c>
      <c r="BM522" s="18">
        <f t="shared" si="26"/>
        <v>1.2448239282336622</v>
      </c>
      <c r="BN522" s="3">
        <v>71112000</v>
      </c>
      <c r="BO522" s="3">
        <v>72358000</v>
      </c>
      <c r="BP522" s="2">
        <v>31967000</v>
      </c>
      <c r="BQ522" s="2">
        <v>52006000</v>
      </c>
      <c r="BR522" s="4">
        <v>39365000</v>
      </c>
      <c r="BS522" s="4">
        <v>30597000</v>
      </c>
      <c r="BT522" s="5">
        <v>17399000</v>
      </c>
      <c r="BU522" s="5">
        <v>33575000</v>
      </c>
    </row>
    <row r="523" spans="1:73" x14ac:dyDescent="0.2">
      <c r="A523" s="11" t="s">
        <v>602</v>
      </c>
      <c r="B523" s="11" t="s">
        <v>602</v>
      </c>
      <c r="C523" s="11">
        <v>1</v>
      </c>
      <c r="D523" s="11">
        <v>1</v>
      </c>
      <c r="E523" s="11">
        <v>1</v>
      </c>
      <c r="F523" s="11" t="s">
        <v>603</v>
      </c>
      <c r="G523" s="11" t="s">
        <v>604</v>
      </c>
      <c r="H523" s="11" t="s">
        <v>604</v>
      </c>
      <c r="I523" s="11" t="s">
        <v>605</v>
      </c>
      <c r="J523" s="15">
        <v>1</v>
      </c>
      <c r="K523" s="15">
        <v>1</v>
      </c>
      <c r="L523" s="15">
        <v>1</v>
      </c>
      <c r="M523" s="15">
        <v>1</v>
      </c>
      <c r="N523">
        <v>1</v>
      </c>
      <c r="O523">
        <v>1</v>
      </c>
      <c r="P523">
        <v>1</v>
      </c>
      <c r="Q523">
        <v>1</v>
      </c>
      <c r="R523">
        <v>1</v>
      </c>
      <c r="S523">
        <v>1</v>
      </c>
      <c r="T523">
        <v>1</v>
      </c>
      <c r="U523">
        <v>1</v>
      </c>
      <c r="V523">
        <v>1</v>
      </c>
      <c r="W523">
        <v>1</v>
      </c>
      <c r="X523">
        <v>1</v>
      </c>
      <c r="Y523">
        <v>1</v>
      </c>
      <c r="Z523">
        <v>1</v>
      </c>
      <c r="AA523">
        <v>1</v>
      </c>
      <c r="AB523">
        <v>1</v>
      </c>
      <c r="AC523">
        <v>1</v>
      </c>
      <c r="AD523">
        <v>1</v>
      </c>
      <c r="AE523">
        <v>1</v>
      </c>
      <c r="AF523">
        <v>1</v>
      </c>
      <c r="AG523">
        <v>1</v>
      </c>
      <c r="AH523">
        <v>1</v>
      </c>
      <c r="AI523">
        <v>1</v>
      </c>
      <c r="AJ523">
        <v>1</v>
      </c>
      <c r="AK523">
        <v>1</v>
      </c>
      <c r="AL523" s="11">
        <v>9</v>
      </c>
      <c r="AM523" s="11">
        <v>9</v>
      </c>
      <c r="AN523" s="11">
        <v>9</v>
      </c>
      <c r="AO523" s="11">
        <v>14.21</v>
      </c>
      <c r="AP523" s="11">
        <v>122</v>
      </c>
      <c r="AQ523" s="11">
        <v>122</v>
      </c>
      <c r="AR523" s="11">
        <v>1.23E-3</v>
      </c>
      <c r="AS523" s="11">
        <v>6.3018000000000001</v>
      </c>
      <c r="AT523" t="s">
        <v>84</v>
      </c>
      <c r="AU523" t="s">
        <v>77</v>
      </c>
      <c r="AV523" t="s">
        <v>84</v>
      </c>
      <c r="AW523" t="s">
        <v>84</v>
      </c>
      <c r="AX523" t="s">
        <v>77</v>
      </c>
      <c r="AY523" t="s">
        <v>84</v>
      </c>
      <c r="AZ523" t="s">
        <v>84</v>
      </c>
      <c r="BA523" t="s">
        <v>84</v>
      </c>
      <c r="BB523">
        <v>9</v>
      </c>
      <c r="BC523">
        <v>9</v>
      </c>
      <c r="BD523">
        <v>9</v>
      </c>
      <c r="BE523">
        <v>9</v>
      </c>
      <c r="BF523">
        <v>9</v>
      </c>
      <c r="BG523">
        <v>9</v>
      </c>
      <c r="BH523">
        <v>9</v>
      </c>
      <c r="BI523">
        <v>9</v>
      </c>
      <c r="BJ523" s="11">
        <v>21517000</v>
      </c>
      <c r="BK523" s="11">
        <f t="shared" si="24"/>
        <v>4.4012016496018198</v>
      </c>
      <c r="BL523" s="11">
        <f t="shared" si="25"/>
        <v>3.5420437243241691</v>
      </c>
      <c r="BM523" s="18">
        <f t="shared" si="26"/>
        <v>1.2425599433958372</v>
      </c>
      <c r="BN523" s="3">
        <v>5798400</v>
      </c>
      <c r="BO523" s="3">
        <v>6581300</v>
      </c>
      <c r="BP523" s="2">
        <v>1167500</v>
      </c>
      <c r="BQ523" s="2">
        <v>1645300</v>
      </c>
      <c r="BR523" s="4">
        <v>2247700</v>
      </c>
      <c r="BS523" s="4">
        <v>2684100</v>
      </c>
      <c r="BT523" s="5">
        <v>740630</v>
      </c>
      <c r="BU523" s="5">
        <v>651730</v>
      </c>
    </row>
    <row r="524" spans="1:73" x14ac:dyDescent="0.2">
      <c r="A524" s="11" t="s">
        <v>2780</v>
      </c>
      <c r="B524" s="11" t="s">
        <v>2780</v>
      </c>
      <c r="C524" s="11">
        <v>4</v>
      </c>
      <c r="D524" s="11">
        <v>4</v>
      </c>
      <c r="E524" s="11">
        <v>4</v>
      </c>
      <c r="F524" s="11" t="s">
        <v>2781</v>
      </c>
      <c r="G524" s="11" t="s">
        <v>2782</v>
      </c>
      <c r="H524" s="11" t="s">
        <v>2782</v>
      </c>
      <c r="I524" s="11" t="s">
        <v>2783</v>
      </c>
      <c r="J524" s="15">
        <v>1</v>
      </c>
      <c r="K524" s="15">
        <v>4</v>
      </c>
      <c r="L524" s="15">
        <v>4</v>
      </c>
      <c r="M524" s="15">
        <v>4</v>
      </c>
      <c r="N524">
        <v>3</v>
      </c>
      <c r="O524">
        <v>3</v>
      </c>
      <c r="P524">
        <v>3</v>
      </c>
      <c r="Q524">
        <v>3</v>
      </c>
      <c r="R524">
        <v>4</v>
      </c>
      <c r="S524">
        <v>2</v>
      </c>
      <c r="T524">
        <v>3</v>
      </c>
      <c r="U524">
        <v>2</v>
      </c>
      <c r="V524">
        <v>3</v>
      </c>
      <c r="W524">
        <v>3</v>
      </c>
      <c r="X524">
        <v>3</v>
      </c>
      <c r="Y524">
        <v>3</v>
      </c>
      <c r="Z524">
        <v>4</v>
      </c>
      <c r="AA524">
        <v>2</v>
      </c>
      <c r="AB524">
        <v>3</v>
      </c>
      <c r="AC524">
        <v>2</v>
      </c>
      <c r="AD524">
        <v>3</v>
      </c>
      <c r="AE524">
        <v>3</v>
      </c>
      <c r="AF524">
        <v>3</v>
      </c>
      <c r="AG524">
        <v>3</v>
      </c>
      <c r="AH524">
        <v>4</v>
      </c>
      <c r="AI524">
        <v>2</v>
      </c>
      <c r="AJ524">
        <v>3</v>
      </c>
      <c r="AK524">
        <v>2</v>
      </c>
      <c r="AL524" s="11">
        <v>18.600000000000001</v>
      </c>
      <c r="AM524" s="11">
        <v>18.600000000000001</v>
      </c>
      <c r="AN524" s="11">
        <v>18.600000000000001</v>
      </c>
      <c r="AO524" s="11">
        <v>25.542000000000002</v>
      </c>
      <c r="AP524" s="11">
        <v>221</v>
      </c>
      <c r="AQ524" s="11">
        <v>221</v>
      </c>
      <c r="AR524" s="11">
        <v>0</v>
      </c>
      <c r="AS524" s="11">
        <v>24.045000000000002</v>
      </c>
      <c r="AT524" t="s">
        <v>77</v>
      </c>
      <c r="AU524" t="s">
        <v>77</v>
      </c>
      <c r="AV524" t="s">
        <v>77</v>
      </c>
      <c r="AW524" t="s">
        <v>84</v>
      </c>
      <c r="AX524" t="s">
        <v>77</v>
      </c>
      <c r="AY524" t="s">
        <v>77</v>
      </c>
      <c r="AZ524" t="s">
        <v>84</v>
      </c>
      <c r="BA524" t="s">
        <v>84</v>
      </c>
      <c r="BB524">
        <v>13.1</v>
      </c>
      <c r="BC524">
        <v>13.1</v>
      </c>
      <c r="BD524">
        <v>13.1</v>
      </c>
      <c r="BE524">
        <v>13.1</v>
      </c>
      <c r="BF524">
        <v>18.600000000000001</v>
      </c>
      <c r="BG524">
        <v>9</v>
      </c>
      <c r="BH524">
        <v>13.1</v>
      </c>
      <c r="BI524">
        <v>8.6</v>
      </c>
      <c r="BJ524" s="11">
        <v>49602000</v>
      </c>
      <c r="BK524" s="11">
        <f t="shared" si="24"/>
        <v>6.2019446522064321</v>
      </c>
      <c r="BL524" s="11">
        <f t="shared" si="25"/>
        <v>4.9914085462355864</v>
      </c>
      <c r="BM524" s="18">
        <f t="shared" si="26"/>
        <v>1.2425239478511143</v>
      </c>
      <c r="BN524" s="3">
        <v>13197000</v>
      </c>
      <c r="BO524" s="3">
        <v>15825000</v>
      </c>
      <c r="BP524" s="2">
        <v>2417300</v>
      </c>
      <c r="BQ524" s="2">
        <v>2262200</v>
      </c>
      <c r="BR524" s="4">
        <v>6990000</v>
      </c>
      <c r="BS524" s="4">
        <v>6256200</v>
      </c>
      <c r="BT524" s="5">
        <v>1476000</v>
      </c>
      <c r="BU524" s="5">
        <v>1177800</v>
      </c>
    </row>
    <row r="525" spans="1:73" x14ac:dyDescent="0.2">
      <c r="A525" s="11" t="s">
        <v>1945</v>
      </c>
      <c r="B525" s="11" t="s">
        <v>1945</v>
      </c>
      <c r="C525" s="11">
        <v>4</v>
      </c>
      <c r="D525" s="11">
        <v>3</v>
      </c>
      <c r="E525" s="11">
        <v>3</v>
      </c>
      <c r="F525" s="11" t="s">
        <v>1946</v>
      </c>
      <c r="G525" s="11" t="s">
        <v>1947</v>
      </c>
      <c r="H525" s="11" t="s">
        <v>1947</v>
      </c>
      <c r="I525" s="11" t="s">
        <v>1948</v>
      </c>
      <c r="J525" s="15">
        <v>1</v>
      </c>
      <c r="K525" s="15">
        <v>4</v>
      </c>
      <c r="L525" s="15">
        <v>3</v>
      </c>
      <c r="M525" s="15">
        <v>3</v>
      </c>
      <c r="N525">
        <v>4</v>
      </c>
      <c r="O525">
        <v>4</v>
      </c>
      <c r="P525">
        <v>0</v>
      </c>
      <c r="Q525">
        <v>1</v>
      </c>
      <c r="R525">
        <v>2</v>
      </c>
      <c r="S525">
        <v>4</v>
      </c>
      <c r="T525">
        <v>1</v>
      </c>
      <c r="U525">
        <v>0</v>
      </c>
      <c r="V525">
        <v>3</v>
      </c>
      <c r="W525">
        <v>3</v>
      </c>
      <c r="X525">
        <v>0</v>
      </c>
      <c r="Y525">
        <v>0</v>
      </c>
      <c r="Z525">
        <v>1</v>
      </c>
      <c r="AA525">
        <v>3</v>
      </c>
      <c r="AB525">
        <v>0</v>
      </c>
      <c r="AC525">
        <v>0</v>
      </c>
      <c r="AD525">
        <v>3</v>
      </c>
      <c r="AE525">
        <v>3</v>
      </c>
      <c r="AF525">
        <v>0</v>
      </c>
      <c r="AG525">
        <v>0</v>
      </c>
      <c r="AH525">
        <v>1</v>
      </c>
      <c r="AI525">
        <v>3</v>
      </c>
      <c r="AJ525">
        <v>0</v>
      </c>
      <c r="AK525">
        <v>0</v>
      </c>
      <c r="AL525" s="11">
        <v>17.100000000000001</v>
      </c>
      <c r="AM525" s="11">
        <v>13.6</v>
      </c>
      <c r="AN525" s="11">
        <v>13.6</v>
      </c>
      <c r="AO525" s="11">
        <v>32.948999999999998</v>
      </c>
      <c r="AP525" s="11">
        <v>286</v>
      </c>
      <c r="AQ525" s="11">
        <v>286</v>
      </c>
      <c r="AR525" s="11">
        <v>0</v>
      </c>
      <c r="AS525" s="11">
        <v>17.667000000000002</v>
      </c>
      <c r="AT525" t="s">
        <v>84</v>
      </c>
      <c r="AU525" t="s">
        <v>77</v>
      </c>
      <c r="AW525" t="s">
        <v>84</v>
      </c>
      <c r="AX525" t="s">
        <v>77</v>
      </c>
      <c r="AY525" t="s">
        <v>77</v>
      </c>
      <c r="AZ525" t="s">
        <v>84</v>
      </c>
      <c r="BB525">
        <v>17.100000000000001</v>
      </c>
      <c r="BC525">
        <v>17.100000000000001</v>
      </c>
      <c r="BD525">
        <v>0</v>
      </c>
      <c r="BE525">
        <v>3.5</v>
      </c>
      <c r="BF525">
        <v>6.3</v>
      </c>
      <c r="BG525">
        <v>17.100000000000001</v>
      </c>
      <c r="BH525">
        <v>3.5</v>
      </c>
      <c r="BI525">
        <v>0</v>
      </c>
      <c r="BJ525" s="11">
        <v>26814000</v>
      </c>
      <c r="BK525" s="11">
        <f t="shared" si="24"/>
        <v>7402700</v>
      </c>
      <c r="BL525" s="11">
        <f t="shared" si="25"/>
        <v>6004100</v>
      </c>
      <c r="BM525" s="18">
        <f t="shared" si="26"/>
        <v>1.2329408237704236</v>
      </c>
      <c r="BN525" s="3">
        <v>7670000</v>
      </c>
      <c r="BO525" s="3">
        <v>7135400</v>
      </c>
      <c r="BP525" s="2">
        <v>1</v>
      </c>
      <c r="BQ525" s="2">
        <v>1</v>
      </c>
      <c r="BR525" s="4">
        <v>3094100</v>
      </c>
      <c r="BS525" s="4">
        <v>8914100</v>
      </c>
      <c r="BT525" s="5">
        <v>1</v>
      </c>
      <c r="BU525" s="5">
        <v>1</v>
      </c>
    </row>
    <row r="526" spans="1:73" x14ac:dyDescent="0.2">
      <c r="A526" s="11" t="s">
        <v>3684</v>
      </c>
      <c r="B526" s="11" t="s">
        <v>3684</v>
      </c>
      <c r="C526" s="11">
        <v>3</v>
      </c>
      <c r="D526" s="11">
        <v>3</v>
      </c>
      <c r="E526" s="11">
        <v>3</v>
      </c>
      <c r="F526" s="11" t="s">
        <v>3685</v>
      </c>
      <c r="G526" s="11" t="s">
        <v>3686</v>
      </c>
      <c r="H526" s="11" t="s">
        <v>3686</v>
      </c>
      <c r="I526" s="11" t="s">
        <v>3687</v>
      </c>
      <c r="J526" s="15">
        <v>1</v>
      </c>
      <c r="K526" s="15">
        <v>3</v>
      </c>
      <c r="L526" s="15">
        <v>3</v>
      </c>
      <c r="M526" s="15">
        <v>3</v>
      </c>
      <c r="N526">
        <v>2</v>
      </c>
      <c r="O526">
        <v>3</v>
      </c>
      <c r="P526">
        <v>0</v>
      </c>
      <c r="Q526">
        <v>0</v>
      </c>
      <c r="R526">
        <v>3</v>
      </c>
      <c r="S526">
        <v>2</v>
      </c>
      <c r="T526">
        <v>0</v>
      </c>
      <c r="U526">
        <v>0</v>
      </c>
      <c r="V526">
        <v>2</v>
      </c>
      <c r="W526">
        <v>3</v>
      </c>
      <c r="X526">
        <v>0</v>
      </c>
      <c r="Y526">
        <v>0</v>
      </c>
      <c r="Z526">
        <v>3</v>
      </c>
      <c r="AA526">
        <v>2</v>
      </c>
      <c r="AB526">
        <v>0</v>
      </c>
      <c r="AC526">
        <v>0</v>
      </c>
      <c r="AD526">
        <v>2</v>
      </c>
      <c r="AE526">
        <v>3</v>
      </c>
      <c r="AF526">
        <v>0</v>
      </c>
      <c r="AG526">
        <v>0</v>
      </c>
      <c r="AH526">
        <v>3</v>
      </c>
      <c r="AI526">
        <v>2</v>
      </c>
      <c r="AJ526">
        <v>0</v>
      </c>
      <c r="AK526">
        <v>0</v>
      </c>
      <c r="AL526" s="11">
        <v>20.2</v>
      </c>
      <c r="AM526" s="11">
        <v>20.2</v>
      </c>
      <c r="AN526" s="11">
        <v>20.2</v>
      </c>
      <c r="AO526" s="11">
        <v>28.338000000000001</v>
      </c>
      <c r="AP526" s="11">
        <v>263</v>
      </c>
      <c r="AQ526" s="11">
        <v>263</v>
      </c>
      <c r="AR526" s="11">
        <v>0</v>
      </c>
      <c r="AS526" s="11">
        <v>18.591999999999999</v>
      </c>
      <c r="AT526" t="s">
        <v>77</v>
      </c>
      <c r="AU526" t="s">
        <v>77</v>
      </c>
      <c r="AX526" t="s">
        <v>77</v>
      </c>
      <c r="AY526" t="s">
        <v>84</v>
      </c>
      <c r="BB526">
        <v>17.5</v>
      </c>
      <c r="BC526">
        <v>20.2</v>
      </c>
      <c r="BD526">
        <v>0</v>
      </c>
      <c r="BE526">
        <v>0</v>
      </c>
      <c r="BF526">
        <v>20.2</v>
      </c>
      <c r="BG526">
        <v>17.5</v>
      </c>
      <c r="BH526">
        <v>0</v>
      </c>
      <c r="BI526">
        <v>0</v>
      </c>
      <c r="BJ526" s="11">
        <v>15943000</v>
      </c>
      <c r="BK526" s="11">
        <f t="shared" si="24"/>
        <v>4397850</v>
      </c>
      <c r="BL526" s="11">
        <f t="shared" si="25"/>
        <v>3573450</v>
      </c>
      <c r="BM526" s="18">
        <f t="shared" si="26"/>
        <v>1.230701422994585</v>
      </c>
      <c r="BN526" s="3">
        <v>3760600</v>
      </c>
      <c r="BO526" s="3">
        <v>5035100</v>
      </c>
      <c r="BP526" s="2">
        <v>1</v>
      </c>
      <c r="BQ526" s="2">
        <v>1</v>
      </c>
      <c r="BR526" s="4">
        <v>4567200</v>
      </c>
      <c r="BS526" s="4">
        <v>2579700</v>
      </c>
      <c r="BT526" s="5">
        <v>1</v>
      </c>
      <c r="BU526" s="5">
        <v>1</v>
      </c>
    </row>
    <row r="527" spans="1:73" x14ac:dyDescent="0.2">
      <c r="A527" s="11" t="s">
        <v>771</v>
      </c>
      <c r="B527" s="11" t="s">
        <v>771</v>
      </c>
      <c r="C527" s="11">
        <v>5</v>
      </c>
      <c r="D527" s="11">
        <v>5</v>
      </c>
      <c r="E527" s="11">
        <v>5</v>
      </c>
      <c r="F527" s="11" t="s">
        <v>772</v>
      </c>
      <c r="G527" s="11" t="s">
        <v>773</v>
      </c>
      <c r="H527" s="11" t="s">
        <v>773</v>
      </c>
      <c r="I527" s="11" t="s">
        <v>774</v>
      </c>
      <c r="J527" s="15">
        <v>1</v>
      </c>
      <c r="K527" s="15">
        <v>5</v>
      </c>
      <c r="L527" s="15">
        <v>5</v>
      </c>
      <c r="M527" s="15">
        <v>5</v>
      </c>
      <c r="N527">
        <v>5</v>
      </c>
      <c r="O527">
        <v>4</v>
      </c>
      <c r="P527">
        <v>2</v>
      </c>
      <c r="Q527">
        <v>2</v>
      </c>
      <c r="R527">
        <v>4</v>
      </c>
      <c r="S527">
        <v>4</v>
      </c>
      <c r="T527">
        <v>3</v>
      </c>
      <c r="U527">
        <v>3</v>
      </c>
      <c r="V527">
        <v>5</v>
      </c>
      <c r="W527">
        <v>4</v>
      </c>
      <c r="X527">
        <v>2</v>
      </c>
      <c r="Y527">
        <v>2</v>
      </c>
      <c r="Z527">
        <v>4</v>
      </c>
      <c r="AA527">
        <v>4</v>
      </c>
      <c r="AB527">
        <v>3</v>
      </c>
      <c r="AC527">
        <v>3</v>
      </c>
      <c r="AD527">
        <v>5</v>
      </c>
      <c r="AE527">
        <v>4</v>
      </c>
      <c r="AF527">
        <v>2</v>
      </c>
      <c r="AG527">
        <v>2</v>
      </c>
      <c r="AH527">
        <v>4</v>
      </c>
      <c r="AI527">
        <v>4</v>
      </c>
      <c r="AJ527">
        <v>3</v>
      </c>
      <c r="AK527">
        <v>3</v>
      </c>
      <c r="AL527" s="11">
        <v>65.400000000000006</v>
      </c>
      <c r="AM527" s="11">
        <v>65.400000000000006</v>
      </c>
      <c r="AN527" s="11">
        <v>65.400000000000006</v>
      </c>
      <c r="AO527" s="11">
        <v>11.765000000000001</v>
      </c>
      <c r="AP527" s="11">
        <v>107</v>
      </c>
      <c r="AQ527" s="11">
        <v>107</v>
      </c>
      <c r="AR527" s="11">
        <v>0</v>
      </c>
      <c r="AS527" s="11">
        <v>38.417000000000002</v>
      </c>
      <c r="AT527" t="s">
        <v>77</v>
      </c>
      <c r="AU527" t="s">
        <v>77</v>
      </c>
      <c r="AV527" t="s">
        <v>77</v>
      </c>
      <c r="AW527" t="s">
        <v>77</v>
      </c>
      <c r="AX527" t="s">
        <v>77</v>
      </c>
      <c r="AY527" t="s">
        <v>77</v>
      </c>
      <c r="AZ527" t="s">
        <v>84</v>
      </c>
      <c r="BA527" t="s">
        <v>84</v>
      </c>
      <c r="BB527">
        <v>65.400000000000006</v>
      </c>
      <c r="BC527">
        <v>64.5</v>
      </c>
      <c r="BD527">
        <v>29</v>
      </c>
      <c r="BE527">
        <v>32.700000000000003</v>
      </c>
      <c r="BF527">
        <v>64.5</v>
      </c>
      <c r="BG527">
        <v>64.5</v>
      </c>
      <c r="BH527">
        <v>48.6</v>
      </c>
      <c r="BI527">
        <v>48.6</v>
      </c>
      <c r="BJ527" s="11">
        <v>169570000</v>
      </c>
      <c r="BK527" s="11">
        <f t="shared" si="24"/>
        <v>7.8457958370543377</v>
      </c>
      <c r="BL527" s="11">
        <f t="shared" si="25"/>
        <v>6.3763120268667635</v>
      </c>
      <c r="BM527" s="18">
        <f t="shared" si="26"/>
        <v>1.2304598338343331</v>
      </c>
      <c r="BN527" s="3">
        <v>49825000</v>
      </c>
      <c r="BO527" s="3">
        <v>41544000</v>
      </c>
      <c r="BP527" s="2">
        <v>5880600</v>
      </c>
      <c r="BQ527" s="2">
        <v>5765000</v>
      </c>
      <c r="BR527" s="4">
        <v>25110000</v>
      </c>
      <c r="BS527" s="4">
        <v>32419000</v>
      </c>
      <c r="BT527" s="5">
        <v>3565900</v>
      </c>
      <c r="BU527" s="5">
        <v>5456400</v>
      </c>
    </row>
    <row r="528" spans="1:73" x14ac:dyDescent="0.2">
      <c r="A528" s="11" t="s">
        <v>3083</v>
      </c>
      <c r="B528" s="11" t="s">
        <v>3083</v>
      </c>
      <c r="C528" s="11">
        <v>7</v>
      </c>
      <c r="D528" s="11">
        <v>7</v>
      </c>
      <c r="E528" s="11">
        <v>6</v>
      </c>
      <c r="F528" s="11" t="s">
        <v>3084</v>
      </c>
      <c r="G528" s="11" t="s">
        <v>3085</v>
      </c>
      <c r="H528" s="11" t="s">
        <v>3085</v>
      </c>
      <c r="I528" s="11" t="s">
        <v>3086</v>
      </c>
      <c r="J528" s="15">
        <v>1</v>
      </c>
      <c r="K528" s="15">
        <v>7</v>
      </c>
      <c r="L528" s="15">
        <v>7</v>
      </c>
      <c r="M528" s="15">
        <v>6</v>
      </c>
      <c r="N528">
        <v>6</v>
      </c>
      <c r="O528">
        <v>6</v>
      </c>
      <c r="P528">
        <v>5</v>
      </c>
      <c r="Q528">
        <v>5</v>
      </c>
      <c r="R528">
        <v>6</v>
      </c>
      <c r="S528">
        <v>5</v>
      </c>
      <c r="T528">
        <v>6</v>
      </c>
      <c r="U528">
        <v>5</v>
      </c>
      <c r="V528">
        <v>6</v>
      </c>
      <c r="W528">
        <v>6</v>
      </c>
      <c r="X528">
        <v>5</v>
      </c>
      <c r="Y528">
        <v>5</v>
      </c>
      <c r="Z528">
        <v>6</v>
      </c>
      <c r="AA528">
        <v>5</v>
      </c>
      <c r="AB528">
        <v>6</v>
      </c>
      <c r="AC528">
        <v>5</v>
      </c>
      <c r="AD528">
        <v>5</v>
      </c>
      <c r="AE528">
        <v>5</v>
      </c>
      <c r="AF528">
        <v>4</v>
      </c>
      <c r="AG528">
        <v>4</v>
      </c>
      <c r="AH528">
        <v>5</v>
      </c>
      <c r="AI528">
        <v>4</v>
      </c>
      <c r="AJ528">
        <v>5</v>
      </c>
      <c r="AK528">
        <v>4</v>
      </c>
      <c r="AL528" s="11">
        <v>27.3</v>
      </c>
      <c r="AM528" s="11">
        <v>27.3</v>
      </c>
      <c r="AN528" s="11">
        <v>27.3</v>
      </c>
      <c r="AO528" s="11">
        <v>27.366</v>
      </c>
      <c r="AP528" s="11">
        <v>238</v>
      </c>
      <c r="AQ528" s="11">
        <v>238</v>
      </c>
      <c r="AR528" s="11">
        <v>0</v>
      </c>
      <c r="AS528" s="11">
        <v>52.654000000000003</v>
      </c>
      <c r="AT528" t="s">
        <v>77</v>
      </c>
      <c r="AU528" t="s">
        <v>77</v>
      </c>
      <c r="AV528" t="s">
        <v>77</v>
      </c>
      <c r="AW528" t="s">
        <v>77</v>
      </c>
      <c r="AX528" t="s">
        <v>77</v>
      </c>
      <c r="AY528" t="s">
        <v>77</v>
      </c>
      <c r="AZ528" t="s">
        <v>77</v>
      </c>
      <c r="BA528" t="s">
        <v>77</v>
      </c>
      <c r="BB528">
        <v>23.5</v>
      </c>
      <c r="BC528">
        <v>23.5</v>
      </c>
      <c r="BD528">
        <v>21.4</v>
      </c>
      <c r="BE528">
        <v>19.7</v>
      </c>
      <c r="BF528">
        <v>23.5</v>
      </c>
      <c r="BG528">
        <v>19.7</v>
      </c>
      <c r="BH528">
        <v>23.5</v>
      </c>
      <c r="BI528">
        <v>21.4</v>
      </c>
      <c r="BJ528" s="11">
        <v>339160000</v>
      </c>
      <c r="BK528" s="11">
        <f t="shared" si="24"/>
        <v>3.4704227153546077</v>
      </c>
      <c r="BL528" s="11">
        <f t="shared" si="25"/>
        <v>2.826431379504005</v>
      </c>
      <c r="BM528" s="18">
        <f t="shared" si="26"/>
        <v>1.2278460890720839</v>
      </c>
      <c r="BN528" s="3">
        <v>86133000</v>
      </c>
      <c r="BO528" s="3">
        <v>76668000</v>
      </c>
      <c r="BP528" s="2">
        <v>24122000</v>
      </c>
      <c r="BQ528" s="2">
        <v>22789000</v>
      </c>
      <c r="BR528" s="4">
        <v>51946000</v>
      </c>
      <c r="BS528" s="4">
        <v>43675000</v>
      </c>
      <c r="BT528" s="5">
        <v>17500000</v>
      </c>
      <c r="BU528" s="5">
        <v>16331000</v>
      </c>
    </row>
    <row r="529" spans="1:73" x14ac:dyDescent="0.2">
      <c r="A529" s="11" t="s">
        <v>1783</v>
      </c>
      <c r="B529" s="11" t="s">
        <v>1783</v>
      </c>
      <c r="C529" s="11">
        <v>2</v>
      </c>
      <c r="D529" s="11">
        <v>2</v>
      </c>
      <c r="E529" s="11">
        <v>2</v>
      </c>
      <c r="F529" s="11" t="s">
        <v>1784</v>
      </c>
      <c r="G529" s="11" t="s">
        <v>1785</v>
      </c>
      <c r="H529" s="11" t="s">
        <v>1785</v>
      </c>
      <c r="I529" s="11" t="s">
        <v>1786</v>
      </c>
      <c r="J529" s="15">
        <v>1</v>
      </c>
      <c r="K529" s="15">
        <v>2</v>
      </c>
      <c r="L529" s="15">
        <v>2</v>
      </c>
      <c r="M529" s="15">
        <v>2</v>
      </c>
      <c r="N529">
        <v>2</v>
      </c>
      <c r="O529">
        <v>2</v>
      </c>
      <c r="P529">
        <v>1</v>
      </c>
      <c r="Q529">
        <v>2</v>
      </c>
      <c r="R529">
        <v>1</v>
      </c>
      <c r="S529">
        <v>0</v>
      </c>
      <c r="T529">
        <v>0</v>
      </c>
      <c r="U529">
        <v>1</v>
      </c>
      <c r="V529">
        <v>2</v>
      </c>
      <c r="W529">
        <v>2</v>
      </c>
      <c r="X529">
        <v>1</v>
      </c>
      <c r="Y529">
        <v>2</v>
      </c>
      <c r="Z529">
        <v>1</v>
      </c>
      <c r="AA529">
        <v>0</v>
      </c>
      <c r="AB529">
        <v>0</v>
      </c>
      <c r="AC529">
        <v>1</v>
      </c>
      <c r="AD529">
        <v>2</v>
      </c>
      <c r="AE529">
        <v>2</v>
      </c>
      <c r="AF529">
        <v>1</v>
      </c>
      <c r="AG529">
        <v>2</v>
      </c>
      <c r="AH529">
        <v>1</v>
      </c>
      <c r="AI529">
        <v>0</v>
      </c>
      <c r="AJ529">
        <v>0</v>
      </c>
      <c r="AK529">
        <v>1</v>
      </c>
      <c r="AL529" s="11">
        <v>5.7</v>
      </c>
      <c r="AM529" s="11">
        <v>5.7</v>
      </c>
      <c r="AN529" s="11">
        <v>5.7</v>
      </c>
      <c r="AO529" s="11">
        <v>50.151000000000003</v>
      </c>
      <c r="AP529" s="11">
        <v>454</v>
      </c>
      <c r="AQ529" s="11">
        <v>454</v>
      </c>
      <c r="AR529" s="11">
        <v>0</v>
      </c>
      <c r="AS529" s="11">
        <v>11.315</v>
      </c>
      <c r="AT529" t="s">
        <v>84</v>
      </c>
      <c r="AU529" t="s">
        <v>77</v>
      </c>
      <c r="AV529" t="s">
        <v>84</v>
      </c>
      <c r="AW529" t="s">
        <v>84</v>
      </c>
      <c r="AX529" t="s">
        <v>84</v>
      </c>
      <c r="BA529" t="s">
        <v>84</v>
      </c>
      <c r="BB529">
        <v>5.7</v>
      </c>
      <c r="BC529">
        <v>5.7</v>
      </c>
      <c r="BD529">
        <v>2</v>
      </c>
      <c r="BE529">
        <v>5.7</v>
      </c>
      <c r="BF529">
        <v>3.7</v>
      </c>
      <c r="BG529">
        <v>0</v>
      </c>
      <c r="BH529">
        <v>0</v>
      </c>
      <c r="BI529">
        <v>2</v>
      </c>
      <c r="BJ529" s="11">
        <v>9435000</v>
      </c>
      <c r="BK529" s="11">
        <f t="shared" si="24"/>
        <v>8.1621448871742786</v>
      </c>
      <c r="BL529" s="11">
        <f t="shared" si="25"/>
        <v>6.6543110526287172</v>
      </c>
      <c r="BM529" s="18">
        <f t="shared" si="26"/>
        <v>1.226595033297986</v>
      </c>
      <c r="BN529" s="3">
        <v>3884200</v>
      </c>
      <c r="BO529" s="3">
        <v>3266900</v>
      </c>
      <c r="BP529" s="2">
        <v>297550</v>
      </c>
      <c r="BQ529" s="2">
        <v>578580</v>
      </c>
      <c r="BR529" s="4">
        <v>1223800</v>
      </c>
      <c r="BS529" s="4">
        <v>1</v>
      </c>
      <c r="BT529" s="5">
        <v>1</v>
      </c>
      <c r="BU529" s="5">
        <v>183910</v>
      </c>
    </row>
    <row r="530" spans="1:73" x14ac:dyDescent="0.2">
      <c r="A530" s="11" t="s">
        <v>740</v>
      </c>
      <c r="B530" s="11" t="s">
        <v>740</v>
      </c>
      <c r="C530" s="11" t="s">
        <v>741</v>
      </c>
      <c r="D530" s="11" t="s">
        <v>741</v>
      </c>
      <c r="E530" s="11" t="s">
        <v>741</v>
      </c>
      <c r="F530" s="11" t="s">
        <v>742</v>
      </c>
      <c r="G530" s="11" t="s">
        <v>743</v>
      </c>
      <c r="H530" s="11" t="s">
        <v>3973</v>
      </c>
      <c r="I530" s="11" t="s">
        <v>744</v>
      </c>
      <c r="J530" s="15">
        <v>2</v>
      </c>
      <c r="K530" s="15">
        <v>3</v>
      </c>
      <c r="L530" s="15">
        <v>3</v>
      </c>
      <c r="M530" s="15">
        <v>3</v>
      </c>
      <c r="N530">
        <v>3</v>
      </c>
      <c r="O530">
        <v>2</v>
      </c>
      <c r="P530">
        <v>0</v>
      </c>
      <c r="Q530">
        <v>0</v>
      </c>
      <c r="R530">
        <v>2</v>
      </c>
      <c r="S530">
        <v>2</v>
      </c>
      <c r="T530">
        <v>0</v>
      </c>
      <c r="U530">
        <v>0</v>
      </c>
      <c r="V530">
        <v>3</v>
      </c>
      <c r="W530">
        <v>2</v>
      </c>
      <c r="X530">
        <v>0</v>
      </c>
      <c r="Y530">
        <v>0</v>
      </c>
      <c r="Z530">
        <v>2</v>
      </c>
      <c r="AA530">
        <v>2</v>
      </c>
      <c r="AB530">
        <v>0</v>
      </c>
      <c r="AC530">
        <v>0</v>
      </c>
      <c r="AD530">
        <v>3</v>
      </c>
      <c r="AE530">
        <v>2</v>
      </c>
      <c r="AF530">
        <v>0</v>
      </c>
      <c r="AG530">
        <v>0</v>
      </c>
      <c r="AH530">
        <v>2</v>
      </c>
      <c r="AI530">
        <v>2</v>
      </c>
      <c r="AJ530">
        <v>0</v>
      </c>
      <c r="AK530">
        <v>0</v>
      </c>
      <c r="AL530" s="11">
        <v>17.600000000000001</v>
      </c>
      <c r="AM530" s="11">
        <v>17.600000000000001</v>
      </c>
      <c r="AN530" s="11">
        <v>17.600000000000001</v>
      </c>
      <c r="AO530" s="11">
        <v>21.452000000000002</v>
      </c>
      <c r="AP530" s="11">
        <v>187</v>
      </c>
      <c r="AQ530" s="11" t="s">
        <v>745</v>
      </c>
      <c r="AR530" s="11">
        <v>0</v>
      </c>
      <c r="AS530" s="11">
        <v>19.709</v>
      </c>
      <c r="AT530" t="s">
        <v>77</v>
      </c>
      <c r="AU530" t="s">
        <v>77</v>
      </c>
      <c r="AX530" t="s">
        <v>84</v>
      </c>
      <c r="AY530" t="s">
        <v>84</v>
      </c>
      <c r="BB530">
        <v>17.600000000000001</v>
      </c>
      <c r="BC530">
        <v>12.3</v>
      </c>
      <c r="BD530">
        <v>0</v>
      </c>
      <c r="BE530">
        <v>0</v>
      </c>
      <c r="BF530">
        <v>12.3</v>
      </c>
      <c r="BG530">
        <v>12.3</v>
      </c>
      <c r="BH530">
        <v>0</v>
      </c>
      <c r="BI530">
        <v>0</v>
      </c>
      <c r="BJ530" s="11">
        <v>21285000</v>
      </c>
      <c r="BK530" s="11">
        <f t="shared" si="24"/>
        <v>5860050</v>
      </c>
      <c r="BL530" s="11">
        <f t="shared" si="25"/>
        <v>4782600</v>
      </c>
      <c r="BM530" s="18">
        <f t="shared" si="26"/>
        <v>1.2252854096098356</v>
      </c>
      <c r="BN530" s="3">
        <v>6620400</v>
      </c>
      <c r="BO530" s="3">
        <v>5099700</v>
      </c>
      <c r="BP530" s="2">
        <v>1</v>
      </c>
      <c r="BQ530" s="2">
        <v>1</v>
      </c>
      <c r="BR530" s="4">
        <v>4840300</v>
      </c>
      <c r="BS530" s="4">
        <v>4724900</v>
      </c>
      <c r="BT530" s="5">
        <v>1</v>
      </c>
      <c r="BU530" s="5">
        <v>1</v>
      </c>
    </row>
    <row r="531" spans="1:73" x14ac:dyDescent="0.2">
      <c r="A531" s="11" t="s">
        <v>1303</v>
      </c>
      <c r="B531" s="11" t="s">
        <v>1303</v>
      </c>
      <c r="C531" s="11">
        <v>7</v>
      </c>
      <c r="D531" s="11">
        <v>1</v>
      </c>
      <c r="E531" s="11">
        <v>1</v>
      </c>
      <c r="F531" s="11" t="s">
        <v>1304</v>
      </c>
      <c r="G531" s="11" t="s">
        <v>1305</v>
      </c>
      <c r="H531" s="11" t="s">
        <v>1305</v>
      </c>
      <c r="I531" s="11" t="s">
        <v>1306</v>
      </c>
      <c r="J531" s="15">
        <v>1</v>
      </c>
      <c r="K531" s="15">
        <v>7</v>
      </c>
      <c r="L531" s="15">
        <v>1</v>
      </c>
      <c r="M531" s="15">
        <v>1</v>
      </c>
      <c r="N531">
        <v>7</v>
      </c>
      <c r="O531">
        <v>7</v>
      </c>
      <c r="P531">
        <v>6</v>
      </c>
      <c r="Q531">
        <v>6</v>
      </c>
      <c r="R531">
        <v>6</v>
      </c>
      <c r="S531">
        <v>6</v>
      </c>
      <c r="T531">
        <v>7</v>
      </c>
      <c r="U531">
        <v>6</v>
      </c>
      <c r="V531">
        <v>1</v>
      </c>
      <c r="W531">
        <v>1</v>
      </c>
      <c r="X531">
        <v>1</v>
      </c>
      <c r="Y531">
        <v>1</v>
      </c>
      <c r="Z531">
        <v>1</v>
      </c>
      <c r="AA531">
        <v>1</v>
      </c>
      <c r="AB531">
        <v>1</v>
      </c>
      <c r="AC531">
        <v>1</v>
      </c>
      <c r="AD531">
        <v>1</v>
      </c>
      <c r="AE531">
        <v>1</v>
      </c>
      <c r="AF531">
        <v>1</v>
      </c>
      <c r="AG531">
        <v>1</v>
      </c>
      <c r="AH531">
        <v>1</v>
      </c>
      <c r="AI531">
        <v>1</v>
      </c>
      <c r="AJ531">
        <v>1</v>
      </c>
      <c r="AK531">
        <v>1</v>
      </c>
      <c r="AL531" s="11">
        <v>26.8</v>
      </c>
      <c r="AM531" s="11">
        <v>7.5</v>
      </c>
      <c r="AN531" s="11">
        <v>7.5</v>
      </c>
      <c r="AO531" s="11">
        <v>21.364000000000001</v>
      </c>
      <c r="AP531" s="11">
        <v>213</v>
      </c>
      <c r="AQ531" s="11">
        <v>213</v>
      </c>
      <c r="AR531" s="11">
        <v>0</v>
      </c>
      <c r="AS531" s="11">
        <v>9.7455999999999996</v>
      </c>
      <c r="AT531" t="s">
        <v>77</v>
      </c>
      <c r="AU531" t="s">
        <v>77</v>
      </c>
      <c r="AV531" t="s">
        <v>77</v>
      </c>
      <c r="AW531" t="s">
        <v>77</v>
      </c>
      <c r="AX531" t="s">
        <v>77</v>
      </c>
      <c r="AY531" t="s">
        <v>77</v>
      </c>
      <c r="AZ531" t="s">
        <v>84</v>
      </c>
      <c r="BA531" t="s">
        <v>84</v>
      </c>
      <c r="BB531">
        <v>26.8</v>
      </c>
      <c r="BC531">
        <v>26.8</v>
      </c>
      <c r="BD531">
        <v>26.3</v>
      </c>
      <c r="BE531">
        <v>26.3</v>
      </c>
      <c r="BF531">
        <v>23.5</v>
      </c>
      <c r="BG531">
        <v>23.5</v>
      </c>
      <c r="BH531">
        <v>26.8</v>
      </c>
      <c r="BI531">
        <v>26.3</v>
      </c>
      <c r="BJ531" s="11">
        <v>169520000</v>
      </c>
      <c r="BK531" s="11">
        <f t="shared" si="24"/>
        <v>2.2790372806379326</v>
      </c>
      <c r="BL531" s="11">
        <f t="shared" si="25"/>
        <v>1.8646288429656281</v>
      </c>
      <c r="BM531" s="18">
        <f t="shared" si="26"/>
        <v>1.222247145449709</v>
      </c>
      <c r="BN531" s="3">
        <v>40158000</v>
      </c>
      <c r="BO531" s="3">
        <v>38152000</v>
      </c>
      <c r="BP531" s="2">
        <v>17405000</v>
      </c>
      <c r="BQ531" s="2">
        <v>16956000</v>
      </c>
      <c r="BR531" s="4">
        <v>19819000</v>
      </c>
      <c r="BS531" s="4">
        <v>17184000</v>
      </c>
      <c r="BT531" s="5">
        <v>8661700</v>
      </c>
      <c r="BU531" s="5">
        <v>11183000</v>
      </c>
    </row>
    <row r="532" spans="1:73" x14ac:dyDescent="0.2">
      <c r="A532" s="11" t="s">
        <v>143</v>
      </c>
      <c r="B532" s="11" t="s">
        <v>143</v>
      </c>
      <c r="C532" s="11">
        <v>14</v>
      </c>
      <c r="D532" s="11">
        <v>14</v>
      </c>
      <c r="E532" s="11">
        <v>14</v>
      </c>
      <c r="F532" s="11"/>
      <c r="G532" s="11"/>
      <c r="H532" s="11"/>
      <c r="I532" s="11"/>
      <c r="J532" s="15">
        <v>1</v>
      </c>
      <c r="K532" s="15">
        <v>14</v>
      </c>
      <c r="L532" s="15">
        <v>14</v>
      </c>
      <c r="M532" s="15">
        <v>14</v>
      </c>
      <c r="N532">
        <v>14</v>
      </c>
      <c r="O532">
        <v>14</v>
      </c>
      <c r="P532">
        <v>9</v>
      </c>
      <c r="Q532">
        <v>9</v>
      </c>
      <c r="R532">
        <v>14</v>
      </c>
      <c r="S532">
        <v>13</v>
      </c>
      <c r="T532">
        <v>8</v>
      </c>
      <c r="U532">
        <v>7</v>
      </c>
      <c r="V532">
        <v>14</v>
      </c>
      <c r="W532">
        <v>14</v>
      </c>
      <c r="X532">
        <v>9</v>
      </c>
      <c r="Y532">
        <v>9</v>
      </c>
      <c r="Z532">
        <v>14</v>
      </c>
      <c r="AA532">
        <v>13</v>
      </c>
      <c r="AB532">
        <v>8</v>
      </c>
      <c r="AC532">
        <v>7</v>
      </c>
      <c r="AD532">
        <v>14</v>
      </c>
      <c r="AE532">
        <v>14</v>
      </c>
      <c r="AF532">
        <v>9</v>
      </c>
      <c r="AG532">
        <v>9</v>
      </c>
      <c r="AH532">
        <v>14</v>
      </c>
      <c r="AI532">
        <v>13</v>
      </c>
      <c r="AJ532">
        <v>8</v>
      </c>
      <c r="AK532">
        <v>7</v>
      </c>
      <c r="AL532" s="11">
        <v>92.5</v>
      </c>
      <c r="AM532" s="11">
        <v>92.5</v>
      </c>
      <c r="AN532" s="11">
        <v>92.5</v>
      </c>
      <c r="AO532" s="11">
        <v>11.778</v>
      </c>
      <c r="AP532" s="11">
        <v>106</v>
      </c>
      <c r="AQ532" s="11">
        <v>106</v>
      </c>
      <c r="AR532" s="11">
        <v>0</v>
      </c>
      <c r="AS532" s="11">
        <v>323.31</v>
      </c>
      <c r="AT532" t="s">
        <v>77</v>
      </c>
      <c r="AU532" t="s">
        <v>77</v>
      </c>
      <c r="AV532" t="s">
        <v>77</v>
      </c>
      <c r="AW532" t="s">
        <v>77</v>
      </c>
      <c r="AX532" t="s">
        <v>77</v>
      </c>
      <c r="AY532" t="s">
        <v>77</v>
      </c>
      <c r="AZ532" t="s">
        <v>77</v>
      </c>
      <c r="BA532" t="s">
        <v>77</v>
      </c>
      <c r="BB532">
        <v>92.5</v>
      </c>
      <c r="BC532">
        <v>92.5</v>
      </c>
      <c r="BD532">
        <v>60.4</v>
      </c>
      <c r="BE532">
        <v>60.4</v>
      </c>
      <c r="BF532">
        <v>92.5</v>
      </c>
      <c r="BG532">
        <v>92.5</v>
      </c>
      <c r="BH532">
        <v>60.4</v>
      </c>
      <c r="BI532">
        <v>56.6</v>
      </c>
      <c r="BJ532" s="11">
        <v>383090000000</v>
      </c>
      <c r="BK532" s="11">
        <f t="shared" si="24"/>
        <v>2.9945877337931366</v>
      </c>
      <c r="BL532" s="11">
        <f t="shared" si="25"/>
        <v>2.4542913725364937</v>
      </c>
      <c r="BM532" s="18">
        <f t="shared" si="26"/>
        <v>1.2201435279048594</v>
      </c>
      <c r="BN532" s="3">
        <v>67170000000</v>
      </c>
      <c r="BO532" s="3">
        <v>57875000000</v>
      </c>
      <c r="BP532" s="2">
        <v>20251000000</v>
      </c>
      <c r="BQ532" s="2">
        <v>21506000000</v>
      </c>
      <c r="BR532" s="4">
        <v>77298000000</v>
      </c>
      <c r="BS532" s="4">
        <v>76375000000</v>
      </c>
      <c r="BT532" s="5">
        <v>25967000000</v>
      </c>
      <c r="BU532" s="5">
        <v>36647000000</v>
      </c>
    </row>
    <row r="533" spans="1:73" x14ac:dyDescent="0.2">
      <c r="A533" s="11" t="s">
        <v>2064</v>
      </c>
      <c r="B533" s="11" t="s">
        <v>2064</v>
      </c>
      <c r="C533" s="11">
        <v>5</v>
      </c>
      <c r="D533" s="11">
        <v>3</v>
      </c>
      <c r="E533" s="11">
        <v>3</v>
      </c>
      <c r="F533" s="11" t="s">
        <v>2065</v>
      </c>
      <c r="G533" s="11" t="s">
        <v>2066</v>
      </c>
      <c r="H533" s="11" t="s">
        <v>2066</v>
      </c>
      <c r="I533" s="11" t="s">
        <v>2067</v>
      </c>
      <c r="J533" s="15">
        <v>1</v>
      </c>
      <c r="K533" s="15">
        <v>5</v>
      </c>
      <c r="L533" s="15">
        <v>3</v>
      </c>
      <c r="M533" s="15">
        <v>3</v>
      </c>
      <c r="N533">
        <v>5</v>
      </c>
      <c r="O533">
        <v>5</v>
      </c>
      <c r="P533">
        <v>3</v>
      </c>
      <c r="Q533">
        <v>2</v>
      </c>
      <c r="R533">
        <v>4</v>
      </c>
      <c r="S533">
        <v>4</v>
      </c>
      <c r="T533">
        <v>3</v>
      </c>
      <c r="U533">
        <v>2</v>
      </c>
      <c r="V533">
        <v>3</v>
      </c>
      <c r="W533">
        <v>3</v>
      </c>
      <c r="X533">
        <v>2</v>
      </c>
      <c r="Y533">
        <v>2</v>
      </c>
      <c r="Z533">
        <v>2</v>
      </c>
      <c r="AA533">
        <v>2</v>
      </c>
      <c r="AB533">
        <v>2</v>
      </c>
      <c r="AC533">
        <v>1</v>
      </c>
      <c r="AD533">
        <v>3</v>
      </c>
      <c r="AE533">
        <v>3</v>
      </c>
      <c r="AF533">
        <v>2</v>
      </c>
      <c r="AG533">
        <v>2</v>
      </c>
      <c r="AH533">
        <v>2</v>
      </c>
      <c r="AI533">
        <v>2</v>
      </c>
      <c r="AJ533">
        <v>2</v>
      </c>
      <c r="AK533">
        <v>1</v>
      </c>
      <c r="AL533" s="11">
        <v>8.5</v>
      </c>
      <c r="AM533" s="11">
        <v>6.1</v>
      </c>
      <c r="AN533" s="11">
        <v>6.1</v>
      </c>
      <c r="AO533" s="11">
        <v>74.221999999999994</v>
      </c>
      <c r="AP533" s="11">
        <v>673</v>
      </c>
      <c r="AQ533" s="11">
        <v>673</v>
      </c>
      <c r="AR533" s="11">
        <v>0</v>
      </c>
      <c r="AS533" s="11">
        <v>30.263999999999999</v>
      </c>
      <c r="AT533" t="s">
        <v>77</v>
      </c>
      <c r="AU533" t="s">
        <v>77</v>
      </c>
      <c r="AV533" t="s">
        <v>84</v>
      </c>
      <c r="AW533" t="s">
        <v>84</v>
      </c>
      <c r="AX533" t="s">
        <v>77</v>
      </c>
      <c r="AY533" t="s">
        <v>77</v>
      </c>
      <c r="AZ533" t="s">
        <v>84</v>
      </c>
      <c r="BA533" t="s">
        <v>84</v>
      </c>
      <c r="BB533">
        <v>8.5</v>
      </c>
      <c r="BC533">
        <v>8.5</v>
      </c>
      <c r="BD533">
        <v>5.8</v>
      </c>
      <c r="BE533">
        <v>4.5999999999999996</v>
      </c>
      <c r="BF533">
        <v>7</v>
      </c>
      <c r="BG533">
        <v>7</v>
      </c>
      <c r="BH533">
        <v>5.2</v>
      </c>
      <c r="BI533">
        <v>3.7</v>
      </c>
      <c r="BJ533" s="11">
        <v>38576000</v>
      </c>
      <c r="BK533" s="11">
        <f t="shared" si="24"/>
        <v>8.4370991458874318</v>
      </c>
      <c r="BL533" s="11">
        <f t="shared" si="25"/>
        <v>6.9548265588774649</v>
      </c>
      <c r="BM533" s="18">
        <f t="shared" si="26"/>
        <v>1.2131286200254592</v>
      </c>
      <c r="BN533" s="3">
        <v>10718000</v>
      </c>
      <c r="BO533" s="3">
        <v>10856000</v>
      </c>
      <c r="BP533" s="2">
        <v>1636200</v>
      </c>
      <c r="BQ533" s="2">
        <v>920840</v>
      </c>
      <c r="BR533" s="4">
        <v>5192300</v>
      </c>
      <c r="BS533" s="4">
        <v>7436900</v>
      </c>
      <c r="BT533" s="5">
        <v>1170500</v>
      </c>
      <c r="BU533" s="5">
        <v>645390</v>
      </c>
    </row>
    <row r="534" spans="1:73" x14ac:dyDescent="0.2">
      <c r="A534" s="11" t="s">
        <v>3766</v>
      </c>
      <c r="B534" s="11" t="s">
        <v>3766</v>
      </c>
      <c r="C534" s="11">
        <v>3</v>
      </c>
      <c r="D534" s="11">
        <v>3</v>
      </c>
      <c r="E534" s="11">
        <v>3</v>
      </c>
      <c r="F534" s="11" t="s">
        <v>3767</v>
      </c>
      <c r="G534" s="11" t="s">
        <v>3768</v>
      </c>
      <c r="H534" s="11" t="s">
        <v>3768</v>
      </c>
      <c r="I534" s="11" t="s">
        <v>3769</v>
      </c>
      <c r="J534" s="15">
        <v>1</v>
      </c>
      <c r="K534" s="15">
        <v>3</v>
      </c>
      <c r="L534" s="15">
        <v>3</v>
      </c>
      <c r="M534" s="15">
        <v>3</v>
      </c>
      <c r="N534">
        <v>3</v>
      </c>
      <c r="O534">
        <v>3</v>
      </c>
      <c r="P534">
        <v>2</v>
      </c>
      <c r="Q534">
        <v>2</v>
      </c>
      <c r="R534">
        <v>3</v>
      </c>
      <c r="S534">
        <v>3</v>
      </c>
      <c r="T534">
        <v>2</v>
      </c>
      <c r="U534">
        <v>2</v>
      </c>
      <c r="V534">
        <v>3</v>
      </c>
      <c r="W534">
        <v>3</v>
      </c>
      <c r="X534">
        <v>2</v>
      </c>
      <c r="Y534">
        <v>2</v>
      </c>
      <c r="Z534">
        <v>3</v>
      </c>
      <c r="AA534">
        <v>3</v>
      </c>
      <c r="AB534">
        <v>2</v>
      </c>
      <c r="AC534">
        <v>2</v>
      </c>
      <c r="AD534">
        <v>3</v>
      </c>
      <c r="AE534">
        <v>3</v>
      </c>
      <c r="AF534">
        <v>2</v>
      </c>
      <c r="AG534">
        <v>2</v>
      </c>
      <c r="AH534">
        <v>3</v>
      </c>
      <c r="AI534">
        <v>3</v>
      </c>
      <c r="AJ534">
        <v>2</v>
      </c>
      <c r="AK534">
        <v>2</v>
      </c>
      <c r="AL534" s="11">
        <v>13.5</v>
      </c>
      <c r="AM534" s="11">
        <v>13.5</v>
      </c>
      <c r="AN534" s="11">
        <v>13.5</v>
      </c>
      <c r="AO534" s="11">
        <v>38.533999999999999</v>
      </c>
      <c r="AP534" s="11">
        <v>356</v>
      </c>
      <c r="AQ534" s="11">
        <v>356</v>
      </c>
      <c r="AR534" s="11">
        <v>0</v>
      </c>
      <c r="AS534" s="11">
        <v>23.606000000000002</v>
      </c>
      <c r="AT534" t="s">
        <v>77</v>
      </c>
      <c r="AU534" t="s">
        <v>77</v>
      </c>
      <c r="AV534" t="s">
        <v>84</v>
      </c>
      <c r="AW534" t="s">
        <v>84</v>
      </c>
      <c r="AX534" t="s">
        <v>77</v>
      </c>
      <c r="AY534" t="s">
        <v>77</v>
      </c>
      <c r="AZ534" t="s">
        <v>84</v>
      </c>
      <c r="BA534" t="s">
        <v>84</v>
      </c>
      <c r="BB534">
        <v>13.5</v>
      </c>
      <c r="BC534">
        <v>13.5</v>
      </c>
      <c r="BD534">
        <v>9.3000000000000007</v>
      </c>
      <c r="BE534">
        <v>9.3000000000000007</v>
      </c>
      <c r="BF534">
        <v>13.5</v>
      </c>
      <c r="BG534">
        <v>13.5</v>
      </c>
      <c r="BH534">
        <v>9.3000000000000007</v>
      </c>
      <c r="BI534">
        <v>8.6999999999999993</v>
      </c>
      <c r="BJ534" s="11">
        <v>48503000</v>
      </c>
      <c r="BK534" s="11">
        <f t="shared" si="24"/>
        <v>5.7724627067031573</v>
      </c>
      <c r="BL534" s="11">
        <f t="shared" si="25"/>
        <v>4.7829323178120129</v>
      </c>
      <c r="BM534" s="18">
        <f t="shared" si="26"/>
        <v>1.2068878092224002</v>
      </c>
      <c r="BN534" s="3">
        <v>13819000</v>
      </c>
      <c r="BO534" s="3">
        <v>16132000</v>
      </c>
      <c r="BP534" s="2">
        <v>2595200</v>
      </c>
      <c r="BQ534" s="2">
        <v>2593400</v>
      </c>
      <c r="BR534" s="4">
        <v>6350200</v>
      </c>
      <c r="BS534" s="4">
        <v>4702200</v>
      </c>
      <c r="BT534" s="5">
        <v>1294100</v>
      </c>
      <c r="BU534" s="5">
        <v>1016700</v>
      </c>
    </row>
    <row r="535" spans="1:73" x14ac:dyDescent="0.2">
      <c r="A535" s="11" t="s">
        <v>2827</v>
      </c>
      <c r="B535" s="11" t="s">
        <v>2827</v>
      </c>
      <c r="C535" s="11">
        <v>17</v>
      </c>
      <c r="D535" s="11">
        <v>4</v>
      </c>
      <c r="E535" s="11">
        <v>2</v>
      </c>
      <c r="F535" s="11" t="s">
        <v>2828</v>
      </c>
      <c r="G535" s="11" t="s">
        <v>2829</v>
      </c>
      <c r="H535" s="11" t="s">
        <v>2829</v>
      </c>
      <c r="I535" s="11" t="s">
        <v>2830</v>
      </c>
      <c r="J535" s="15">
        <v>1</v>
      </c>
      <c r="K535" s="15">
        <v>17</v>
      </c>
      <c r="L535" s="15">
        <v>4</v>
      </c>
      <c r="M535" s="15">
        <v>2</v>
      </c>
      <c r="N535">
        <v>16</v>
      </c>
      <c r="O535">
        <v>17</v>
      </c>
      <c r="P535">
        <v>10</v>
      </c>
      <c r="Q535">
        <v>9</v>
      </c>
      <c r="R535">
        <v>16</v>
      </c>
      <c r="S535">
        <v>14</v>
      </c>
      <c r="T535">
        <v>9</v>
      </c>
      <c r="U535">
        <v>7</v>
      </c>
      <c r="V535">
        <v>3</v>
      </c>
      <c r="W535">
        <v>4</v>
      </c>
      <c r="X535">
        <v>2</v>
      </c>
      <c r="Y535">
        <v>2</v>
      </c>
      <c r="Z535">
        <v>3</v>
      </c>
      <c r="AA535">
        <v>2</v>
      </c>
      <c r="AB535">
        <v>1</v>
      </c>
      <c r="AC535">
        <v>1</v>
      </c>
      <c r="AD535">
        <v>2</v>
      </c>
      <c r="AE535">
        <v>2</v>
      </c>
      <c r="AF535">
        <v>1</v>
      </c>
      <c r="AG535">
        <v>1</v>
      </c>
      <c r="AH535">
        <v>2</v>
      </c>
      <c r="AI535">
        <v>1</v>
      </c>
      <c r="AJ535">
        <v>0</v>
      </c>
      <c r="AK535">
        <v>0</v>
      </c>
      <c r="AL535" s="11">
        <v>38.4</v>
      </c>
      <c r="AM535" s="11">
        <v>12.7</v>
      </c>
      <c r="AN535" s="11">
        <v>8.6999999999999993</v>
      </c>
      <c r="AO535" s="11">
        <v>50.432000000000002</v>
      </c>
      <c r="AP535" s="11">
        <v>450</v>
      </c>
      <c r="AQ535" s="11">
        <v>450</v>
      </c>
      <c r="AR535" s="11">
        <v>0</v>
      </c>
      <c r="AS535" s="11">
        <v>24.515000000000001</v>
      </c>
      <c r="AT535" t="s">
        <v>77</v>
      </c>
      <c r="AU535" t="s">
        <v>77</v>
      </c>
      <c r="AV535" t="s">
        <v>84</v>
      </c>
      <c r="AW535" t="s">
        <v>84</v>
      </c>
      <c r="AX535" t="s">
        <v>84</v>
      </c>
      <c r="AY535" t="s">
        <v>84</v>
      </c>
      <c r="AZ535" t="s">
        <v>84</v>
      </c>
      <c r="BA535" t="s">
        <v>84</v>
      </c>
      <c r="BB535">
        <v>36.4</v>
      </c>
      <c r="BC535">
        <v>38.4</v>
      </c>
      <c r="BD535">
        <v>26</v>
      </c>
      <c r="BE535">
        <v>23.8</v>
      </c>
      <c r="BF535">
        <v>36.4</v>
      </c>
      <c r="BG535">
        <v>33.6</v>
      </c>
      <c r="BH535">
        <v>21.1</v>
      </c>
      <c r="BI535">
        <v>17.8</v>
      </c>
      <c r="BJ535" s="11">
        <v>80764000</v>
      </c>
      <c r="BK535" s="11">
        <f t="shared" si="24"/>
        <v>38.514549510403576</v>
      </c>
      <c r="BL535" s="11">
        <f t="shared" si="25"/>
        <v>32.136268862423577</v>
      </c>
      <c r="BM535" s="18">
        <f t="shared" si="26"/>
        <v>1.1984760793259985</v>
      </c>
      <c r="BN535" s="3">
        <v>35812000</v>
      </c>
      <c r="BO535" s="3">
        <v>33768000</v>
      </c>
      <c r="BP535" s="2">
        <v>782590</v>
      </c>
      <c r="BQ535" s="2">
        <v>1024000</v>
      </c>
      <c r="BR535" s="4">
        <v>5470500</v>
      </c>
      <c r="BS535" s="4">
        <v>3623100</v>
      </c>
      <c r="BT535" s="5">
        <v>120740</v>
      </c>
      <c r="BU535" s="5">
        <v>162230</v>
      </c>
    </row>
    <row r="536" spans="1:73" x14ac:dyDescent="0.2">
      <c r="A536" s="11" t="s">
        <v>1213</v>
      </c>
      <c r="B536" s="11" t="s">
        <v>1213</v>
      </c>
      <c r="C536" s="11">
        <v>2</v>
      </c>
      <c r="D536" s="11">
        <v>2</v>
      </c>
      <c r="E536" s="11">
        <v>2</v>
      </c>
      <c r="F536" s="11" t="s">
        <v>1214</v>
      </c>
      <c r="G536" s="11" t="s">
        <v>1215</v>
      </c>
      <c r="H536" s="11" t="s">
        <v>1215</v>
      </c>
      <c r="I536" s="11" t="s">
        <v>1216</v>
      </c>
      <c r="J536" s="15">
        <v>1</v>
      </c>
      <c r="K536" s="15">
        <v>2</v>
      </c>
      <c r="L536" s="15">
        <v>2</v>
      </c>
      <c r="M536" s="15">
        <v>2</v>
      </c>
      <c r="N536">
        <v>2</v>
      </c>
      <c r="O536">
        <v>2</v>
      </c>
      <c r="P536">
        <v>1</v>
      </c>
      <c r="Q536">
        <v>1</v>
      </c>
      <c r="R536">
        <v>2</v>
      </c>
      <c r="S536">
        <v>2</v>
      </c>
      <c r="T536">
        <v>1</v>
      </c>
      <c r="U536">
        <v>1</v>
      </c>
      <c r="V536">
        <v>2</v>
      </c>
      <c r="W536">
        <v>2</v>
      </c>
      <c r="X536">
        <v>1</v>
      </c>
      <c r="Y536">
        <v>1</v>
      </c>
      <c r="Z536">
        <v>2</v>
      </c>
      <c r="AA536">
        <v>2</v>
      </c>
      <c r="AB536">
        <v>1</v>
      </c>
      <c r="AC536">
        <v>1</v>
      </c>
      <c r="AD536">
        <v>2</v>
      </c>
      <c r="AE536">
        <v>2</v>
      </c>
      <c r="AF536">
        <v>1</v>
      </c>
      <c r="AG536">
        <v>1</v>
      </c>
      <c r="AH536">
        <v>2</v>
      </c>
      <c r="AI536">
        <v>2</v>
      </c>
      <c r="AJ536">
        <v>1</v>
      </c>
      <c r="AK536">
        <v>1</v>
      </c>
      <c r="AL536" s="11">
        <v>27.7</v>
      </c>
      <c r="AM536" s="11">
        <v>27.7</v>
      </c>
      <c r="AN536" s="11">
        <v>27.7</v>
      </c>
      <c r="AO536" s="11">
        <v>9.3958999999999993</v>
      </c>
      <c r="AP536" s="11">
        <v>83</v>
      </c>
      <c r="AQ536" s="11">
        <v>83</v>
      </c>
      <c r="AR536" s="11">
        <v>0</v>
      </c>
      <c r="AS536" s="11">
        <v>13.082000000000001</v>
      </c>
      <c r="AT536" t="s">
        <v>77</v>
      </c>
      <c r="AU536" t="s">
        <v>77</v>
      </c>
      <c r="AV536" t="s">
        <v>84</v>
      </c>
      <c r="AW536" t="s">
        <v>84</v>
      </c>
      <c r="AX536" t="s">
        <v>77</v>
      </c>
      <c r="AY536" t="s">
        <v>77</v>
      </c>
      <c r="AZ536" t="s">
        <v>84</v>
      </c>
      <c r="BA536" t="s">
        <v>84</v>
      </c>
      <c r="BB536">
        <v>27.7</v>
      </c>
      <c r="BC536">
        <v>27.7</v>
      </c>
      <c r="BD536">
        <v>12</v>
      </c>
      <c r="BE536">
        <v>12</v>
      </c>
      <c r="BF536">
        <v>27.7</v>
      </c>
      <c r="BG536">
        <v>27.7</v>
      </c>
      <c r="BH536">
        <v>12</v>
      </c>
      <c r="BI536">
        <v>12</v>
      </c>
      <c r="BJ536" s="11">
        <v>38586000</v>
      </c>
      <c r="BK536" s="11">
        <f t="shared" si="24"/>
        <v>15.122068447062594</v>
      </c>
      <c r="BL536" s="11">
        <f t="shared" si="25"/>
        <v>12.653388731341643</v>
      </c>
      <c r="BM536" s="18">
        <f t="shared" si="26"/>
        <v>1.195100282472646</v>
      </c>
      <c r="BN536" s="3">
        <v>12376000</v>
      </c>
      <c r="BO536" s="3">
        <v>12165000</v>
      </c>
      <c r="BP536" s="2">
        <v>734650</v>
      </c>
      <c r="BQ536" s="2">
        <v>888210</v>
      </c>
      <c r="BR536" s="4">
        <v>5676400</v>
      </c>
      <c r="BS536" s="4">
        <v>5835400</v>
      </c>
      <c r="BT536" s="5">
        <v>477030</v>
      </c>
      <c r="BU536" s="5">
        <v>432750</v>
      </c>
    </row>
    <row r="537" spans="1:73" x14ac:dyDescent="0.2">
      <c r="A537" s="11" t="s">
        <v>3503</v>
      </c>
      <c r="B537" s="11" t="s">
        <v>3503</v>
      </c>
      <c r="C537" s="11">
        <v>1</v>
      </c>
      <c r="D537" s="11">
        <v>1</v>
      </c>
      <c r="E537" s="11">
        <v>1</v>
      </c>
      <c r="F537" s="11" t="s">
        <v>3504</v>
      </c>
      <c r="G537" s="11" t="s">
        <v>3505</v>
      </c>
      <c r="H537" s="11" t="s">
        <v>3505</v>
      </c>
      <c r="I537" s="11" t="s">
        <v>3506</v>
      </c>
      <c r="J537" s="15">
        <v>1</v>
      </c>
      <c r="K537" s="15">
        <v>1</v>
      </c>
      <c r="L537" s="15">
        <v>1</v>
      </c>
      <c r="M537" s="15">
        <v>1</v>
      </c>
      <c r="N537">
        <v>1</v>
      </c>
      <c r="O537">
        <v>1</v>
      </c>
      <c r="P537">
        <v>0</v>
      </c>
      <c r="Q537">
        <v>0</v>
      </c>
      <c r="R537">
        <v>0</v>
      </c>
      <c r="S537">
        <v>1</v>
      </c>
      <c r="T537">
        <v>0</v>
      </c>
      <c r="U537">
        <v>0</v>
      </c>
      <c r="V537">
        <v>1</v>
      </c>
      <c r="W537">
        <v>1</v>
      </c>
      <c r="X537">
        <v>0</v>
      </c>
      <c r="Y537">
        <v>0</v>
      </c>
      <c r="Z537">
        <v>0</v>
      </c>
      <c r="AA537">
        <v>1</v>
      </c>
      <c r="AB537">
        <v>0</v>
      </c>
      <c r="AC537">
        <v>0</v>
      </c>
      <c r="AD537">
        <v>1</v>
      </c>
      <c r="AE537">
        <v>1</v>
      </c>
      <c r="AF537">
        <v>0</v>
      </c>
      <c r="AG537">
        <v>0</v>
      </c>
      <c r="AH537">
        <v>0</v>
      </c>
      <c r="AI537">
        <v>1</v>
      </c>
      <c r="AJ537">
        <v>0</v>
      </c>
      <c r="AK537">
        <v>0</v>
      </c>
      <c r="AL537" s="11">
        <v>2.7</v>
      </c>
      <c r="AM537" s="11">
        <v>2.7</v>
      </c>
      <c r="AN537" s="11">
        <v>2.7</v>
      </c>
      <c r="AO537" s="11">
        <v>59.122</v>
      </c>
      <c r="AP537" s="11">
        <v>522</v>
      </c>
      <c r="AQ537" s="11">
        <v>522</v>
      </c>
      <c r="AR537" s="11">
        <v>0</v>
      </c>
      <c r="AS537" s="11">
        <v>6.4560000000000004</v>
      </c>
      <c r="AT537" t="s">
        <v>84</v>
      </c>
      <c r="AU537" t="s">
        <v>84</v>
      </c>
      <c r="AY537" t="s">
        <v>77</v>
      </c>
      <c r="BB537">
        <v>2.7</v>
      </c>
      <c r="BC537">
        <v>2.7</v>
      </c>
      <c r="BD537">
        <v>0</v>
      </c>
      <c r="BE537">
        <v>0</v>
      </c>
      <c r="BF537">
        <v>0</v>
      </c>
      <c r="BG537">
        <v>2.7</v>
      </c>
      <c r="BH537">
        <v>0</v>
      </c>
      <c r="BI537">
        <v>0</v>
      </c>
      <c r="BJ537" s="11">
        <v>1814000</v>
      </c>
      <c r="BK537" s="11">
        <f t="shared" si="24"/>
        <v>493535</v>
      </c>
      <c r="BL537" s="11">
        <f t="shared" si="25"/>
        <v>413470.5</v>
      </c>
      <c r="BM537" s="18">
        <f t="shared" si="26"/>
        <v>1.1936401750548105</v>
      </c>
      <c r="BN537" s="3">
        <v>371220</v>
      </c>
      <c r="BO537" s="3">
        <v>615850</v>
      </c>
      <c r="BP537" s="2">
        <v>1</v>
      </c>
      <c r="BQ537" s="2">
        <v>1</v>
      </c>
      <c r="BR537" s="4">
        <v>1</v>
      </c>
      <c r="BS537" s="4">
        <v>826940</v>
      </c>
      <c r="BT537" s="5">
        <v>1</v>
      </c>
      <c r="BU537" s="5">
        <v>1</v>
      </c>
    </row>
    <row r="538" spans="1:73" x14ac:dyDescent="0.2">
      <c r="A538" s="11" t="s">
        <v>3750</v>
      </c>
      <c r="B538" s="11" t="s">
        <v>3750</v>
      </c>
      <c r="C538" s="11">
        <v>3</v>
      </c>
      <c r="D538" s="11">
        <v>3</v>
      </c>
      <c r="E538" s="11">
        <v>3</v>
      </c>
      <c r="F538" s="11" t="s">
        <v>3751</v>
      </c>
      <c r="G538" s="11" t="s">
        <v>3752</v>
      </c>
      <c r="H538" s="11" t="s">
        <v>3752</v>
      </c>
      <c r="I538" s="11" t="s">
        <v>3753</v>
      </c>
      <c r="J538" s="15">
        <v>1</v>
      </c>
      <c r="K538" s="15">
        <v>3</v>
      </c>
      <c r="L538" s="15">
        <v>3</v>
      </c>
      <c r="M538" s="15">
        <v>3</v>
      </c>
      <c r="N538">
        <v>3</v>
      </c>
      <c r="O538">
        <v>3</v>
      </c>
      <c r="P538">
        <v>0</v>
      </c>
      <c r="Q538">
        <v>0</v>
      </c>
      <c r="R538">
        <v>3</v>
      </c>
      <c r="S538">
        <v>3</v>
      </c>
      <c r="T538">
        <v>0</v>
      </c>
      <c r="U538">
        <v>0</v>
      </c>
      <c r="V538">
        <v>3</v>
      </c>
      <c r="W538">
        <v>3</v>
      </c>
      <c r="X538">
        <v>0</v>
      </c>
      <c r="Y538">
        <v>0</v>
      </c>
      <c r="Z538">
        <v>3</v>
      </c>
      <c r="AA538">
        <v>3</v>
      </c>
      <c r="AB538">
        <v>0</v>
      </c>
      <c r="AC538">
        <v>0</v>
      </c>
      <c r="AD538">
        <v>3</v>
      </c>
      <c r="AE538">
        <v>3</v>
      </c>
      <c r="AF538">
        <v>0</v>
      </c>
      <c r="AG538">
        <v>0</v>
      </c>
      <c r="AH538">
        <v>3</v>
      </c>
      <c r="AI538">
        <v>3</v>
      </c>
      <c r="AJ538">
        <v>0</v>
      </c>
      <c r="AK538">
        <v>0</v>
      </c>
      <c r="AL538" s="11">
        <v>11.1</v>
      </c>
      <c r="AM538" s="11">
        <v>11.1</v>
      </c>
      <c r="AN538" s="11">
        <v>11.1</v>
      </c>
      <c r="AO538" s="11">
        <v>37.488999999999997</v>
      </c>
      <c r="AP538" s="11">
        <v>332</v>
      </c>
      <c r="AQ538" s="11">
        <v>332</v>
      </c>
      <c r="AR538" s="11">
        <v>0</v>
      </c>
      <c r="AS538" s="11">
        <v>17.148</v>
      </c>
      <c r="AT538" t="s">
        <v>77</v>
      </c>
      <c r="AU538" t="s">
        <v>77</v>
      </c>
      <c r="AX538" t="s">
        <v>77</v>
      </c>
      <c r="AY538" t="s">
        <v>77</v>
      </c>
      <c r="BB538">
        <v>11.1</v>
      </c>
      <c r="BC538">
        <v>11.1</v>
      </c>
      <c r="BD538">
        <v>0</v>
      </c>
      <c r="BE538">
        <v>0</v>
      </c>
      <c r="BF538">
        <v>11.1</v>
      </c>
      <c r="BG538">
        <v>11.1</v>
      </c>
      <c r="BH538">
        <v>0</v>
      </c>
      <c r="BI538">
        <v>0</v>
      </c>
      <c r="BJ538" s="11">
        <v>38668000</v>
      </c>
      <c r="BK538" s="11">
        <f t="shared" si="24"/>
        <v>10506850</v>
      </c>
      <c r="BL538" s="11">
        <f t="shared" si="25"/>
        <v>8826850</v>
      </c>
      <c r="BM538" s="18">
        <f t="shared" si="26"/>
        <v>1.1903283730889276</v>
      </c>
      <c r="BN538" s="3">
        <v>11783000</v>
      </c>
      <c r="BO538" s="3">
        <v>9230700</v>
      </c>
      <c r="BP538" s="2">
        <v>1</v>
      </c>
      <c r="BQ538" s="2">
        <v>1</v>
      </c>
      <c r="BR538" s="4">
        <v>8980700</v>
      </c>
      <c r="BS538" s="4">
        <v>8673000</v>
      </c>
      <c r="BT538" s="5">
        <v>1</v>
      </c>
      <c r="BU538" s="5">
        <v>1</v>
      </c>
    </row>
    <row r="539" spans="1:73" x14ac:dyDescent="0.2">
      <c r="A539" s="11" t="s">
        <v>3056</v>
      </c>
      <c r="B539" s="11" t="s">
        <v>3056</v>
      </c>
      <c r="C539" s="11">
        <v>3</v>
      </c>
      <c r="D539" s="11">
        <v>1</v>
      </c>
      <c r="E539" s="11">
        <v>1</v>
      </c>
      <c r="F539" s="11" t="s">
        <v>3057</v>
      </c>
      <c r="G539" s="11" t="s">
        <v>3058</v>
      </c>
      <c r="H539" s="11" t="s">
        <v>3058</v>
      </c>
      <c r="I539" s="11" t="s">
        <v>3059</v>
      </c>
      <c r="J539" s="15">
        <v>1</v>
      </c>
      <c r="K539" s="15">
        <v>3</v>
      </c>
      <c r="L539" s="15">
        <v>1</v>
      </c>
      <c r="M539" s="15">
        <v>1</v>
      </c>
      <c r="N539">
        <v>3</v>
      </c>
      <c r="O539">
        <v>3</v>
      </c>
      <c r="P539">
        <v>1</v>
      </c>
      <c r="Q539">
        <v>1</v>
      </c>
      <c r="R539">
        <v>3</v>
      </c>
      <c r="S539">
        <v>3</v>
      </c>
      <c r="T539">
        <v>1</v>
      </c>
      <c r="U539">
        <v>1</v>
      </c>
      <c r="V539">
        <v>1</v>
      </c>
      <c r="W539">
        <v>1</v>
      </c>
      <c r="X539">
        <v>0</v>
      </c>
      <c r="Y539">
        <v>0</v>
      </c>
      <c r="Z539">
        <v>1</v>
      </c>
      <c r="AA539">
        <v>1</v>
      </c>
      <c r="AB539">
        <v>0</v>
      </c>
      <c r="AC539">
        <v>0</v>
      </c>
      <c r="AD539">
        <v>1</v>
      </c>
      <c r="AE539">
        <v>1</v>
      </c>
      <c r="AF539">
        <v>0</v>
      </c>
      <c r="AG539">
        <v>0</v>
      </c>
      <c r="AH539">
        <v>1</v>
      </c>
      <c r="AI539">
        <v>1</v>
      </c>
      <c r="AJ539">
        <v>0</v>
      </c>
      <c r="AK539">
        <v>0</v>
      </c>
      <c r="AL539" s="11">
        <v>8.1999999999999993</v>
      </c>
      <c r="AM539" s="11">
        <v>5.8</v>
      </c>
      <c r="AN539" s="11">
        <v>5.8</v>
      </c>
      <c r="AO539" s="11">
        <v>55.39</v>
      </c>
      <c r="AP539" s="11">
        <v>499</v>
      </c>
      <c r="AQ539" s="11">
        <v>499</v>
      </c>
      <c r="AR539" s="11">
        <v>0</v>
      </c>
      <c r="AS539" s="11">
        <v>6.8075999999999999</v>
      </c>
      <c r="AT539" t="s">
        <v>77</v>
      </c>
      <c r="AU539" t="s">
        <v>77</v>
      </c>
      <c r="AV539" t="s">
        <v>84</v>
      </c>
      <c r="AW539" t="s">
        <v>84</v>
      </c>
      <c r="AX539" t="s">
        <v>77</v>
      </c>
      <c r="AY539" t="s">
        <v>77</v>
      </c>
      <c r="AZ539" t="s">
        <v>84</v>
      </c>
      <c r="BA539" t="s">
        <v>84</v>
      </c>
      <c r="BB539">
        <v>8.1999999999999993</v>
      </c>
      <c r="BC539">
        <v>8.1999999999999993</v>
      </c>
      <c r="BD539">
        <v>1.8</v>
      </c>
      <c r="BE539">
        <v>1.8</v>
      </c>
      <c r="BF539">
        <v>8.1999999999999993</v>
      </c>
      <c r="BG539">
        <v>8.1999999999999993</v>
      </c>
      <c r="BH539">
        <v>1.8</v>
      </c>
      <c r="BI539">
        <v>1.8</v>
      </c>
      <c r="BJ539" s="11">
        <v>530340000</v>
      </c>
      <c r="BK539" s="11">
        <f t="shared" si="24"/>
        <v>143690000</v>
      </c>
      <c r="BL539" s="11">
        <f t="shared" si="25"/>
        <v>121480000</v>
      </c>
      <c r="BM539" s="18">
        <f t="shared" si="26"/>
        <v>1.1828284491274283</v>
      </c>
      <c r="BN539" s="3">
        <v>158950000</v>
      </c>
      <c r="BO539" s="3">
        <v>128430000</v>
      </c>
      <c r="BP539" s="2">
        <v>1</v>
      </c>
      <c r="BQ539" s="2">
        <v>1</v>
      </c>
      <c r="BR539" s="4">
        <v>129210000</v>
      </c>
      <c r="BS539" s="4">
        <v>113750000</v>
      </c>
      <c r="BT539" s="5">
        <v>1</v>
      </c>
      <c r="BU539" s="5">
        <v>1</v>
      </c>
    </row>
    <row r="540" spans="1:73" x14ac:dyDescent="0.2">
      <c r="A540" s="11" t="s">
        <v>1856</v>
      </c>
      <c r="B540" s="11" t="s">
        <v>1857</v>
      </c>
      <c r="C540" s="11" t="s">
        <v>1858</v>
      </c>
      <c r="D540" s="11" t="s">
        <v>1858</v>
      </c>
      <c r="E540" s="11" t="s">
        <v>1858</v>
      </c>
      <c r="F540" s="11" t="s">
        <v>1859</v>
      </c>
      <c r="G540" s="11" t="s">
        <v>1860</v>
      </c>
      <c r="H540" s="11" t="s">
        <v>1860</v>
      </c>
      <c r="I540" s="11" t="s">
        <v>1861</v>
      </c>
      <c r="J540" s="15">
        <v>2</v>
      </c>
      <c r="K540" s="15">
        <v>9</v>
      </c>
      <c r="L540" s="15">
        <v>9</v>
      </c>
      <c r="M540" s="15">
        <v>9</v>
      </c>
      <c r="N540">
        <v>8</v>
      </c>
      <c r="O540">
        <v>9</v>
      </c>
      <c r="P540">
        <v>0</v>
      </c>
      <c r="Q540">
        <v>0</v>
      </c>
      <c r="R540">
        <v>8</v>
      </c>
      <c r="S540">
        <v>7</v>
      </c>
      <c r="T540">
        <v>0</v>
      </c>
      <c r="U540">
        <v>0</v>
      </c>
      <c r="V540">
        <v>8</v>
      </c>
      <c r="W540">
        <v>9</v>
      </c>
      <c r="X540">
        <v>0</v>
      </c>
      <c r="Y540">
        <v>0</v>
      </c>
      <c r="Z540">
        <v>8</v>
      </c>
      <c r="AA540">
        <v>7</v>
      </c>
      <c r="AB540">
        <v>0</v>
      </c>
      <c r="AC540">
        <v>0</v>
      </c>
      <c r="AD540">
        <v>8</v>
      </c>
      <c r="AE540">
        <v>9</v>
      </c>
      <c r="AF540">
        <v>0</v>
      </c>
      <c r="AG540">
        <v>0</v>
      </c>
      <c r="AH540">
        <v>8</v>
      </c>
      <c r="AI540">
        <v>7</v>
      </c>
      <c r="AJ540">
        <v>0</v>
      </c>
      <c r="AK540">
        <v>0</v>
      </c>
      <c r="AL540" s="11">
        <v>49.4</v>
      </c>
      <c r="AM540" s="11">
        <v>49.4</v>
      </c>
      <c r="AN540" s="11">
        <v>49.4</v>
      </c>
      <c r="AO540" s="11">
        <v>26.457999999999998</v>
      </c>
      <c r="AP540" s="11">
        <v>235</v>
      </c>
      <c r="AQ540" s="11" t="s">
        <v>1862</v>
      </c>
      <c r="AR540" s="11">
        <v>0</v>
      </c>
      <c r="AS540" s="11">
        <v>68.605000000000004</v>
      </c>
      <c r="AT540" t="s">
        <v>77</v>
      </c>
      <c r="AU540" t="s">
        <v>77</v>
      </c>
      <c r="AX540" t="s">
        <v>77</v>
      </c>
      <c r="AY540" t="s">
        <v>77</v>
      </c>
      <c r="BB540">
        <v>43</v>
      </c>
      <c r="BC540">
        <v>49.4</v>
      </c>
      <c r="BD540">
        <v>0</v>
      </c>
      <c r="BE540">
        <v>0</v>
      </c>
      <c r="BF540">
        <v>43</v>
      </c>
      <c r="BG540">
        <v>32.299999999999997</v>
      </c>
      <c r="BH540">
        <v>0</v>
      </c>
      <c r="BI540">
        <v>0</v>
      </c>
      <c r="BJ540" s="11">
        <v>222320000</v>
      </c>
      <c r="BK540" s="11">
        <f t="shared" si="24"/>
        <v>60107500</v>
      </c>
      <c r="BL540" s="11">
        <f t="shared" si="25"/>
        <v>51054000</v>
      </c>
      <c r="BM540" s="18">
        <f t="shared" si="26"/>
        <v>1.1773318447134407</v>
      </c>
      <c r="BN540" s="3">
        <v>60626000</v>
      </c>
      <c r="BO540" s="3">
        <v>59589000</v>
      </c>
      <c r="BP540" s="2">
        <v>1</v>
      </c>
      <c r="BQ540" s="2">
        <v>1</v>
      </c>
      <c r="BR540" s="4">
        <v>58278000</v>
      </c>
      <c r="BS540" s="4">
        <v>43830000</v>
      </c>
      <c r="BT540" s="5">
        <v>1</v>
      </c>
      <c r="BU540" s="5">
        <v>1</v>
      </c>
    </row>
    <row r="541" spans="1:73" x14ac:dyDescent="0.2">
      <c r="A541" s="11" t="s">
        <v>440</v>
      </c>
      <c r="B541" s="11" t="s">
        <v>441</v>
      </c>
      <c r="C541" s="11" t="s">
        <v>442</v>
      </c>
      <c r="D541" s="11" t="s">
        <v>442</v>
      </c>
      <c r="E541" s="11" t="s">
        <v>443</v>
      </c>
      <c r="F541" s="11" t="s">
        <v>444</v>
      </c>
      <c r="G541" s="11" t="s">
        <v>445</v>
      </c>
      <c r="H541" s="11" t="s">
        <v>3985</v>
      </c>
      <c r="I541" s="11" t="s">
        <v>446</v>
      </c>
      <c r="J541" s="15">
        <v>3</v>
      </c>
      <c r="K541" s="15">
        <v>17</v>
      </c>
      <c r="L541" s="15">
        <v>17</v>
      </c>
      <c r="M541" s="15">
        <v>16</v>
      </c>
      <c r="N541">
        <v>17</v>
      </c>
      <c r="O541">
        <v>14</v>
      </c>
      <c r="P541">
        <v>6</v>
      </c>
      <c r="Q541">
        <v>4</v>
      </c>
      <c r="R541">
        <v>16</v>
      </c>
      <c r="S541">
        <v>15</v>
      </c>
      <c r="T541">
        <v>6</v>
      </c>
      <c r="U541">
        <v>5</v>
      </c>
      <c r="V541">
        <v>17</v>
      </c>
      <c r="W541">
        <v>14</v>
      </c>
      <c r="X541">
        <v>6</v>
      </c>
      <c r="Y541">
        <v>4</v>
      </c>
      <c r="Z541">
        <v>16</v>
      </c>
      <c r="AA541">
        <v>15</v>
      </c>
      <c r="AB541">
        <v>6</v>
      </c>
      <c r="AC541">
        <v>5</v>
      </c>
      <c r="AD541">
        <v>16</v>
      </c>
      <c r="AE541">
        <v>13</v>
      </c>
      <c r="AF541">
        <v>6</v>
      </c>
      <c r="AG541">
        <v>4</v>
      </c>
      <c r="AH541">
        <v>15</v>
      </c>
      <c r="AI541">
        <v>14</v>
      </c>
      <c r="AJ541">
        <v>6</v>
      </c>
      <c r="AK541">
        <v>5</v>
      </c>
      <c r="AL541" s="11">
        <v>32.799999999999997</v>
      </c>
      <c r="AM541" s="11">
        <v>32.799999999999997</v>
      </c>
      <c r="AN541" s="11">
        <v>31.1</v>
      </c>
      <c r="AO541" s="11">
        <v>73.242999999999995</v>
      </c>
      <c r="AP541" s="11">
        <v>662</v>
      </c>
      <c r="AQ541" s="11" t="s">
        <v>447</v>
      </c>
      <c r="AR541" s="11">
        <v>0</v>
      </c>
      <c r="AS541" s="11">
        <v>131.33000000000001</v>
      </c>
      <c r="AT541" t="s">
        <v>77</v>
      </c>
      <c r="AU541" t="s">
        <v>77</v>
      </c>
      <c r="AV541" t="s">
        <v>84</v>
      </c>
      <c r="AW541" t="s">
        <v>84</v>
      </c>
      <c r="AX541" t="s">
        <v>77</v>
      </c>
      <c r="AY541" t="s">
        <v>77</v>
      </c>
      <c r="AZ541" t="s">
        <v>84</v>
      </c>
      <c r="BA541" t="s">
        <v>84</v>
      </c>
      <c r="BB541">
        <v>32.799999999999997</v>
      </c>
      <c r="BC541">
        <v>26</v>
      </c>
      <c r="BD541">
        <v>9.5</v>
      </c>
      <c r="BE541">
        <v>6.3</v>
      </c>
      <c r="BF541">
        <v>30.2</v>
      </c>
      <c r="BG541">
        <v>26.6</v>
      </c>
      <c r="BH541">
        <v>9.4</v>
      </c>
      <c r="BI541">
        <v>7.6</v>
      </c>
      <c r="BJ541" s="11">
        <v>259100000</v>
      </c>
      <c r="BK541" s="11">
        <f t="shared" si="24"/>
        <v>26.175144166789885</v>
      </c>
      <c r="BL541" s="11">
        <f t="shared" si="25"/>
        <v>22.355012815970991</v>
      </c>
      <c r="BM541" s="18">
        <f t="shared" si="26"/>
        <v>1.1708847756996004</v>
      </c>
      <c r="BN541" s="3">
        <v>71302000</v>
      </c>
      <c r="BO541" s="3">
        <v>70316000</v>
      </c>
      <c r="BP541" s="2">
        <v>3426900</v>
      </c>
      <c r="BQ541" s="2">
        <v>1983500</v>
      </c>
      <c r="BR541" s="4">
        <v>55833000</v>
      </c>
      <c r="BS541" s="4">
        <v>51442000</v>
      </c>
      <c r="BT541" s="5">
        <v>2163100</v>
      </c>
      <c r="BU541" s="5">
        <v>2635600</v>
      </c>
    </row>
    <row r="542" spans="1:73" x14ac:dyDescent="0.2">
      <c r="A542" s="11" t="s">
        <v>3850</v>
      </c>
      <c r="B542" s="11" t="s">
        <v>3850</v>
      </c>
      <c r="C542" s="11">
        <v>10</v>
      </c>
      <c r="D542" s="11">
        <v>10</v>
      </c>
      <c r="E542" s="11">
        <v>7</v>
      </c>
      <c r="F542" s="11" t="s">
        <v>3851</v>
      </c>
      <c r="G542" s="11" t="s">
        <v>3852</v>
      </c>
      <c r="H542" s="11" t="s">
        <v>3852</v>
      </c>
      <c r="I542" s="11" t="s">
        <v>3853</v>
      </c>
      <c r="J542" s="15">
        <v>1</v>
      </c>
      <c r="K542" s="15">
        <v>10</v>
      </c>
      <c r="L542" s="15">
        <v>10</v>
      </c>
      <c r="M542" s="15">
        <v>7</v>
      </c>
      <c r="N542">
        <v>8</v>
      </c>
      <c r="O542">
        <v>8</v>
      </c>
      <c r="P542">
        <v>9</v>
      </c>
      <c r="Q542">
        <v>7</v>
      </c>
      <c r="R542">
        <v>7</v>
      </c>
      <c r="S542">
        <v>6</v>
      </c>
      <c r="T542">
        <v>8</v>
      </c>
      <c r="U542">
        <v>8</v>
      </c>
      <c r="V542">
        <v>8</v>
      </c>
      <c r="W542">
        <v>8</v>
      </c>
      <c r="X542">
        <v>9</v>
      </c>
      <c r="Y542">
        <v>7</v>
      </c>
      <c r="Z542">
        <v>7</v>
      </c>
      <c r="AA542">
        <v>6</v>
      </c>
      <c r="AB542">
        <v>8</v>
      </c>
      <c r="AC542">
        <v>8</v>
      </c>
      <c r="AD542">
        <v>6</v>
      </c>
      <c r="AE542">
        <v>5</v>
      </c>
      <c r="AF542">
        <v>6</v>
      </c>
      <c r="AG542">
        <v>5</v>
      </c>
      <c r="AH542">
        <v>4</v>
      </c>
      <c r="AI542">
        <v>4</v>
      </c>
      <c r="AJ542">
        <v>6</v>
      </c>
      <c r="AK542">
        <v>6</v>
      </c>
      <c r="AL542" s="11">
        <v>27.3</v>
      </c>
      <c r="AM542" s="11">
        <v>27.3</v>
      </c>
      <c r="AN542" s="11">
        <v>18.399999999999999</v>
      </c>
      <c r="AO542" s="11">
        <v>46.512999999999998</v>
      </c>
      <c r="AP542" s="11">
        <v>392</v>
      </c>
      <c r="AQ542" s="11">
        <v>392</v>
      </c>
      <c r="AR542" s="11">
        <v>0</v>
      </c>
      <c r="AS542" s="11">
        <v>61.116</v>
      </c>
      <c r="AT542" t="s">
        <v>77</v>
      </c>
      <c r="AU542" t="s">
        <v>77</v>
      </c>
      <c r="AV542" t="s">
        <v>77</v>
      </c>
      <c r="AW542" t="s">
        <v>77</v>
      </c>
      <c r="AX542" t="s">
        <v>77</v>
      </c>
      <c r="AY542" t="s">
        <v>77</v>
      </c>
      <c r="AZ542" t="s">
        <v>77</v>
      </c>
      <c r="BA542" t="s">
        <v>77</v>
      </c>
      <c r="BB542">
        <v>21.4</v>
      </c>
      <c r="BC542">
        <v>21.7</v>
      </c>
      <c r="BD542">
        <v>25.3</v>
      </c>
      <c r="BE542">
        <v>19.100000000000001</v>
      </c>
      <c r="BF542">
        <v>19.899999999999999</v>
      </c>
      <c r="BG542">
        <v>15.6</v>
      </c>
      <c r="BH542">
        <v>20.9</v>
      </c>
      <c r="BI542">
        <v>20.9</v>
      </c>
      <c r="BJ542" s="11">
        <v>239910000</v>
      </c>
      <c r="BK542" s="11">
        <f t="shared" si="24"/>
        <v>2.4143831318244571</v>
      </c>
      <c r="BL542" s="11">
        <f t="shared" si="25"/>
        <v>2.0633012020277479</v>
      </c>
      <c r="BM542" s="18">
        <f t="shared" si="26"/>
        <v>1.170155442865868</v>
      </c>
      <c r="BN542" s="3">
        <v>57453000</v>
      </c>
      <c r="BO542" s="3">
        <v>57969000</v>
      </c>
      <c r="BP542" s="2">
        <v>27260000</v>
      </c>
      <c r="BQ542" s="2">
        <v>20546000</v>
      </c>
      <c r="BR542" s="4">
        <v>24195000</v>
      </c>
      <c r="BS542" s="4">
        <v>27455000</v>
      </c>
      <c r="BT542" s="5">
        <v>9503700</v>
      </c>
      <c r="BU542" s="5">
        <v>15529000</v>
      </c>
    </row>
    <row r="543" spans="1:73" x14ac:dyDescent="0.2">
      <c r="A543" s="11" t="s">
        <v>630</v>
      </c>
      <c r="B543" s="11" t="s">
        <v>630</v>
      </c>
      <c r="C543" s="11">
        <v>15</v>
      </c>
      <c r="D543" s="11">
        <v>13</v>
      </c>
      <c r="E543" s="11">
        <v>11</v>
      </c>
      <c r="F543" s="11" t="s">
        <v>631</v>
      </c>
      <c r="G543" s="11" t="s">
        <v>632</v>
      </c>
      <c r="H543" s="11" t="s">
        <v>632</v>
      </c>
      <c r="I543" s="11" t="s">
        <v>633</v>
      </c>
      <c r="J543" s="15">
        <v>1</v>
      </c>
      <c r="K543" s="15">
        <v>15</v>
      </c>
      <c r="L543" s="15">
        <v>13</v>
      </c>
      <c r="M543" s="15">
        <v>11</v>
      </c>
      <c r="N543">
        <v>13</v>
      </c>
      <c r="O543">
        <v>12</v>
      </c>
      <c r="P543">
        <v>5</v>
      </c>
      <c r="Q543">
        <v>7</v>
      </c>
      <c r="R543">
        <v>13</v>
      </c>
      <c r="S543">
        <v>13</v>
      </c>
      <c r="T543">
        <v>6</v>
      </c>
      <c r="U543">
        <v>5</v>
      </c>
      <c r="V543">
        <v>12</v>
      </c>
      <c r="W543">
        <v>12</v>
      </c>
      <c r="X543">
        <v>5</v>
      </c>
      <c r="Y543">
        <v>6</v>
      </c>
      <c r="Z543">
        <v>12</v>
      </c>
      <c r="AA543">
        <v>11</v>
      </c>
      <c r="AB543">
        <v>6</v>
      </c>
      <c r="AC543">
        <v>5</v>
      </c>
      <c r="AD543">
        <v>10</v>
      </c>
      <c r="AE543">
        <v>10</v>
      </c>
      <c r="AF543">
        <v>3</v>
      </c>
      <c r="AG543">
        <v>4</v>
      </c>
      <c r="AH543">
        <v>10</v>
      </c>
      <c r="AI543">
        <v>9</v>
      </c>
      <c r="AJ543">
        <v>5</v>
      </c>
      <c r="AK543">
        <v>5</v>
      </c>
      <c r="AL543" s="11">
        <v>7.6</v>
      </c>
      <c r="AM543" s="11">
        <v>7</v>
      </c>
      <c r="AN543" s="11">
        <v>5.7</v>
      </c>
      <c r="AO543" s="11">
        <v>278.16000000000003</v>
      </c>
      <c r="AP543" s="11">
        <v>2602</v>
      </c>
      <c r="AQ543" s="11">
        <v>2602</v>
      </c>
      <c r="AR543" s="11">
        <v>0</v>
      </c>
      <c r="AS543" s="11">
        <v>80.914000000000001</v>
      </c>
      <c r="AT543" t="s">
        <v>77</v>
      </c>
      <c r="AU543" t="s">
        <v>77</v>
      </c>
      <c r="AV543" t="s">
        <v>84</v>
      </c>
      <c r="AW543" t="s">
        <v>84</v>
      </c>
      <c r="AX543" t="s">
        <v>77</v>
      </c>
      <c r="AY543" t="s">
        <v>77</v>
      </c>
      <c r="AZ543" t="s">
        <v>84</v>
      </c>
      <c r="BA543" t="s">
        <v>84</v>
      </c>
      <c r="BB543">
        <v>7</v>
      </c>
      <c r="BC543">
        <v>6.6</v>
      </c>
      <c r="BD543">
        <v>3</v>
      </c>
      <c r="BE543">
        <v>3.7</v>
      </c>
      <c r="BF543">
        <v>6.7</v>
      </c>
      <c r="BG543">
        <v>6.5</v>
      </c>
      <c r="BH543">
        <v>2.9</v>
      </c>
      <c r="BI543">
        <v>2.2000000000000002</v>
      </c>
      <c r="BJ543" s="11">
        <v>128250000</v>
      </c>
      <c r="BK543" s="11">
        <f t="shared" si="24"/>
        <v>10.975729923098344</v>
      </c>
      <c r="BL543" s="11">
        <f t="shared" si="25"/>
        <v>9.4262531346381113</v>
      </c>
      <c r="BM543" s="18">
        <f t="shared" si="26"/>
        <v>1.1643788646802258</v>
      </c>
      <c r="BN543" s="3">
        <v>24889000</v>
      </c>
      <c r="BO543" s="3">
        <v>26349000</v>
      </c>
      <c r="BP543" s="2">
        <v>1631400</v>
      </c>
      <c r="BQ543" s="2">
        <v>3036900</v>
      </c>
      <c r="BR543" s="4">
        <v>34977000</v>
      </c>
      <c r="BS543" s="4">
        <v>30428000</v>
      </c>
      <c r="BT543" s="5">
        <v>3673300</v>
      </c>
      <c r="BU543" s="5">
        <v>3265300</v>
      </c>
    </row>
    <row r="544" spans="1:73" x14ac:dyDescent="0.2">
      <c r="A544" s="11" t="s">
        <v>292</v>
      </c>
      <c r="B544" s="11" t="s">
        <v>292</v>
      </c>
      <c r="C544" s="11">
        <v>5</v>
      </c>
      <c r="D544" s="11">
        <v>5</v>
      </c>
      <c r="E544" s="11">
        <v>5</v>
      </c>
      <c r="F544" s="11"/>
      <c r="G544" s="11"/>
      <c r="H544" s="11"/>
      <c r="I544" s="11"/>
      <c r="J544" s="15">
        <v>1</v>
      </c>
      <c r="K544" s="15">
        <v>5</v>
      </c>
      <c r="L544" s="15">
        <v>5</v>
      </c>
      <c r="M544" s="15">
        <v>5</v>
      </c>
      <c r="N544">
        <v>5</v>
      </c>
      <c r="O544">
        <v>5</v>
      </c>
      <c r="P544">
        <v>5</v>
      </c>
      <c r="Q544">
        <v>4</v>
      </c>
      <c r="R544">
        <v>5</v>
      </c>
      <c r="S544">
        <v>4</v>
      </c>
      <c r="T544">
        <v>5</v>
      </c>
      <c r="U544">
        <v>4</v>
      </c>
      <c r="V544">
        <v>5</v>
      </c>
      <c r="W544">
        <v>5</v>
      </c>
      <c r="X544">
        <v>5</v>
      </c>
      <c r="Y544">
        <v>4</v>
      </c>
      <c r="Z544">
        <v>5</v>
      </c>
      <c r="AA544">
        <v>4</v>
      </c>
      <c r="AB544">
        <v>5</v>
      </c>
      <c r="AC544">
        <v>4</v>
      </c>
      <c r="AD544">
        <v>5</v>
      </c>
      <c r="AE544">
        <v>5</v>
      </c>
      <c r="AF544">
        <v>5</v>
      </c>
      <c r="AG544">
        <v>4</v>
      </c>
      <c r="AH544">
        <v>5</v>
      </c>
      <c r="AI544">
        <v>4</v>
      </c>
      <c r="AJ544">
        <v>5</v>
      </c>
      <c r="AK544">
        <v>4</v>
      </c>
      <c r="AL544" s="11">
        <v>9</v>
      </c>
      <c r="AM544" s="11">
        <v>9</v>
      </c>
      <c r="AN544" s="11">
        <v>9</v>
      </c>
      <c r="AO544" s="11">
        <v>68.123999999999995</v>
      </c>
      <c r="AP544" s="11">
        <v>653</v>
      </c>
      <c r="AQ544" s="11">
        <v>653</v>
      </c>
      <c r="AR544" s="11">
        <v>0</v>
      </c>
      <c r="AS544" s="11">
        <v>48.756</v>
      </c>
      <c r="AT544" t="s">
        <v>77</v>
      </c>
      <c r="AU544" t="s">
        <v>77</v>
      </c>
      <c r="AV544" t="s">
        <v>77</v>
      </c>
      <c r="AW544" t="s">
        <v>77</v>
      </c>
      <c r="AX544" t="s">
        <v>77</v>
      </c>
      <c r="AY544" t="s">
        <v>77</v>
      </c>
      <c r="AZ544" t="s">
        <v>77</v>
      </c>
      <c r="BA544" t="s">
        <v>77</v>
      </c>
      <c r="BB544">
        <v>9</v>
      </c>
      <c r="BC544">
        <v>9</v>
      </c>
      <c r="BD544">
        <v>9</v>
      </c>
      <c r="BE544">
        <v>8.9</v>
      </c>
      <c r="BF544">
        <v>9</v>
      </c>
      <c r="BG544">
        <v>8.9</v>
      </c>
      <c r="BH544">
        <v>9</v>
      </c>
      <c r="BI544">
        <v>8.9</v>
      </c>
      <c r="BJ544" s="11">
        <v>484340000</v>
      </c>
      <c r="BK544" s="11">
        <f t="shared" si="24"/>
        <v>0.93295274294436292</v>
      </c>
      <c r="BL544" s="11">
        <f t="shared" si="25"/>
        <v>0.80381671468820581</v>
      </c>
      <c r="BM544" s="18">
        <f t="shared" si="26"/>
        <v>1.1606535742495079</v>
      </c>
      <c r="BN544" s="3">
        <v>68484000</v>
      </c>
      <c r="BO544" s="3">
        <v>56207000</v>
      </c>
      <c r="BP544" s="2">
        <v>72837000</v>
      </c>
      <c r="BQ544" s="2">
        <v>60815000</v>
      </c>
      <c r="BR544" s="4">
        <v>52861000</v>
      </c>
      <c r="BS544" s="4">
        <v>47850000</v>
      </c>
      <c r="BT544" s="5">
        <v>62589000</v>
      </c>
      <c r="BU544" s="5">
        <v>62702000</v>
      </c>
    </row>
    <row r="545" spans="1:73" x14ac:dyDescent="0.2">
      <c r="A545" s="11" t="s">
        <v>1361</v>
      </c>
      <c r="B545" s="11" t="s">
        <v>1361</v>
      </c>
      <c r="C545" s="11">
        <v>28</v>
      </c>
      <c r="D545" s="11">
        <v>28</v>
      </c>
      <c r="E545" s="11">
        <v>28</v>
      </c>
      <c r="F545" s="11" t="s">
        <v>1362</v>
      </c>
      <c r="G545" s="11" t="s">
        <v>1363</v>
      </c>
      <c r="H545" s="11" t="s">
        <v>1363</v>
      </c>
      <c r="I545" s="11" t="s">
        <v>1364</v>
      </c>
      <c r="J545" s="15">
        <v>1</v>
      </c>
      <c r="K545" s="15">
        <v>28</v>
      </c>
      <c r="L545" s="15">
        <v>28</v>
      </c>
      <c r="M545" s="15">
        <v>28</v>
      </c>
      <c r="N545">
        <v>24</v>
      </c>
      <c r="O545">
        <v>27</v>
      </c>
      <c r="P545">
        <v>25</v>
      </c>
      <c r="Q545">
        <v>25</v>
      </c>
      <c r="R545">
        <v>25</v>
      </c>
      <c r="S545">
        <v>25</v>
      </c>
      <c r="T545">
        <v>23</v>
      </c>
      <c r="U545">
        <v>24</v>
      </c>
      <c r="V545">
        <v>24</v>
      </c>
      <c r="W545">
        <v>27</v>
      </c>
      <c r="X545">
        <v>25</v>
      </c>
      <c r="Y545">
        <v>25</v>
      </c>
      <c r="Z545">
        <v>25</v>
      </c>
      <c r="AA545">
        <v>25</v>
      </c>
      <c r="AB545">
        <v>23</v>
      </c>
      <c r="AC545">
        <v>24</v>
      </c>
      <c r="AD545">
        <v>24</v>
      </c>
      <c r="AE545">
        <v>27</v>
      </c>
      <c r="AF545">
        <v>25</v>
      </c>
      <c r="AG545">
        <v>25</v>
      </c>
      <c r="AH545">
        <v>25</v>
      </c>
      <c r="AI545">
        <v>25</v>
      </c>
      <c r="AJ545">
        <v>23</v>
      </c>
      <c r="AK545">
        <v>24</v>
      </c>
      <c r="AL545" s="11">
        <v>33.700000000000003</v>
      </c>
      <c r="AM545" s="11">
        <v>33.700000000000003</v>
      </c>
      <c r="AN545" s="11">
        <v>33.700000000000003</v>
      </c>
      <c r="AO545" s="11">
        <v>76.613</v>
      </c>
      <c r="AP545" s="11">
        <v>710</v>
      </c>
      <c r="AQ545" s="11">
        <v>710</v>
      </c>
      <c r="AR545" s="11">
        <v>0</v>
      </c>
      <c r="AS545" s="11">
        <v>323.31</v>
      </c>
      <c r="AT545" t="s">
        <v>77</v>
      </c>
      <c r="AU545" t="s">
        <v>77</v>
      </c>
      <c r="AV545" t="s">
        <v>77</v>
      </c>
      <c r="AW545" t="s">
        <v>77</v>
      </c>
      <c r="AX545" t="s">
        <v>77</v>
      </c>
      <c r="AY545" t="s">
        <v>77</v>
      </c>
      <c r="AZ545" t="s">
        <v>77</v>
      </c>
      <c r="BA545" t="s">
        <v>77</v>
      </c>
      <c r="BB545">
        <v>30.8</v>
      </c>
      <c r="BC545">
        <v>32.4</v>
      </c>
      <c r="BD545">
        <v>33</v>
      </c>
      <c r="BE545">
        <v>30.1</v>
      </c>
      <c r="BF545">
        <v>32.299999999999997</v>
      </c>
      <c r="BG545">
        <v>32.299999999999997</v>
      </c>
      <c r="BH545">
        <v>31.8</v>
      </c>
      <c r="BI545">
        <v>32</v>
      </c>
      <c r="BJ545" s="11">
        <v>10746000000</v>
      </c>
      <c r="BK545" s="11">
        <f t="shared" si="24"/>
        <v>2.7192869603701055</v>
      </c>
      <c r="BL545" s="11">
        <f t="shared" si="25"/>
        <v>2.3449173970076616</v>
      </c>
      <c r="BM545" s="18">
        <f t="shared" si="26"/>
        <v>1.1596514929865653</v>
      </c>
      <c r="BN545" s="3">
        <v>2739000000</v>
      </c>
      <c r="BO545" s="3">
        <v>2545200000</v>
      </c>
      <c r="BP545" s="2">
        <v>996190000</v>
      </c>
      <c r="BQ545" s="2">
        <v>947040000</v>
      </c>
      <c r="BR545" s="4">
        <v>1229800000</v>
      </c>
      <c r="BS545" s="4">
        <v>1237100000</v>
      </c>
      <c r="BT545" s="5">
        <v>528470000</v>
      </c>
      <c r="BU545" s="5">
        <v>523550000</v>
      </c>
    </row>
    <row r="546" spans="1:73" x14ac:dyDescent="0.2">
      <c r="A546" s="11" t="s">
        <v>2425</v>
      </c>
      <c r="B546" s="11" t="s">
        <v>2425</v>
      </c>
      <c r="C546" s="11">
        <v>2</v>
      </c>
      <c r="D546" s="11">
        <v>2</v>
      </c>
      <c r="E546" s="11">
        <v>2</v>
      </c>
      <c r="F546" s="11" t="s">
        <v>2426</v>
      </c>
      <c r="G546" s="11" t="s">
        <v>2427</v>
      </c>
      <c r="H546" s="11" t="s">
        <v>2427</v>
      </c>
      <c r="I546" s="11" t="s">
        <v>2428</v>
      </c>
      <c r="J546" s="15">
        <v>1</v>
      </c>
      <c r="K546" s="15">
        <v>2</v>
      </c>
      <c r="L546" s="15">
        <v>2</v>
      </c>
      <c r="M546" s="15">
        <v>2</v>
      </c>
      <c r="N546">
        <v>2</v>
      </c>
      <c r="O546">
        <v>2</v>
      </c>
      <c r="P546">
        <v>1</v>
      </c>
      <c r="Q546">
        <v>1</v>
      </c>
      <c r="R546">
        <v>2</v>
      </c>
      <c r="S546">
        <v>1</v>
      </c>
      <c r="T546">
        <v>0</v>
      </c>
      <c r="U546">
        <v>1</v>
      </c>
      <c r="V546">
        <v>2</v>
      </c>
      <c r="W546">
        <v>2</v>
      </c>
      <c r="X546">
        <v>1</v>
      </c>
      <c r="Y546">
        <v>1</v>
      </c>
      <c r="Z546">
        <v>2</v>
      </c>
      <c r="AA546">
        <v>1</v>
      </c>
      <c r="AB546">
        <v>0</v>
      </c>
      <c r="AC546">
        <v>1</v>
      </c>
      <c r="AD546">
        <v>2</v>
      </c>
      <c r="AE546">
        <v>2</v>
      </c>
      <c r="AF546">
        <v>1</v>
      </c>
      <c r="AG546">
        <v>1</v>
      </c>
      <c r="AH546">
        <v>2</v>
      </c>
      <c r="AI546">
        <v>1</v>
      </c>
      <c r="AJ546">
        <v>0</v>
      </c>
      <c r="AK546">
        <v>1</v>
      </c>
      <c r="AL546" s="11">
        <v>12.9</v>
      </c>
      <c r="AM546" s="11">
        <v>12.9</v>
      </c>
      <c r="AN546" s="11">
        <v>12.9</v>
      </c>
      <c r="AO546" s="11">
        <v>20.251999999999999</v>
      </c>
      <c r="AP546" s="11">
        <v>178</v>
      </c>
      <c r="AQ546" s="11">
        <v>178</v>
      </c>
      <c r="AR546" s="11">
        <v>0</v>
      </c>
      <c r="AS546" s="11">
        <v>14.063000000000001</v>
      </c>
      <c r="AT546" t="s">
        <v>77</v>
      </c>
      <c r="AU546" t="s">
        <v>77</v>
      </c>
      <c r="AV546" t="s">
        <v>84</v>
      </c>
      <c r="AW546" t="s">
        <v>84</v>
      </c>
      <c r="AX546" t="s">
        <v>77</v>
      </c>
      <c r="AY546" t="s">
        <v>77</v>
      </c>
      <c r="BA546" t="s">
        <v>84</v>
      </c>
      <c r="BB546">
        <v>12.9</v>
      </c>
      <c r="BC546">
        <v>12.9</v>
      </c>
      <c r="BD546">
        <v>5.0999999999999996</v>
      </c>
      <c r="BE546">
        <v>5.0999999999999996</v>
      </c>
      <c r="BF546">
        <v>12.9</v>
      </c>
      <c r="BG546">
        <v>5.0999999999999996</v>
      </c>
      <c r="BH546">
        <v>0</v>
      </c>
      <c r="BI546">
        <v>5.0999999999999996</v>
      </c>
      <c r="BJ546" s="11">
        <v>57805000</v>
      </c>
      <c r="BK546" s="11">
        <f t="shared" si="24"/>
        <v>8.096364336395137</v>
      </c>
      <c r="BL546" s="11">
        <f t="shared" si="25"/>
        <v>6.9856615134430013</v>
      </c>
      <c r="BM546" s="18">
        <f t="shared" si="26"/>
        <v>1.1589975152410021</v>
      </c>
      <c r="BN546" s="3">
        <v>22365000</v>
      </c>
      <c r="BO546" s="3">
        <v>21795000</v>
      </c>
      <c r="BP546" s="2">
        <v>2490200</v>
      </c>
      <c r="BQ546" s="2">
        <v>2964100</v>
      </c>
      <c r="BR546" s="4">
        <v>4296900</v>
      </c>
      <c r="BS546" s="4">
        <v>2868300</v>
      </c>
      <c r="BT546" s="5">
        <v>1</v>
      </c>
      <c r="BU546" s="5">
        <v>1025700</v>
      </c>
    </row>
    <row r="547" spans="1:73" x14ac:dyDescent="0.2">
      <c r="A547" s="11" t="s">
        <v>1934</v>
      </c>
      <c r="B547" s="11" t="s">
        <v>1935</v>
      </c>
      <c r="C547" s="11" t="s">
        <v>1936</v>
      </c>
      <c r="D547" s="11" t="s">
        <v>1936</v>
      </c>
      <c r="E547" s="11" t="s">
        <v>1936</v>
      </c>
      <c r="F547" s="11" t="s">
        <v>1937</v>
      </c>
      <c r="G547" s="11" t="s">
        <v>1938</v>
      </c>
      <c r="H547" s="11" t="s">
        <v>1938</v>
      </c>
      <c r="I547" s="11" t="s">
        <v>1939</v>
      </c>
      <c r="J547" s="15">
        <v>2</v>
      </c>
      <c r="K547" s="15">
        <v>21</v>
      </c>
      <c r="L547" s="15">
        <v>21</v>
      </c>
      <c r="M547" s="15">
        <v>21</v>
      </c>
      <c r="N547">
        <v>20</v>
      </c>
      <c r="O547">
        <v>20</v>
      </c>
      <c r="P547">
        <v>12</v>
      </c>
      <c r="Q547">
        <v>14</v>
      </c>
      <c r="R547">
        <v>16</v>
      </c>
      <c r="S547">
        <v>14</v>
      </c>
      <c r="T547">
        <v>9</v>
      </c>
      <c r="U547">
        <v>9</v>
      </c>
      <c r="V547">
        <v>20</v>
      </c>
      <c r="W547">
        <v>20</v>
      </c>
      <c r="X547">
        <v>12</v>
      </c>
      <c r="Y547">
        <v>14</v>
      </c>
      <c r="Z547">
        <v>16</v>
      </c>
      <c r="AA547">
        <v>14</v>
      </c>
      <c r="AB547">
        <v>9</v>
      </c>
      <c r="AC547">
        <v>9</v>
      </c>
      <c r="AD547">
        <v>20</v>
      </c>
      <c r="AE547">
        <v>20</v>
      </c>
      <c r="AF547">
        <v>12</v>
      </c>
      <c r="AG547">
        <v>14</v>
      </c>
      <c r="AH547">
        <v>16</v>
      </c>
      <c r="AI547">
        <v>14</v>
      </c>
      <c r="AJ547">
        <v>9</v>
      </c>
      <c r="AK547">
        <v>9</v>
      </c>
      <c r="AL547" s="11">
        <v>13</v>
      </c>
      <c r="AM547" s="11">
        <v>13</v>
      </c>
      <c r="AN547" s="11">
        <v>13</v>
      </c>
      <c r="AO547" s="11">
        <v>270.63</v>
      </c>
      <c r="AP547" s="11">
        <v>2468</v>
      </c>
      <c r="AQ547" s="11" t="s">
        <v>1940</v>
      </c>
      <c r="AR547" s="11">
        <v>0</v>
      </c>
      <c r="AS547" s="11">
        <v>255.34</v>
      </c>
      <c r="AT547" t="s">
        <v>77</v>
      </c>
      <c r="AU547" t="s">
        <v>77</v>
      </c>
      <c r="AV547" t="s">
        <v>77</v>
      </c>
      <c r="AW547" t="s">
        <v>77</v>
      </c>
      <c r="AX547" t="s">
        <v>77</v>
      </c>
      <c r="AY547" t="s">
        <v>77</v>
      </c>
      <c r="AZ547" t="s">
        <v>77</v>
      </c>
      <c r="BA547" t="s">
        <v>77</v>
      </c>
      <c r="BB547">
        <v>12.6</v>
      </c>
      <c r="BC547">
        <v>12.7</v>
      </c>
      <c r="BD547">
        <v>7.3</v>
      </c>
      <c r="BE547">
        <v>8.5</v>
      </c>
      <c r="BF547">
        <v>10.6</v>
      </c>
      <c r="BG547">
        <v>8.8000000000000007</v>
      </c>
      <c r="BH547">
        <v>5.0999999999999996</v>
      </c>
      <c r="BI547">
        <v>5.5</v>
      </c>
      <c r="BJ547" s="11">
        <v>279370000</v>
      </c>
      <c r="BK547" s="11">
        <f t="shared" si="24"/>
        <v>4.8811458637825194</v>
      </c>
      <c r="BL547" s="11">
        <f t="shared" si="25"/>
        <v>4.2173265972143437</v>
      </c>
      <c r="BM547" s="18">
        <f t="shared" si="26"/>
        <v>1.1574028596710166</v>
      </c>
      <c r="BN547" s="3">
        <v>84862000</v>
      </c>
      <c r="BO547" s="3">
        <v>82122000</v>
      </c>
      <c r="BP547" s="2">
        <v>16260000</v>
      </c>
      <c r="BQ547" s="2">
        <v>17950000</v>
      </c>
      <c r="BR547" s="4">
        <v>38100000</v>
      </c>
      <c r="BS547" s="4">
        <v>25092000</v>
      </c>
      <c r="BT547" s="5">
        <v>7365800</v>
      </c>
      <c r="BU547" s="5">
        <v>7618100</v>
      </c>
    </row>
    <row r="548" spans="1:73" x14ac:dyDescent="0.2">
      <c r="A548" s="11" t="s">
        <v>2739</v>
      </c>
      <c r="B548" s="11" t="s">
        <v>2739</v>
      </c>
      <c r="C548" s="11">
        <v>37</v>
      </c>
      <c r="D548" s="11">
        <v>37</v>
      </c>
      <c r="E548" s="11">
        <v>37</v>
      </c>
      <c r="F548" s="11" t="s">
        <v>2740</v>
      </c>
      <c r="G548" s="11" t="s">
        <v>2741</v>
      </c>
      <c r="H548" s="11" t="s">
        <v>2741</v>
      </c>
      <c r="I548" s="11" t="s">
        <v>2742</v>
      </c>
      <c r="J548" s="15">
        <v>1</v>
      </c>
      <c r="K548" s="15">
        <v>37</v>
      </c>
      <c r="L548" s="15">
        <v>37</v>
      </c>
      <c r="M548" s="15">
        <v>37</v>
      </c>
      <c r="N548">
        <v>30</v>
      </c>
      <c r="O548">
        <v>32</v>
      </c>
      <c r="P548">
        <v>14</v>
      </c>
      <c r="Q548">
        <v>17</v>
      </c>
      <c r="R548">
        <v>32</v>
      </c>
      <c r="S548">
        <v>28</v>
      </c>
      <c r="T548">
        <v>17</v>
      </c>
      <c r="U548">
        <v>15</v>
      </c>
      <c r="V548">
        <v>30</v>
      </c>
      <c r="W548">
        <v>32</v>
      </c>
      <c r="X548">
        <v>14</v>
      </c>
      <c r="Y548">
        <v>17</v>
      </c>
      <c r="Z548">
        <v>32</v>
      </c>
      <c r="AA548">
        <v>28</v>
      </c>
      <c r="AB548">
        <v>17</v>
      </c>
      <c r="AC548">
        <v>15</v>
      </c>
      <c r="AD548">
        <v>30</v>
      </c>
      <c r="AE548">
        <v>32</v>
      </c>
      <c r="AF548">
        <v>14</v>
      </c>
      <c r="AG548">
        <v>17</v>
      </c>
      <c r="AH548">
        <v>32</v>
      </c>
      <c r="AI548">
        <v>28</v>
      </c>
      <c r="AJ548">
        <v>17</v>
      </c>
      <c r="AK548">
        <v>15</v>
      </c>
      <c r="AL548" s="11">
        <v>18.399999999999999</v>
      </c>
      <c r="AM548" s="11">
        <v>18.399999999999999</v>
      </c>
      <c r="AN548" s="11">
        <v>18.399999999999999</v>
      </c>
      <c r="AO548" s="11">
        <v>629.09</v>
      </c>
      <c r="AP548" s="11">
        <v>5890</v>
      </c>
      <c r="AQ548" s="11">
        <v>5890</v>
      </c>
      <c r="AR548" s="11">
        <v>0</v>
      </c>
      <c r="AS548" s="11">
        <v>268.27999999999997</v>
      </c>
      <c r="AT548" t="s">
        <v>77</v>
      </c>
      <c r="AU548" t="s">
        <v>77</v>
      </c>
      <c r="AV548" t="s">
        <v>84</v>
      </c>
      <c r="AW548" t="s">
        <v>84</v>
      </c>
      <c r="AX548" t="s">
        <v>77</v>
      </c>
      <c r="AY548" t="s">
        <v>77</v>
      </c>
      <c r="AZ548" t="s">
        <v>84</v>
      </c>
      <c r="BA548" t="s">
        <v>77</v>
      </c>
      <c r="BB548">
        <v>14.1</v>
      </c>
      <c r="BC548">
        <v>17</v>
      </c>
      <c r="BD548">
        <v>8.3000000000000007</v>
      </c>
      <c r="BE548">
        <v>10.3</v>
      </c>
      <c r="BF548">
        <v>15.5</v>
      </c>
      <c r="BG548">
        <v>14.9</v>
      </c>
      <c r="BH548">
        <v>9.4</v>
      </c>
      <c r="BI548">
        <v>7.1</v>
      </c>
      <c r="BJ548" s="11">
        <v>553050000</v>
      </c>
      <c r="BK548" s="11">
        <f t="shared" si="24"/>
        <v>15.29282395519277</v>
      </c>
      <c r="BL548" s="11">
        <f t="shared" si="25"/>
        <v>13.245961964800097</v>
      </c>
      <c r="BM548" s="18">
        <f t="shared" si="26"/>
        <v>1.154527243535201</v>
      </c>
      <c r="BN548" s="3">
        <v>125370000</v>
      </c>
      <c r="BO548" s="3">
        <v>127740000</v>
      </c>
      <c r="BP548" s="2">
        <v>7461500</v>
      </c>
      <c r="BQ548" s="2">
        <v>9089400</v>
      </c>
      <c r="BR548" s="4">
        <v>137740000</v>
      </c>
      <c r="BS548" s="4">
        <v>125750000</v>
      </c>
      <c r="BT548" s="5">
        <v>10219000</v>
      </c>
      <c r="BU548" s="5">
        <v>9673100</v>
      </c>
    </row>
    <row r="549" spans="1:73" x14ac:dyDescent="0.2">
      <c r="A549" s="11" t="s">
        <v>658</v>
      </c>
      <c r="B549" s="11" t="s">
        <v>658</v>
      </c>
      <c r="C549" s="11">
        <v>2</v>
      </c>
      <c r="D549" s="11">
        <v>2</v>
      </c>
      <c r="E549" s="11">
        <v>2</v>
      </c>
      <c r="F549" s="11" t="s">
        <v>659</v>
      </c>
      <c r="G549" s="11" t="s">
        <v>660</v>
      </c>
      <c r="H549" s="11" t="s">
        <v>660</v>
      </c>
      <c r="I549" s="11" t="s">
        <v>661</v>
      </c>
      <c r="J549" s="15">
        <v>1</v>
      </c>
      <c r="K549" s="15">
        <v>2</v>
      </c>
      <c r="L549" s="15">
        <v>2</v>
      </c>
      <c r="M549" s="15">
        <v>2</v>
      </c>
      <c r="N549">
        <v>1</v>
      </c>
      <c r="O549">
        <v>1</v>
      </c>
      <c r="P549">
        <v>1</v>
      </c>
      <c r="Q549">
        <v>1</v>
      </c>
      <c r="R549">
        <v>1</v>
      </c>
      <c r="S549">
        <v>1</v>
      </c>
      <c r="T549">
        <v>0</v>
      </c>
      <c r="U549">
        <v>1</v>
      </c>
      <c r="V549">
        <v>1</v>
      </c>
      <c r="W549">
        <v>1</v>
      </c>
      <c r="X549">
        <v>1</v>
      </c>
      <c r="Y549">
        <v>1</v>
      </c>
      <c r="Z549">
        <v>1</v>
      </c>
      <c r="AA549">
        <v>1</v>
      </c>
      <c r="AB549">
        <v>0</v>
      </c>
      <c r="AC549">
        <v>1</v>
      </c>
      <c r="AD549">
        <v>1</v>
      </c>
      <c r="AE549">
        <v>1</v>
      </c>
      <c r="AF549">
        <v>1</v>
      </c>
      <c r="AG549">
        <v>1</v>
      </c>
      <c r="AH549">
        <v>1</v>
      </c>
      <c r="AI549">
        <v>1</v>
      </c>
      <c r="AJ549">
        <v>0</v>
      </c>
      <c r="AK549">
        <v>1</v>
      </c>
      <c r="AL549" s="11">
        <v>7.5</v>
      </c>
      <c r="AM549" s="11">
        <v>7.5</v>
      </c>
      <c r="AN549" s="11">
        <v>7.5</v>
      </c>
      <c r="AO549" s="11">
        <v>24.428000000000001</v>
      </c>
      <c r="AP549" s="11">
        <v>226</v>
      </c>
      <c r="AQ549" s="11">
        <v>226</v>
      </c>
      <c r="AR549" s="11">
        <v>0</v>
      </c>
      <c r="AS549" s="11">
        <v>11.505000000000001</v>
      </c>
      <c r="AT549" t="s">
        <v>77</v>
      </c>
      <c r="AU549" t="s">
        <v>77</v>
      </c>
      <c r="AV549" t="s">
        <v>84</v>
      </c>
      <c r="AW549" t="s">
        <v>84</v>
      </c>
      <c r="AX549" t="s">
        <v>84</v>
      </c>
      <c r="AY549" t="s">
        <v>77</v>
      </c>
      <c r="BA549" t="s">
        <v>84</v>
      </c>
      <c r="BB549">
        <v>4.4000000000000004</v>
      </c>
      <c r="BC549">
        <v>4.4000000000000004</v>
      </c>
      <c r="BD549">
        <v>3.1</v>
      </c>
      <c r="BE549">
        <v>3.1</v>
      </c>
      <c r="BF549">
        <v>3.1</v>
      </c>
      <c r="BG549">
        <v>3.1</v>
      </c>
      <c r="BH549">
        <v>0</v>
      </c>
      <c r="BI549">
        <v>4.4000000000000004</v>
      </c>
      <c r="BJ549" s="11">
        <v>14410000</v>
      </c>
      <c r="BK549" s="11">
        <f t="shared" si="24"/>
        <v>14.777894132351451</v>
      </c>
      <c r="BL549" s="11">
        <f t="shared" si="25"/>
        <v>12.962610978428245</v>
      </c>
      <c r="BM549" s="18">
        <f t="shared" si="26"/>
        <v>1.1400399315341727</v>
      </c>
      <c r="BN549" s="3">
        <v>4738200</v>
      </c>
      <c r="BO549" s="3">
        <v>4011200</v>
      </c>
      <c r="BP549" s="2">
        <v>194910</v>
      </c>
      <c r="BQ549" s="2">
        <v>397150</v>
      </c>
      <c r="BR549" s="4">
        <v>1960900</v>
      </c>
      <c r="BS549" s="4">
        <v>2744800</v>
      </c>
      <c r="BT549" s="5">
        <v>1</v>
      </c>
      <c r="BU549" s="5">
        <v>363020</v>
      </c>
    </row>
    <row r="550" spans="1:73" x14ac:dyDescent="0.2">
      <c r="A550" s="11" t="s">
        <v>1024</v>
      </c>
      <c r="B550" s="11" t="s">
        <v>1024</v>
      </c>
      <c r="C550" s="11">
        <v>7</v>
      </c>
      <c r="D550" s="11">
        <v>7</v>
      </c>
      <c r="E550" s="11">
        <v>7</v>
      </c>
      <c r="F550" s="11" t="s">
        <v>1025</v>
      </c>
      <c r="G550" s="11" t="s">
        <v>1026</v>
      </c>
      <c r="H550" s="11" t="s">
        <v>1026</v>
      </c>
      <c r="I550" s="11" t="s">
        <v>1027</v>
      </c>
      <c r="J550" s="15">
        <v>1</v>
      </c>
      <c r="K550" s="15">
        <v>7</v>
      </c>
      <c r="L550" s="15">
        <v>7</v>
      </c>
      <c r="M550" s="15">
        <v>7</v>
      </c>
      <c r="N550">
        <v>7</v>
      </c>
      <c r="O550">
        <v>6</v>
      </c>
      <c r="P550">
        <v>5</v>
      </c>
      <c r="Q550">
        <v>6</v>
      </c>
      <c r="R550">
        <v>7</v>
      </c>
      <c r="S550">
        <v>6</v>
      </c>
      <c r="T550">
        <v>5</v>
      </c>
      <c r="U550">
        <v>6</v>
      </c>
      <c r="V550">
        <v>7</v>
      </c>
      <c r="W550">
        <v>6</v>
      </c>
      <c r="X550">
        <v>5</v>
      </c>
      <c r="Y550">
        <v>6</v>
      </c>
      <c r="Z550">
        <v>7</v>
      </c>
      <c r="AA550">
        <v>6</v>
      </c>
      <c r="AB550">
        <v>5</v>
      </c>
      <c r="AC550">
        <v>6</v>
      </c>
      <c r="AD550">
        <v>7</v>
      </c>
      <c r="AE550">
        <v>6</v>
      </c>
      <c r="AF550">
        <v>5</v>
      </c>
      <c r="AG550">
        <v>6</v>
      </c>
      <c r="AH550">
        <v>7</v>
      </c>
      <c r="AI550">
        <v>6</v>
      </c>
      <c r="AJ550">
        <v>5</v>
      </c>
      <c r="AK550">
        <v>6</v>
      </c>
      <c r="AL550" s="11">
        <v>60</v>
      </c>
      <c r="AM550" s="11">
        <v>60</v>
      </c>
      <c r="AN550" s="11">
        <v>60</v>
      </c>
      <c r="AO550" s="11">
        <v>14.715999999999999</v>
      </c>
      <c r="AP550" s="11">
        <v>135</v>
      </c>
      <c r="AQ550" s="11">
        <v>135</v>
      </c>
      <c r="AR550" s="11">
        <v>0</v>
      </c>
      <c r="AS550" s="11">
        <v>250.25</v>
      </c>
      <c r="AT550" t="s">
        <v>77</v>
      </c>
      <c r="AU550" t="s">
        <v>77</v>
      </c>
      <c r="AV550" t="s">
        <v>77</v>
      </c>
      <c r="AW550" t="s">
        <v>77</v>
      </c>
      <c r="AX550" t="s">
        <v>77</v>
      </c>
      <c r="AY550" t="s">
        <v>77</v>
      </c>
      <c r="AZ550" t="s">
        <v>77</v>
      </c>
      <c r="BA550" t="s">
        <v>77</v>
      </c>
      <c r="BB550">
        <v>60</v>
      </c>
      <c r="BC550">
        <v>60</v>
      </c>
      <c r="BD550">
        <v>48.1</v>
      </c>
      <c r="BE550">
        <v>60</v>
      </c>
      <c r="BF550">
        <v>60</v>
      </c>
      <c r="BG550">
        <v>52.6</v>
      </c>
      <c r="BH550">
        <v>52.6</v>
      </c>
      <c r="BI550">
        <v>55.6</v>
      </c>
      <c r="BJ550" s="11">
        <v>673060000</v>
      </c>
      <c r="BK550" s="11">
        <f t="shared" si="24"/>
        <v>6.2355073647081873</v>
      </c>
      <c r="BL550" s="11">
        <f t="shared" si="25"/>
        <v>5.5233732342429231</v>
      </c>
      <c r="BM550" s="18">
        <f t="shared" si="26"/>
        <v>1.1289310173808804</v>
      </c>
      <c r="BN550" s="3">
        <v>201960000</v>
      </c>
      <c r="BO550" s="3">
        <v>179890000</v>
      </c>
      <c r="BP550" s="2">
        <v>29659000</v>
      </c>
      <c r="BQ550" s="2">
        <v>31579000</v>
      </c>
      <c r="BR550" s="4">
        <v>78081000</v>
      </c>
      <c r="BS550" s="4">
        <v>116640000</v>
      </c>
      <c r="BT550" s="5">
        <v>17429000</v>
      </c>
      <c r="BU550" s="5">
        <v>17825000</v>
      </c>
    </row>
    <row r="551" spans="1:73" x14ac:dyDescent="0.2">
      <c r="A551" s="11" t="s">
        <v>3648</v>
      </c>
      <c r="B551" s="11" t="s">
        <v>3648</v>
      </c>
      <c r="C551" s="11">
        <v>4</v>
      </c>
      <c r="D551" s="11">
        <v>1</v>
      </c>
      <c r="E551" s="11">
        <v>1</v>
      </c>
      <c r="F551" s="11" t="s">
        <v>3649</v>
      </c>
      <c r="G551" s="11" t="s">
        <v>3650</v>
      </c>
      <c r="H551" s="11" t="s">
        <v>3650</v>
      </c>
      <c r="I551" s="11" t="s">
        <v>3651</v>
      </c>
      <c r="J551" s="15">
        <v>1</v>
      </c>
      <c r="K551" s="15">
        <v>4</v>
      </c>
      <c r="L551" s="15">
        <v>1</v>
      </c>
      <c r="M551" s="15">
        <v>1</v>
      </c>
      <c r="N551">
        <v>3</v>
      </c>
      <c r="O551">
        <v>4</v>
      </c>
      <c r="P551">
        <v>4</v>
      </c>
      <c r="Q551">
        <v>3</v>
      </c>
      <c r="R551">
        <v>4</v>
      </c>
      <c r="S551">
        <v>3</v>
      </c>
      <c r="T551">
        <v>3</v>
      </c>
      <c r="U551">
        <v>3</v>
      </c>
      <c r="V551">
        <v>1</v>
      </c>
      <c r="W551">
        <v>1</v>
      </c>
      <c r="X551">
        <v>1</v>
      </c>
      <c r="Y551">
        <v>1</v>
      </c>
      <c r="Z551">
        <v>1</v>
      </c>
      <c r="AA551">
        <v>1</v>
      </c>
      <c r="AB551">
        <v>1</v>
      </c>
      <c r="AC551">
        <v>1</v>
      </c>
      <c r="AD551">
        <v>1</v>
      </c>
      <c r="AE551">
        <v>1</v>
      </c>
      <c r="AF551">
        <v>1</v>
      </c>
      <c r="AG551">
        <v>1</v>
      </c>
      <c r="AH551">
        <v>1</v>
      </c>
      <c r="AI551">
        <v>1</v>
      </c>
      <c r="AJ551">
        <v>1</v>
      </c>
      <c r="AK551">
        <v>1</v>
      </c>
      <c r="AL551" s="11">
        <v>13.5</v>
      </c>
      <c r="AM551" s="11">
        <v>4</v>
      </c>
      <c r="AN551" s="11">
        <v>4</v>
      </c>
      <c r="AO551" s="11">
        <v>43.726999999999997</v>
      </c>
      <c r="AP551" s="11">
        <v>371</v>
      </c>
      <c r="AQ551" s="11">
        <v>371</v>
      </c>
      <c r="AR551" s="11">
        <v>0</v>
      </c>
      <c r="AS551" s="11">
        <v>21.416</v>
      </c>
      <c r="AT551" t="s">
        <v>77</v>
      </c>
      <c r="AU551" t="s">
        <v>84</v>
      </c>
      <c r="AV551" t="s">
        <v>84</v>
      </c>
      <c r="AW551" t="s">
        <v>84</v>
      </c>
      <c r="AX551" t="s">
        <v>77</v>
      </c>
      <c r="AY551" t="s">
        <v>77</v>
      </c>
      <c r="AZ551" t="s">
        <v>84</v>
      </c>
      <c r="BA551" t="s">
        <v>84</v>
      </c>
      <c r="BB551">
        <v>11.3</v>
      </c>
      <c r="BC551">
        <v>13.5</v>
      </c>
      <c r="BD551">
        <v>13.5</v>
      </c>
      <c r="BE551">
        <v>8.9</v>
      </c>
      <c r="BF551">
        <v>13.5</v>
      </c>
      <c r="BG551">
        <v>8.9</v>
      </c>
      <c r="BH551">
        <v>8.9</v>
      </c>
      <c r="BI551">
        <v>8.9</v>
      </c>
      <c r="BJ551" s="11">
        <v>19146000</v>
      </c>
      <c r="BK551" s="11">
        <f t="shared" si="24"/>
        <v>2.6531282748463476</v>
      </c>
      <c r="BL551" s="11">
        <f t="shared" si="25"/>
        <v>2.3507202539927707</v>
      </c>
      <c r="BM551" s="18">
        <f t="shared" si="26"/>
        <v>1.1286448357008569</v>
      </c>
      <c r="BN551" s="3">
        <v>4688900</v>
      </c>
      <c r="BO551" s="3">
        <v>4678500</v>
      </c>
      <c r="BP551" s="2">
        <v>1418700</v>
      </c>
      <c r="BQ551" s="2">
        <v>2112000</v>
      </c>
      <c r="BR551" s="4">
        <v>2308400</v>
      </c>
      <c r="BS551" s="4">
        <v>2074800</v>
      </c>
      <c r="BT551" s="5">
        <v>887440</v>
      </c>
      <c r="BU551" s="5">
        <v>977180</v>
      </c>
    </row>
    <row r="552" spans="1:73" x14ac:dyDescent="0.2">
      <c r="A552" s="11" t="s">
        <v>241</v>
      </c>
      <c r="B552" s="11" t="s">
        <v>242</v>
      </c>
      <c r="C552" s="11" t="s">
        <v>243</v>
      </c>
      <c r="D552" s="11" t="s">
        <v>131</v>
      </c>
      <c r="E552" s="11" t="s">
        <v>131</v>
      </c>
      <c r="F552" s="11"/>
      <c r="G552" s="11"/>
      <c r="H552" s="11"/>
      <c r="I552" s="11"/>
      <c r="J552" s="15">
        <v>2</v>
      </c>
      <c r="K552" s="15">
        <v>34</v>
      </c>
      <c r="L552" s="15">
        <v>1</v>
      </c>
      <c r="M552" s="15">
        <v>1</v>
      </c>
      <c r="N552">
        <v>30</v>
      </c>
      <c r="O552">
        <v>28</v>
      </c>
      <c r="P552">
        <v>9</v>
      </c>
      <c r="Q552">
        <v>9</v>
      </c>
      <c r="R552">
        <v>30</v>
      </c>
      <c r="S552">
        <v>31</v>
      </c>
      <c r="T552">
        <v>16</v>
      </c>
      <c r="U552">
        <v>13</v>
      </c>
      <c r="V552">
        <v>1</v>
      </c>
      <c r="W552">
        <v>1</v>
      </c>
      <c r="X552">
        <v>0</v>
      </c>
      <c r="Y552">
        <v>0</v>
      </c>
      <c r="Z552">
        <v>1</v>
      </c>
      <c r="AA552">
        <v>1</v>
      </c>
      <c r="AB552">
        <v>0</v>
      </c>
      <c r="AC552">
        <v>0</v>
      </c>
      <c r="AD552">
        <v>1</v>
      </c>
      <c r="AE552">
        <v>1</v>
      </c>
      <c r="AF552">
        <v>0</v>
      </c>
      <c r="AG552">
        <v>0</v>
      </c>
      <c r="AH552">
        <v>1</v>
      </c>
      <c r="AI552">
        <v>1</v>
      </c>
      <c r="AJ552">
        <v>0</v>
      </c>
      <c r="AK552">
        <v>0</v>
      </c>
      <c r="AL552" s="11">
        <v>67.2</v>
      </c>
      <c r="AM552" s="11">
        <v>2.1</v>
      </c>
      <c r="AN552" s="11">
        <v>2.1</v>
      </c>
      <c r="AO552" s="11">
        <v>51.417000000000002</v>
      </c>
      <c r="AP552" s="11">
        <v>469</v>
      </c>
      <c r="AQ552" s="11" t="s">
        <v>244</v>
      </c>
      <c r="AR552" s="11">
        <v>0</v>
      </c>
      <c r="AS552" s="11">
        <v>7.3140000000000001</v>
      </c>
      <c r="AT552" t="s">
        <v>77</v>
      </c>
      <c r="AU552" t="s">
        <v>77</v>
      </c>
      <c r="AV552" t="s">
        <v>84</v>
      </c>
      <c r="AW552" t="s">
        <v>84</v>
      </c>
      <c r="AX552" t="s">
        <v>77</v>
      </c>
      <c r="AY552" t="s">
        <v>84</v>
      </c>
      <c r="AZ552" t="s">
        <v>84</v>
      </c>
      <c r="BA552" t="s">
        <v>84</v>
      </c>
      <c r="BB552">
        <v>58.6</v>
      </c>
      <c r="BC552">
        <v>53.7</v>
      </c>
      <c r="BD552">
        <v>19.2</v>
      </c>
      <c r="BE552">
        <v>18.3</v>
      </c>
      <c r="BF552">
        <v>63.5</v>
      </c>
      <c r="BG552">
        <v>63.5</v>
      </c>
      <c r="BH552">
        <v>31.8</v>
      </c>
      <c r="BI552">
        <v>24.3</v>
      </c>
      <c r="BJ552" s="11">
        <v>157760000</v>
      </c>
      <c r="BK552" s="11">
        <f t="shared" si="24"/>
        <v>41801000</v>
      </c>
      <c r="BL552" s="11">
        <f t="shared" si="25"/>
        <v>37080500</v>
      </c>
      <c r="BM552" s="18">
        <f t="shared" si="26"/>
        <v>1.1273041086285245</v>
      </c>
      <c r="BN552" s="3">
        <v>47262000</v>
      </c>
      <c r="BO552" s="3">
        <v>36340000</v>
      </c>
      <c r="BP552" s="2">
        <v>1</v>
      </c>
      <c r="BQ552" s="2">
        <v>1</v>
      </c>
      <c r="BR552" s="4">
        <v>48602000</v>
      </c>
      <c r="BS552" s="4">
        <v>25559000</v>
      </c>
      <c r="BT552" s="5">
        <v>1</v>
      </c>
      <c r="BU552" s="5">
        <v>1</v>
      </c>
    </row>
    <row r="553" spans="1:73" x14ac:dyDescent="0.2">
      <c r="A553" s="11" t="s">
        <v>3146</v>
      </c>
      <c r="B553" s="11" t="s">
        <v>3146</v>
      </c>
      <c r="C553" s="11">
        <v>8</v>
      </c>
      <c r="D553" s="11">
        <v>1</v>
      </c>
      <c r="E553" s="11">
        <v>1</v>
      </c>
      <c r="F553" s="11" t="s">
        <v>3147</v>
      </c>
      <c r="G553" s="11" t="s">
        <v>3148</v>
      </c>
      <c r="H553" s="11" t="s">
        <v>3148</v>
      </c>
      <c r="I553" s="11" t="s">
        <v>3149</v>
      </c>
      <c r="J553" s="15">
        <v>1</v>
      </c>
      <c r="K553" s="15">
        <v>8</v>
      </c>
      <c r="L553" s="15">
        <v>1</v>
      </c>
      <c r="M553" s="15">
        <v>1</v>
      </c>
      <c r="N553">
        <v>8</v>
      </c>
      <c r="O553">
        <v>7</v>
      </c>
      <c r="P553">
        <v>4</v>
      </c>
      <c r="Q553">
        <v>5</v>
      </c>
      <c r="R553">
        <v>8</v>
      </c>
      <c r="S553">
        <v>7</v>
      </c>
      <c r="T553">
        <v>3</v>
      </c>
      <c r="U553">
        <v>3</v>
      </c>
      <c r="V553">
        <v>1</v>
      </c>
      <c r="W553">
        <v>1</v>
      </c>
      <c r="X553">
        <v>0</v>
      </c>
      <c r="Y553">
        <v>0</v>
      </c>
      <c r="Z553">
        <v>1</v>
      </c>
      <c r="AA553">
        <v>1</v>
      </c>
      <c r="AB553">
        <v>0</v>
      </c>
      <c r="AC553">
        <v>0</v>
      </c>
      <c r="AD553">
        <v>1</v>
      </c>
      <c r="AE553">
        <v>1</v>
      </c>
      <c r="AF553">
        <v>0</v>
      </c>
      <c r="AG553">
        <v>0</v>
      </c>
      <c r="AH553">
        <v>1</v>
      </c>
      <c r="AI553">
        <v>1</v>
      </c>
      <c r="AJ553">
        <v>0</v>
      </c>
      <c r="AK553">
        <v>0</v>
      </c>
      <c r="AL553" s="11">
        <v>18.899999999999999</v>
      </c>
      <c r="AM553" s="11">
        <v>3.9</v>
      </c>
      <c r="AN553" s="11">
        <v>3.9</v>
      </c>
      <c r="AO553" s="11">
        <v>44.347999999999999</v>
      </c>
      <c r="AP553" s="11">
        <v>381</v>
      </c>
      <c r="AQ553" s="11">
        <v>381</v>
      </c>
      <c r="AR553" s="11">
        <v>0</v>
      </c>
      <c r="AS553" s="11">
        <v>14.271000000000001</v>
      </c>
      <c r="AT553" t="s">
        <v>77</v>
      </c>
      <c r="AU553" t="s">
        <v>77</v>
      </c>
      <c r="AV553" t="s">
        <v>84</v>
      </c>
      <c r="AW553" t="s">
        <v>84</v>
      </c>
      <c r="AX553" t="s">
        <v>77</v>
      </c>
      <c r="AY553" t="s">
        <v>77</v>
      </c>
      <c r="AZ553" t="s">
        <v>84</v>
      </c>
      <c r="BA553" t="s">
        <v>84</v>
      </c>
      <c r="BB553">
        <v>18.899999999999999</v>
      </c>
      <c r="BC553">
        <v>17.100000000000001</v>
      </c>
      <c r="BD553">
        <v>8.4</v>
      </c>
      <c r="BE553">
        <v>10.5</v>
      </c>
      <c r="BF553">
        <v>18.899999999999999</v>
      </c>
      <c r="BG553">
        <v>17.100000000000001</v>
      </c>
      <c r="BH553">
        <v>8.4</v>
      </c>
      <c r="BI553">
        <v>7.9</v>
      </c>
      <c r="BJ553" s="11">
        <v>51017000</v>
      </c>
      <c r="BK553" s="11">
        <f t="shared" si="24"/>
        <v>13517500</v>
      </c>
      <c r="BL553" s="11">
        <f t="shared" si="25"/>
        <v>11991000</v>
      </c>
      <c r="BM553" s="18">
        <f t="shared" si="26"/>
        <v>1.1273038111917271</v>
      </c>
      <c r="BN553" s="3">
        <v>12871000</v>
      </c>
      <c r="BO553" s="3">
        <v>14164000</v>
      </c>
      <c r="BP553" s="2">
        <v>1</v>
      </c>
      <c r="BQ553" s="2">
        <v>1</v>
      </c>
      <c r="BR553" s="4">
        <v>10826000</v>
      </c>
      <c r="BS553" s="4">
        <v>13156000</v>
      </c>
      <c r="BT553" s="5">
        <v>1</v>
      </c>
      <c r="BU553" s="5">
        <v>1</v>
      </c>
    </row>
    <row r="554" spans="1:73" x14ac:dyDescent="0.2">
      <c r="A554" s="11" t="s">
        <v>1035</v>
      </c>
      <c r="B554" s="11" t="s">
        <v>1035</v>
      </c>
      <c r="C554" s="11">
        <v>6</v>
      </c>
      <c r="D554" s="11">
        <v>6</v>
      </c>
      <c r="E554" s="11">
        <v>6</v>
      </c>
      <c r="F554" s="11" t="s">
        <v>1036</v>
      </c>
      <c r="G554" s="11" t="s">
        <v>1037</v>
      </c>
      <c r="H554" s="11" t="s">
        <v>1037</v>
      </c>
      <c r="I554" s="11" t="s">
        <v>1038</v>
      </c>
      <c r="J554" s="15">
        <v>1</v>
      </c>
      <c r="K554" s="15">
        <v>6</v>
      </c>
      <c r="L554" s="15">
        <v>6</v>
      </c>
      <c r="M554" s="15">
        <v>6</v>
      </c>
      <c r="N554">
        <v>5</v>
      </c>
      <c r="O554">
        <v>5</v>
      </c>
      <c r="P554">
        <v>6</v>
      </c>
      <c r="Q554">
        <v>6</v>
      </c>
      <c r="R554">
        <v>6</v>
      </c>
      <c r="S554">
        <v>6</v>
      </c>
      <c r="T554">
        <v>6</v>
      </c>
      <c r="U554">
        <v>6</v>
      </c>
      <c r="V554">
        <v>5</v>
      </c>
      <c r="W554">
        <v>5</v>
      </c>
      <c r="X554">
        <v>6</v>
      </c>
      <c r="Y554">
        <v>6</v>
      </c>
      <c r="Z554">
        <v>6</v>
      </c>
      <c r="AA554">
        <v>6</v>
      </c>
      <c r="AB554">
        <v>6</v>
      </c>
      <c r="AC554">
        <v>6</v>
      </c>
      <c r="AD554">
        <v>5</v>
      </c>
      <c r="AE554">
        <v>5</v>
      </c>
      <c r="AF554">
        <v>6</v>
      </c>
      <c r="AG554">
        <v>6</v>
      </c>
      <c r="AH554">
        <v>6</v>
      </c>
      <c r="AI554">
        <v>6</v>
      </c>
      <c r="AJ554">
        <v>6</v>
      </c>
      <c r="AK554">
        <v>6</v>
      </c>
      <c r="AL554" s="11">
        <v>16.899999999999999</v>
      </c>
      <c r="AM554" s="11">
        <v>16.899999999999999</v>
      </c>
      <c r="AN554" s="11">
        <v>16.899999999999999</v>
      </c>
      <c r="AO554" s="11">
        <v>27.076000000000001</v>
      </c>
      <c r="AP554" s="11">
        <v>248</v>
      </c>
      <c r="AQ554" s="11">
        <v>248</v>
      </c>
      <c r="AR554" s="11">
        <v>0</v>
      </c>
      <c r="AS554" s="11">
        <v>41.505000000000003</v>
      </c>
      <c r="AT554" t="s">
        <v>77</v>
      </c>
      <c r="AU554" t="s">
        <v>77</v>
      </c>
      <c r="AV554" t="s">
        <v>77</v>
      </c>
      <c r="AW554" t="s">
        <v>77</v>
      </c>
      <c r="AX554" t="s">
        <v>77</v>
      </c>
      <c r="AY554" t="s">
        <v>77</v>
      </c>
      <c r="AZ554" t="s">
        <v>77</v>
      </c>
      <c r="BA554" t="s">
        <v>77</v>
      </c>
      <c r="BB554">
        <v>14.1</v>
      </c>
      <c r="BC554">
        <v>14.1</v>
      </c>
      <c r="BD554">
        <v>16.899999999999999</v>
      </c>
      <c r="BE554">
        <v>16.899999999999999</v>
      </c>
      <c r="BF554">
        <v>16.899999999999999</v>
      </c>
      <c r="BG554">
        <v>16.899999999999999</v>
      </c>
      <c r="BH554">
        <v>16.899999999999999</v>
      </c>
      <c r="BI554">
        <v>16.899999999999999</v>
      </c>
      <c r="BJ554" s="11">
        <v>883450000</v>
      </c>
      <c r="BK554" s="11">
        <f t="shared" si="24"/>
        <v>3.6093599243112604</v>
      </c>
      <c r="BL554" s="11">
        <f t="shared" si="25"/>
        <v>3.2279704868800572</v>
      </c>
      <c r="BM554" s="18">
        <f t="shared" si="26"/>
        <v>1.1181514635841139</v>
      </c>
      <c r="BN554" s="3">
        <v>207260000</v>
      </c>
      <c r="BO554" s="3">
        <v>178050000</v>
      </c>
      <c r="BP554" s="2">
        <v>55021000</v>
      </c>
      <c r="BQ554" s="2">
        <v>51732000</v>
      </c>
      <c r="BR554" s="4">
        <v>148440000</v>
      </c>
      <c r="BS554" s="4">
        <v>150370000</v>
      </c>
      <c r="BT554" s="5">
        <v>42304000</v>
      </c>
      <c r="BU554" s="5">
        <v>50265000</v>
      </c>
    </row>
    <row r="555" spans="1:73" x14ac:dyDescent="0.2">
      <c r="A555" s="11" t="s">
        <v>2316</v>
      </c>
      <c r="B555" s="11" t="s">
        <v>2316</v>
      </c>
      <c r="C555" s="11">
        <v>5</v>
      </c>
      <c r="D555" s="11">
        <v>5</v>
      </c>
      <c r="E555" s="11">
        <v>5</v>
      </c>
      <c r="F555" s="11" t="s">
        <v>2317</v>
      </c>
      <c r="G555" s="11" t="s">
        <v>2318</v>
      </c>
      <c r="H555" s="11" t="s">
        <v>2318</v>
      </c>
      <c r="I555" s="11" t="s">
        <v>2319</v>
      </c>
      <c r="J555" s="15">
        <v>1</v>
      </c>
      <c r="K555" s="15">
        <v>5</v>
      </c>
      <c r="L555" s="15">
        <v>5</v>
      </c>
      <c r="M555" s="15">
        <v>5</v>
      </c>
      <c r="N555">
        <v>5</v>
      </c>
      <c r="O555">
        <v>5</v>
      </c>
      <c r="P555">
        <v>3</v>
      </c>
      <c r="Q555">
        <v>3</v>
      </c>
      <c r="R555">
        <v>4</v>
      </c>
      <c r="S555">
        <v>4</v>
      </c>
      <c r="T555">
        <v>3</v>
      </c>
      <c r="U555">
        <v>3</v>
      </c>
      <c r="V555">
        <v>5</v>
      </c>
      <c r="W555">
        <v>5</v>
      </c>
      <c r="X555">
        <v>3</v>
      </c>
      <c r="Y555">
        <v>3</v>
      </c>
      <c r="Z555">
        <v>4</v>
      </c>
      <c r="AA555">
        <v>4</v>
      </c>
      <c r="AB555">
        <v>3</v>
      </c>
      <c r="AC555">
        <v>3</v>
      </c>
      <c r="AD555">
        <v>5</v>
      </c>
      <c r="AE555">
        <v>5</v>
      </c>
      <c r="AF555">
        <v>3</v>
      </c>
      <c r="AG555">
        <v>3</v>
      </c>
      <c r="AH555">
        <v>4</v>
      </c>
      <c r="AI555">
        <v>4</v>
      </c>
      <c r="AJ555">
        <v>3</v>
      </c>
      <c r="AK555">
        <v>3</v>
      </c>
      <c r="AL555" s="11">
        <v>31.8</v>
      </c>
      <c r="AM555" s="11">
        <v>31.8</v>
      </c>
      <c r="AN555" s="11">
        <v>31.8</v>
      </c>
      <c r="AO555" s="11">
        <v>16.273</v>
      </c>
      <c r="AP555" s="11">
        <v>151</v>
      </c>
      <c r="AQ555" s="11">
        <v>151</v>
      </c>
      <c r="AR555" s="11">
        <v>0</v>
      </c>
      <c r="AS555" s="11">
        <v>61.988</v>
      </c>
      <c r="AT555" t="s">
        <v>77</v>
      </c>
      <c r="AU555" t="s">
        <v>77</v>
      </c>
      <c r="AV555" t="s">
        <v>77</v>
      </c>
      <c r="AW555" t="s">
        <v>77</v>
      </c>
      <c r="AX555" t="s">
        <v>77</v>
      </c>
      <c r="AY555" t="s">
        <v>77</v>
      </c>
      <c r="AZ555" t="s">
        <v>84</v>
      </c>
      <c r="BA555" t="s">
        <v>84</v>
      </c>
      <c r="BB555">
        <v>31.8</v>
      </c>
      <c r="BC555">
        <v>31.8</v>
      </c>
      <c r="BD555">
        <v>29.8</v>
      </c>
      <c r="BE555">
        <v>29.8</v>
      </c>
      <c r="BF555">
        <v>31.8</v>
      </c>
      <c r="BG555">
        <v>30.5</v>
      </c>
      <c r="BH555">
        <v>29.8</v>
      </c>
      <c r="BI555">
        <v>29.8</v>
      </c>
      <c r="BJ555" s="11">
        <v>441310000</v>
      </c>
      <c r="BK555" s="11">
        <f t="shared" si="24"/>
        <v>20.132501447224545</v>
      </c>
      <c r="BL555" s="11">
        <f t="shared" si="25"/>
        <v>18.02210146820628</v>
      </c>
      <c r="BM555" s="18">
        <f t="shared" si="26"/>
        <v>1.1171006601389595</v>
      </c>
      <c r="BN555" s="3">
        <v>146390000</v>
      </c>
      <c r="BO555" s="3">
        <v>135310000</v>
      </c>
      <c r="BP555" s="2">
        <v>7478500</v>
      </c>
      <c r="BQ555" s="2">
        <v>6513800</v>
      </c>
      <c r="BR555" s="4">
        <v>72304000</v>
      </c>
      <c r="BS555" s="4">
        <v>65666000</v>
      </c>
      <c r="BT555" s="5">
        <v>3351000</v>
      </c>
      <c r="BU555" s="5">
        <v>4304600</v>
      </c>
    </row>
    <row r="556" spans="1:73" x14ac:dyDescent="0.2">
      <c r="A556" s="11" t="s">
        <v>122</v>
      </c>
      <c r="B556" s="11" t="s">
        <v>122</v>
      </c>
      <c r="C556" s="11">
        <v>10</v>
      </c>
      <c r="D556" s="11">
        <v>10</v>
      </c>
      <c r="E556" s="11">
        <v>2</v>
      </c>
      <c r="F556" s="11"/>
      <c r="G556" s="11"/>
      <c r="H556" s="11"/>
      <c r="I556" s="11"/>
      <c r="J556" s="15">
        <v>1</v>
      </c>
      <c r="K556" s="15">
        <v>10</v>
      </c>
      <c r="L556" s="15">
        <v>10</v>
      </c>
      <c r="M556" s="15">
        <v>2</v>
      </c>
      <c r="N556">
        <v>9</v>
      </c>
      <c r="O556">
        <v>10</v>
      </c>
      <c r="P556">
        <v>7</v>
      </c>
      <c r="Q556">
        <v>7</v>
      </c>
      <c r="R556">
        <v>7</v>
      </c>
      <c r="S556">
        <v>9</v>
      </c>
      <c r="T556">
        <v>5</v>
      </c>
      <c r="U556">
        <v>5</v>
      </c>
      <c r="V556">
        <v>9</v>
      </c>
      <c r="W556">
        <v>10</v>
      </c>
      <c r="X556">
        <v>7</v>
      </c>
      <c r="Y556">
        <v>7</v>
      </c>
      <c r="Z556">
        <v>7</v>
      </c>
      <c r="AA556">
        <v>9</v>
      </c>
      <c r="AB556">
        <v>5</v>
      </c>
      <c r="AC556">
        <v>5</v>
      </c>
      <c r="AD556">
        <v>1</v>
      </c>
      <c r="AE556">
        <v>2</v>
      </c>
      <c r="AF556">
        <v>1</v>
      </c>
      <c r="AG556">
        <v>1</v>
      </c>
      <c r="AH556">
        <v>0</v>
      </c>
      <c r="AI556">
        <v>1</v>
      </c>
      <c r="AJ556">
        <v>0</v>
      </c>
      <c r="AK556">
        <v>0</v>
      </c>
      <c r="AL556" s="11">
        <v>45.6</v>
      </c>
      <c r="AM556" s="11">
        <v>45.6</v>
      </c>
      <c r="AN556" s="11">
        <v>5.5</v>
      </c>
      <c r="AO556" s="11">
        <v>35.9</v>
      </c>
      <c r="AP556" s="11">
        <v>329</v>
      </c>
      <c r="AQ556" s="11">
        <v>329</v>
      </c>
      <c r="AR556" s="11">
        <v>0</v>
      </c>
      <c r="AS556" s="11">
        <v>320.64999999999998</v>
      </c>
      <c r="AT556" t="s">
        <v>77</v>
      </c>
      <c r="AU556" t="s">
        <v>77</v>
      </c>
      <c r="AV556" t="s">
        <v>77</v>
      </c>
      <c r="AW556" t="s">
        <v>77</v>
      </c>
      <c r="AX556" t="s">
        <v>77</v>
      </c>
      <c r="AY556" t="s">
        <v>77</v>
      </c>
      <c r="AZ556" t="s">
        <v>77</v>
      </c>
      <c r="BA556" t="s">
        <v>77</v>
      </c>
      <c r="BB556">
        <v>45.6</v>
      </c>
      <c r="BC556">
        <v>45.6</v>
      </c>
      <c r="BD556">
        <v>28.9</v>
      </c>
      <c r="BE556">
        <v>28.9</v>
      </c>
      <c r="BF556">
        <v>37.4</v>
      </c>
      <c r="BG556">
        <v>45.6</v>
      </c>
      <c r="BH556">
        <v>20.7</v>
      </c>
      <c r="BI556">
        <v>20.7</v>
      </c>
      <c r="BJ556" s="11">
        <v>2281500000</v>
      </c>
      <c r="BK556" s="11">
        <f t="shared" si="24"/>
        <v>3.1713612291218065</v>
      </c>
      <c r="BL556" s="11">
        <f t="shared" si="25"/>
        <v>2.8414877231131648</v>
      </c>
      <c r="BM556" s="18">
        <f t="shared" si="26"/>
        <v>1.1160918287013497</v>
      </c>
      <c r="BN556" s="3">
        <v>583500000</v>
      </c>
      <c r="BO556" s="3">
        <v>506370000</v>
      </c>
      <c r="BP556" s="2">
        <v>180160000</v>
      </c>
      <c r="BQ556" s="2">
        <v>163500000</v>
      </c>
      <c r="BR556" s="4">
        <v>349500000</v>
      </c>
      <c r="BS556" s="4">
        <v>277730000</v>
      </c>
      <c r="BT556" s="5">
        <v>118630000</v>
      </c>
      <c r="BU556" s="5">
        <v>102110000</v>
      </c>
    </row>
    <row r="557" spans="1:73" x14ac:dyDescent="0.2">
      <c r="A557" s="11" t="s">
        <v>3060</v>
      </c>
      <c r="B557" s="11" t="s">
        <v>3060</v>
      </c>
      <c r="C557" s="11">
        <v>2</v>
      </c>
      <c r="D557" s="11">
        <v>2</v>
      </c>
      <c r="E557" s="11">
        <v>2</v>
      </c>
      <c r="F557" s="11" t="s">
        <v>3061</v>
      </c>
      <c r="G557" s="11" t="s">
        <v>3062</v>
      </c>
      <c r="H557" s="11" t="s">
        <v>3062</v>
      </c>
      <c r="I557" s="11" t="s">
        <v>3063</v>
      </c>
      <c r="J557" s="15">
        <v>1</v>
      </c>
      <c r="K557" s="15">
        <v>2</v>
      </c>
      <c r="L557" s="15">
        <v>2</v>
      </c>
      <c r="M557" s="15">
        <v>2</v>
      </c>
      <c r="N557">
        <v>1</v>
      </c>
      <c r="O557">
        <v>1</v>
      </c>
      <c r="P557">
        <v>1</v>
      </c>
      <c r="Q557">
        <v>0</v>
      </c>
      <c r="R557">
        <v>2</v>
      </c>
      <c r="S557">
        <v>2</v>
      </c>
      <c r="T557">
        <v>1</v>
      </c>
      <c r="U557">
        <v>1</v>
      </c>
      <c r="V557">
        <v>1</v>
      </c>
      <c r="W557">
        <v>1</v>
      </c>
      <c r="X557">
        <v>1</v>
      </c>
      <c r="Y557">
        <v>0</v>
      </c>
      <c r="Z557">
        <v>2</v>
      </c>
      <c r="AA557">
        <v>2</v>
      </c>
      <c r="AB557">
        <v>1</v>
      </c>
      <c r="AC557">
        <v>1</v>
      </c>
      <c r="AD557">
        <v>1</v>
      </c>
      <c r="AE557">
        <v>1</v>
      </c>
      <c r="AF557">
        <v>1</v>
      </c>
      <c r="AG557">
        <v>0</v>
      </c>
      <c r="AH557">
        <v>2</v>
      </c>
      <c r="AI557">
        <v>2</v>
      </c>
      <c r="AJ557">
        <v>1</v>
      </c>
      <c r="AK557">
        <v>1</v>
      </c>
      <c r="AL557" s="11">
        <v>13</v>
      </c>
      <c r="AM557" s="11">
        <v>13</v>
      </c>
      <c r="AN557" s="11">
        <v>13</v>
      </c>
      <c r="AO557" s="11">
        <v>20.954000000000001</v>
      </c>
      <c r="AP557" s="11">
        <v>193</v>
      </c>
      <c r="AQ557" s="11">
        <v>193</v>
      </c>
      <c r="AR557" s="11">
        <v>0</v>
      </c>
      <c r="AS557" s="11">
        <v>11.595000000000001</v>
      </c>
      <c r="AT557" t="s">
        <v>84</v>
      </c>
      <c r="AU557" t="s">
        <v>84</v>
      </c>
      <c r="AV557" t="s">
        <v>84</v>
      </c>
      <c r="AX557" t="s">
        <v>77</v>
      </c>
      <c r="AY557" t="s">
        <v>84</v>
      </c>
      <c r="AZ557" t="s">
        <v>84</v>
      </c>
      <c r="BA557" t="s">
        <v>84</v>
      </c>
      <c r="BB557">
        <v>7.8</v>
      </c>
      <c r="BC557">
        <v>7.8</v>
      </c>
      <c r="BD557">
        <v>7.8</v>
      </c>
      <c r="BE557">
        <v>0</v>
      </c>
      <c r="BF557">
        <v>13</v>
      </c>
      <c r="BG557">
        <v>13</v>
      </c>
      <c r="BH557">
        <v>7.8</v>
      </c>
      <c r="BI557">
        <v>7.8</v>
      </c>
      <c r="BJ557" s="11">
        <v>20301000</v>
      </c>
      <c r="BK557" s="11">
        <f t="shared" si="24"/>
        <v>4.2590961642755829</v>
      </c>
      <c r="BL557" s="11">
        <f t="shared" si="25"/>
        <v>3.8395397407100917</v>
      </c>
      <c r="BM557" s="18">
        <f t="shared" si="26"/>
        <v>1.1092725826267649</v>
      </c>
      <c r="BN557" s="3">
        <v>3168600</v>
      </c>
      <c r="BO557" s="3">
        <v>3326100</v>
      </c>
      <c r="BP557" s="2">
        <v>1524900</v>
      </c>
      <c r="BQ557" s="2">
        <v>1</v>
      </c>
      <c r="BR557" s="4">
        <v>5169800</v>
      </c>
      <c r="BS557" s="4">
        <v>4573800</v>
      </c>
      <c r="BT557" s="5">
        <v>1214700</v>
      </c>
      <c r="BU557" s="5">
        <v>1323000</v>
      </c>
    </row>
    <row r="558" spans="1:73" x14ac:dyDescent="0.2">
      <c r="A558" s="11" t="s">
        <v>2700</v>
      </c>
      <c r="B558" s="11" t="s">
        <v>2700</v>
      </c>
      <c r="C558" s="11">
        <v>6</v>
      </c>
      <c r="D558" s="11">
        <v>6</v>
      </c>
      <c r="E558" s="11">
        <v>6</v>
      </c>
      <c r="F558" s="11" t="s">
        <v>2701</v>
      </c>
      <c r="G558" s="11" t="s">
        <v>2702</v>
      </c>
      <c r="H558" s="11" t="s">
        <v>2702</v>
      </c>
      <c r="I558" s="11" t="s">
        <v>2703</v>
      </c>
      <c r="J558" s="15">
        <v>1</v>
      </c>
      <c r="K558" s="15">
        <v>6</v>
      </c>
      <c r="L558" s="15">
        <v>6</v>
      </c>
      <c r="M558" s="15">
        <v>6</v>
      </c>
      <c r="N558">
        <v>6</v>
      </c>
      <c r="O558">
        <v>6</v>
      </c>
      <c r="P558">
        <v>4</v>
      </c>
      <c r="Q558">
        <v>3</v>
      </c>
      <c r="R558">
        <v>5</v>
      </c>
      <c r="S558">
        <v>5</v>
      </c>
      <c r="T558">
        <v>4</v>
      </c>
      <c r="U558">
        <v>5</v>
      </c>
      <c r="V558">
        <v>6</v>
      </c>
      <c r="W558">
        <v>6</v>
      </c>
      <c r="X558">
        <v>4</v>
      </c>
      <c r="Y558">
        <v>3</v>
      </c>
      <c r="Z558">
        <v>5</v>
      </c>
      <c r="AA558">
        <v>5</v>
      </c>
      <c r="AB558">
        <v>4</v>
      </c>
      <c r="AC558">
        <v>5</v>
      </c>
      <c r="AD558">
        <v>6</v>
      </c>
      <c r="AE558">
        <v>6</v>
      </c>
      <c r="AF558">
        <v>4</v>
      </c>
      <c r="AG558">
        <v>3</v>
      </c>
      <c r="AH558">
        <v>5</v>
      </c>
      <c r="AI558">
        <v>5</v>
      </c>
      <c r="AJ558">
        <v>4</v>
      </c>
      <c r="AK558">
        <v>5</v>
      </c>
      <c r="AL558" s="11">
        <v>31.6</v>
      </c>
      <c r="AM558" s="11">
        <v>31.6</v>
      </c>
      <c r="AN558" s="11">
        <v>31.6</v>
      </c>
      <c r="AO558" s="11">
        <v>31.361999999999998</v>
      </c>
      <c r="AP558" s="11">
        <v>282</v>
      </c>
      <c r="AQ558" s="11">
        <v>282</v>
      </c>
      <c r="AR558" s="11">
        <v>0</v>
      </c>
      <c r="AS558" s="11">
        <v>127.97</v>
      </c>
      <c r="AT558" t="s">
        <v>77</v>
      </c>
      <c r="AU558" t="s">
        <v>77</v>
      </c>
      <c r="AV558" t="s">
        <v>77</v>
      </c>
      <c r="AW558" t="s">
        <v>84</v>
      </c>
      <c r="AX558" t="s">
        <v>77</v>
      </c>
      <c r="AY558" t="s">
        <v>77</v>
      </c>
      <c r="AZ558" t="s">
        <v>84</v>
      </c>
      <c r="BA558" t="s">
        <v>84</v>
      </c>
      <c r="BB558">
        <v>31.6</v>
      </c>
      <c r="BC558">
        <v>31.6</v>
      </c>
      <c r="BD558">
        <v>16.7</v>
      </c>
      <c r="BE558">
        <v>16.7</v>
      </c>
      <c r="BF558">
        <v>26.2</v>
      </c>
      <c r="BG558">
        <v>26.2</v>
      </c>
      <c r="BH558">
        <v>16.7</v>
      </c>
      <c r="BI558">
        <v>22</v>
      </c>
      <c r="BJ558" s="11">
        <v>587810000</v>
      </c>
      <c r="BK558" s="11">
        <f t="shared" si="24"/>
        <v>17.792068595927116</v>
      </c>
      <c r="BL558" s="11">
        <f t="shared" si="25"/>
        <v>16.114790286975719</v>
      </c>
      <c r="BM558" s="18">
        <f t="shared" si="26"/>
        <v>1.1040831608157511</v>
      </c>
      <c r="BN558" s="3">
        <v>187030000</v>
      </c>
      <c r="BO558" s="3">
        <v>163230000</v>
      </c>
      <c r="BP558" s="2">
        <v>12035000</v>
      </c>
      <c r="BQ558" s="2">
        <v>7651300</v>
      </c>
      <c r="BR558" s="4">
        <v>95710000</v>
      </c>
      <c r="BS558" s="4">
        <v>109420000</v>
      </c>
      <c r="BT558" s="5">
        <v>5506200</v>
      </c>
      <c r="BU558" s="5">
        <v>7223100</v>
      </c>
    </row>
    <row r="559" spans="1:73" x14ac:dyDescent="0.2">
      <c r="A559" s="11" t="s">
        <v>1175</v>
      </c>
      <c r="B559" s="11" t="s">
        <v>1175</v>
      </c>
      <c r="C559" s="11">
        <v>12</v>
      </c>
      <c r="D559" s="11">
        <v>12</v>
      </c>
      <c r="E559" s="11">
        <v>12</v>
      </c>
      <c r="F559" s="11" t="s">
        <v>1176</v>
      </c>
      <c r="G559" s="11" t="s">
        <v>1177</v>
      </c>
      <c r="H559" s="11" t="s">
        <v>1177</v>
      </c>
      <c r="I559" s="11" t="s">
        <v>1178</v>
      </c>
      <c r="J559" s="15">
        <v>1</v>
      </c>
      <c r="K559" s="15">
        <v>12</v>
      </c>
      <c r="L559" s="15">
        <v>12</v>
      </c>
      <c r="M559" s="15">
        <v>12</v>
      </c>
      <c r="N559">
        <v>11</v>
      </c>
      <c r="O559">
        <v>10</v>
      </c>
      <c r="P559">
        <v>6</v>
      </c>
      <c r="Q559">
        <v>6</v>
      </c>
      <c r="R559">
        <v>7</v>
      </c>
      <c r="S559">
        <v>9</v>
      </c>
      <c r="T559">
        <v>5</v>
      </c>
      <c r="U559">
        <v>6</v>
      </c>
      <c r="V559">
        <v>11</v>
      </c>
      <c r="W559">
        <v>10</v>
      </c>
      <c r="X559">
        <v>6</v>
      </c>
      <c r="Y559">
        <v>6</v>
      </c>
      <c r="Z559">
        <v>7</v>
      </c>
      <c r="AA559">
        <v>9</v>
      </c>
      <c r="AB559">
        <v>5</v>
      </c>
      <c r="AC559">
        <v>6</v>
      </c>
      <c r="AD559">
        <v>11</v>
      </c>
      <c r="AE559">
        <v>10</v>
      </c>
      <c r="AF559">
        <v>6</v>
      </c>
      <c r="AG559">
        <v>6</v>
      </c>
      <c r="AH559">
        <v>7</v>
      </c>
      <c r="AI559">
        <v>9</v>
      </c>
      <c r="AJ559">
        <v>5</v>
      </c>
      <c r="AK559">
        <v>6</v>
      </c>
      <c r="AL559" s="11">
        <v>39.9</v>
      </c>
      <c r="AM559" s="11">
        <v>39.9</v>
      </c>
      <c r="AN559" s="11">
        <v>39.9</v>
      </c>
      <c r="AO559" s="11">
        <v>49.972999999999999</v>
      </c>
      <c r="AP559" s="11">
        <v>461</v>
      </c>
      <c r="AQ559" s="11">
        <v>461</v>
      </c>
      <c r="AR559" s="11">
        <v>0</v>
      </c>
      <c r="AS559" s="11">
        <v>96.221000000000004</v>
      </c>
      <c r="AT559" t="s">
        <v>77</v>
      </c>
      <c r="AU559" t="s">
        <v>77</v>
      </c>
      <c r="AV559" t="s">
        <v>77</v>
      </c>
      <c r="AW559" t="s">
        <v>77</v>
      </c>
      <c r="AX559" t="s">
        <v>77</v>
      </c>
      <c r="AY559" t="s">
        <v>77</v>
      </c>
      <c r="AZ559" t="s">
        <v>77</v>
      </c>
      <c r="BA559" t="s">
        <v>77</v>
      </c>
      <c r="BB559">
        <v>38.4</v>
      </c>
      <c r="BC559">
        <v>33.6</v>
      </c>
      <c r="BD559">
        <v>17.600000000000001</v>
      </c>
      <c r="BE559">
        <v>17.600000000000001</v>
      </c>
      <c r="BF559">
        <v>23.2</v>
      </c>
      <c r="BG559">
        <v>29.5</v>
      </c>
      <c r="BH559">
        <v>13.4</v>
      </c>
      <c r="BI559">
        <v>17.600000000000001</v>
      </c>
      <c r="BJ559" s="11">
        <v>261050000</v>
      </c>
      <c r="BK559" s="11">
        <f t="shared" si="24"/>
        <v>5.5504726719547977</v>
      </c>
      <c r="BL559" s="11">
        <f t="shared" si="25"/>
        <v>5.0283759912804902</v>
      </c>
      <c r="BM559" s="18">
        <f t="shared" si="26"/>
        <v>1.1038300798467846</v>
      </c>
      <c r="BN559" s="3">
        <v>76731000</v>
      </c>
      <c r="BO559" s="3">
        <v>76512000</v>
      </c>
      <c r="BP559" s="2">
        <v>12946000</v>
      </c>
      <c r="BQ559" s="2">
        <v>14663000</v>
      </c>
      <c r="BR559" s="4">
        <v>28742000</v>
      </c>
      <c r="BS559" s="4">
        <v>38153000</v>
      </c>
      <c r="BT559" s="5">
        <v>6475700</v>
      </c>
      <c r="BU559" s="5">
        <v>6827800</v>
      </c>
    </row>
    <row r="560" spans="1:73" x14ac:dyDescent="0.2">
      <c r="A560" s="11" t="s">
        <v>3601</v>
      </c>
      <c r="B560" s="11" t="s">
        <v>3601</v>
      </c>
      <c r="C560" s="11">
        <v>1</v>
      </c>
      <c r="D560" s="11">
        <v>1</v>
      </c>
      <c r="E560" s="11">
        <v>1</v>
      </c>
      <c r="F560" s="11" t="s">
        <v>3602</v>
      </c>
      <c r="G560" s="11" t="s">
        <v>3603</v>
      </c>
      <c r="H560" s="11" t="s">
        <v>3603</v>
      </c>
      <c r="I560" s="11" t="s">
        <v>3604</v>
      </c>
      <c r="J560" s="15">
        <v>1</v>
      </c>
      <c r="K560" s="15">
        <v>1</v>
      </c>
      <c r="L560" s="15">
        <v>1</v>
      </c>
      <c r="M560" s="15">
        <v>1</v>
      </c>
      <c r="N560">
        <v>1</v>
      </c>
      <c r="O560">
        <v>1</v>
      </c>
      <c r="P560">
        <v>0</v>
      </c>
      <c r="Q560">
        <v>0</v>
      </c>
      <c r="R560">
        <v>1</v>
      </c>
      <c r="S560">
        <v>1</v>
      </c>
      <c r="T560">
        <v>0</v>
      </c>
      <c r="U560">
        <v>0</v>
      </c>
      <c r="V560">
        <v>1</v>
      </c>
      <c r="W560">
        <v>1</v>
      </c>
      <c r="X560">
        <v>0</v>
      </c>
      <c r="Y560">
        <v>0</v>
      </c>
      <c r="Z560">
        <v>1</v>
      </c>
      <c r="AA560">
        <v>1</v>
      </c>
      <c r="AB560">
        <v>0</v>
      </c>
      <c r="AC560">
        <v>0</v>
      </c>
      <c r="AD560">
        <v>1</v>
      </c>
      <c r="AE560">
        <v>1</v>
      </c>
      <c r="AF560">
        <v>0</v>
      </c>
      <c r="AG560">
        <v>0</v>
      </c>
      <c r="AH560">
        <v>1</v>
      </c>
      <c r="AI560">
        <v>1</v>
      </c>
      <c r="AJ560">
        <v>0</v>
      </c>
      <c r="AK560">
        <v>0</v>
      </c>
      <c r="AL560" s="11">
        <v>13.9</v>
      </c>
      <c r="AM560" s="11">
        <v>13.9</v>
      </c>
      <c r="AN560" s="11">
        <v>13.9</v>
      </c>
      <c r="AO560" s="11">
        <v>15.718999999999999</v>
      </c>
      <c r="AP560" s="11">
        <v>137</v>
      </c>
      <c r="AQ560" s="11">
        <v>137</v>
      </c>
      <c r="AR560" s="11">
        <v>9.1115999999999992E-3</v>
      </c>
      <c r="AS560" s="11">
        <v>5.9618000000000002</v>
      </c>
      <c r="AT560" t="s">
        <v>77</v>
      </c>
      <c r="AU560" t="s">
        <v>77</v>
      </c>
      <c r="AX560" t="s">
        <v>77</v>
      </c>
      <c r="AY560" t="s">
        <v>77</v>
      </c>
      <c r="BB560">
        <v>13.9</v>
      </c>
      <c r="BC560">
        <v>13.9</v>
      </c>
      <c r="BD560">
        <v>0</v>
      </c>
      <c r="BE560">
        <v>0</v>
      </c>
      <c r="BF560">
        <v>13.9</v>
      </c>
      <c r="BG560">
        <v>13.9</v>
      </c>
      <c r="BH560">
        <v>0</v>
      </c>
      <c r="BI560">
        <v>0</v>
      </c>
      <c r="BJ560" s="11">
        <v>8691500000</v>
      </c>
      <c r="BK560" s="11">
        <f t="shared" si="24"/>
        <v>2279800000</v>
      </c>
      <c r="BL560" s="11">
        <f t="shared" si="25"/>
        <v>2066000000</v>
      </c>
      <c r="BM560" s="18">
        <f t="shared" si="26"/>
        <v>1.103484995159729</v>
      </c>
      <c r="BN560" s="3">
        <v>2057500000</v>
      </c>
      <c r="BO560" s="3">
        <v>2502100000</v>
      </c>
      <c r="BP560" s="2">
        <v>1</v>
      </c>
      <c r="BQ560" s="2">
        <v>1</v>
      </c>
      <c r="BR560" s="4">
        <v>1737800000</v>
      </c>
      <c r="BS560" s="4">
        <v>2394200000</v>
      </c>
      <c r="BT560" s="5">
        <v>1</v>
      </c>
      <c r="BU560" s="5">
        <v>1</v>
      </c>
    </row>
    <row r="561" spans="1:73" x14ac:dyDescent="0.2">
      <c r="A561" s="11" t="s">
        <v>2876</v>
      </c>
      <c r="B561" s="11" t="s">
        <v>2876</v>
      </c>
      <c r="C561" s="11">
        <v>13</v>
      </c>
      <c r="D561" s="11">
        <v>13</v>
      </c>
      <c r="E561" s="11">
        <v>13</v>
      </c>
      <c r="F561" s="11" t="s">
        <v>2877</v>
      </c>
      <c r="G561" s="11" t="s">
        <v>2878</v>
      </c>
      <c r="H561" s="11" t="s">
        <v>2878</v>
      </c>
      <c r="I561" s="11" t="s">
        <v>2879</v>
      </c>
      <c r="J561" s="15">
        <v>1</v>
      </c>
      <c r="K561" s="15">
        <v>13</v>
      </c>
      <c r="L561" s="15">
        <v>13</v>
      </c>
      <c r="M561" s="15">
        <v>13</v>
      </c>
      <c r="N561">
        <v>13</v>
      </c>
      <c r="O561">
        <v>12</v>
      </c>
      <c r="P561">
        <v>9</v>
      </c>
      <c r="Q561">
        <v>10</v>
      </c>
      <c r="R561">
        <v>13</v>
      </c>
      <c r="S561">
        <v>12</v>
      </c>
      <c r="T561">
        <v>11</v>
      </c>
      <c r="U561">
        <v>9</v>
      </c>
      <c r="V561">
        <v>13</v>
      </c>
      <c r="W561">
        <v>12</v>
      </c>
      <c r="X561">
        <v>9</v>
      </c>
      <c r="Y561">
        <v>10</v>
      </c>
      <c r="Z561">
        <v>13</v>
      </c>
      <c r="AA561">
        <v>12</v>
      </c>
      <c r="AB561">
        <v>11</v>
      </c>
      <c r="AC561">
        <v>9</v>
      </c>
      <c r="AD561">
        <v>13</v>
      </c>
      <c r="AE561">
        <v>12</v>
      </c>
      <c r="AF561">
        <v>9</v>
      </c>
      <c r="AG561">
        <v>10</v>
      </c>
      <c r="AH561">
        <v>13</v>
      </c>
      <c r="AI561">
        <v>12</v>
      </c>
      <c r="AJ561">
        <v>11</v>
      </c>
      <c r="AK561">
        <v>9</v>
      </c>
      <c r="AL561" s="11">
        <v>54.5</v>
      </c>
      <c r="AM561" s="11">
        <v>54.5</v>
      </c>
      <c r="AN561" s="11">
        <v>54.5</v>
      </c>
      <c r="AO561" s="11">
        <v>32.192999999999998</v>
      </c>
      <c r="AP561" s="11">
        <v>279</v>
      </c>
      <c r="AQ561" s="11">
        <v>279</v>
      </c>
      <c r="AR561" s="11">
        <v>0</v>
      </c>
      <c r="AS561" s="11">
        <v>85.227000000000004</v>
      </c>
      <c r="AT561" t="s">
        <v>77</v>
      </c>
      <c r="AU561" t="s">
        <v>77</v>
      </c>
      <c r="AV561" t="s">
        <v>77</v>
      </c>
      <c r="AW561" t="s">
        <v>77</v>
      </c>
      <c r="AX561" t="s">
        <v>77</v>
      </c>
      <c r="AY561" t="s">
        <v>77</v>
      </c>
      <c r="AZ561" t="s">
        <v>77</v>
      </c>
      <c r="BA561" t="s">
        <v>77</v>
      </c>
      <c r="BB561">
        <v>54.5</v>
      </c>
      <c r="BC561">
        <v>52</v>
      </c>
      <c r="BD561">
        <v>34.4</v>
      </c>
      <c r="BE561">
        <v>40.5</v>
      </c>
      <c r="BF561">
        <v>54.5</v>
      </c>
      <c r="BG561">
        <v>48.7</v>
      </c>
      <c r="BH561">
        <v>44.1</v>
      </c>
      <c r="BI561">
        <v>34.799999999999997</v>
      </c>
      <c r="BJ561" s="11">
        <v>900270000</v>
      </c>
      <c r="BK561" s="11">
        <f t="shared" si="24"/>
        <v>3.9582500111096297</v>
      </c>
      <c r="BL561" s="11">
        <f t="shared" si="25"/>
        <v>3.6083730090247395</v>
      </c>
      <c r="BM561" s="18">
        <f t="shared" si="26"/>
        <v>1.0969625371905367</v>
      </c>
      <c r="BN561" s="3">
        <v>190960000</v>
      </c>
      <c r="BO561" s="3">
        <v>165330000</v>
      </c>
      <c r="BP561" s="2">
        <v>43310000</v>
      </c>
      <c r="BQ561" s="2">
        <v>46702000</v>
      </c>
      <c r="BR561" s="4">
        <v>181980000</v>
      </c>
      <c r="BS561" s="4">
        <v>173470000</v>
      </c>
      <c r="BT561" s="5">
        <v>51561000</v>
      </c>
      <c r="BU561" s="5">
        <v>46946000</v>
      </c>
    </row>
    <row r="562" spans="1:73" x14ac:dyDescent="0.2">
      <c r="A562" s="11" t="s">
        <v>1890</v>
      </c>
      <c r="B562" s="11" t="s">
        <v>1890</v>
      </c>
      <c r="C562" s="11">
        <v>3</v>
      </c>
      <c r="D562" s="11">
        <v>3</v>
      </c>
      <c r="E562" s="11">
        <v>3</v>
      </c>
      <c r="F562" s="11" t="s">
        <v>1891</v>
      </c>
      <c r="G562" s="11" t="s">
        <v>1892</v>
      </c>
      <c r="H562" s="11" t="s">
        <v>1892</v>
      </c>
      <c r="I562" s="11" t="s">
        <v>1893</v>
      </c>
      <c r="J562" s="15">
        <v>1</v>
      </c>
      <c r="K562" s="15">
        <v>3</v>
      </c>
      <c r="L562" s="15">
        <v>3</v>
      </c>
      <c r="M562" s="15">
        <v>3</v>
      </c>
      <c r="N562">
        <v>1</v>
      </c>
      <c r="O562">
        <v>2</v>
      </c>
      <c r="P562">
        <v>3</v>
      </c>
      <c r="Q562">
        <v>3</v>
      </c>
      <c r="R562">
        <v>2</v>
      </c>
      <c r="S562">
        <v>2</v>
      </c>
      <c r="T562">
        <v>2</v>
      </c>
      <c r="U562">
        <v>2</v>
      </c>
      <c r="V562">
        <v>1</v>
      </c>
      <c r="W562">
        <v>2</v>
      </c>
      <c r="X562">
        <v>3</v>
      </c>
      <c r="Y562">
        <v>3</v>
      </c>
      <c r="Z562">
        <v>2</v>
      </c>
      <c r="AA562">
        <v>2</v>
      </c>
      <c r="AB562">
        <v>2</v>
      </c>
      <c r="AC562">
        <v>2</v>
      </c>
      <c r="AD562">
        <v>1</v>
      </c>
      <c r="AE562">
        <v>2</v>
      </c>
      <c r="AF562">
        <v>3</v>
      </c>
      <c r="AG562">
        <v>3</v>
      </c>
      <c r="AH562">
        <v>2</v>
      </c>
      <c r="AI562">
        <v>2</v>
      </c>
      <c r="AJ562">
        <v>2</v>
      </c>
      <c r="AK562">
        <v>2</v>
      </c>
      <c r="AL562" s="11">
        <v>15.4</v>
      </c>
      <c r="AM562" s="11">
        <v>15.4</v>
      </c>
      <c r="AN562" s="11">
        <v>15.4</v>
      </c>
      <c r="AO562" s="11">
        <v>23.31</v>
      </c>
      <c r="AP562" s="11">
        <v>201</v>
      </c>
      <c r="AQ562" s="11">
        <v>201</v>
      </c>
      <c r="AR562" s="11">
        <v>0</v>
      </c>
      <c r="AS562" s="11">
        <v>17.838999999999999</v>
      </c>
      <c r="AT562" t="s">
        <v>77</v>
      </c>
      <c r="AU562" t="s">
        <v>77</v>
      </c>
      <c r="AV562" t="s">
        <v>77</v>
      </c>
      <c r="AW562" t="s">
        <v>77</v>
      </c>
      <c r="AX562" t="s">
        <v>77</v>
      </c>
      <c r="AY562" t="s">
        <v>77</v>
      </c>
      <c r="AZ562" t="s">
        <v>84</v>
      </c>
      <c r="BA562" t="s">
        <v>84</v>
      </c>
      <c r="BB562">
        <v>5.5</v>
      </c>
      <c r="BC562">
        <v>10</v>
      </c>
      <c r="BD562">
        <v>15.4</v>
      </c>
      <c r="BE562">
        <v>15.4</v>
      </c>
      <c r="BF562">
        <v>10</v>
      </c>
      <c r="BG562">
        <v>10</v>
      </c>
      <c r="BH562">
        <v>10</v>
      </c>
      <c r="BI562">
        <v>10</v>
      </c>
      <c r="BJ562" s="11">
        <v>67874000</v>
      </c>
      <c r="BK562" s="11">
        <f t="shared" si="24"/>
        <v>2.1044390859129436</v>
      </c>
      <c r="BL562" s="11">
        <f t="shared" si="25"/>
        <v>1.9186489739768429</v>
      </c>
      <c r="BM562" s="18">
        <f t="shared" si="26"/>
        <v>1.0968338213274145</v>
      </c>
      <c r="BN562" s="3">
        <v>9562600</v>
      </c>
      <c r="BO562" s="3">
        <v>22641000</v>
      </c>
      <c r="BP562" s="2">
        <v>7092000</v>
      </c>
      <c r="BQ562" s="2">
        <v>8210700</v>
      </c>
      <c r="BR562" s="4">
        <v>6110800</v>
      </c>
      <c r="BS562" s="4">
        <v>7278300</v>
      </c>
      <c r="BT562" s="5">
        <v>3023700</v>
      </c>
      <c r="BU562" s="5">
        <v>3954700</v>
      </c>
    </row>
    <row r="563" spans="1:73" x14ac:dyDescent="0.2">
      <c r="A563" s="11" t="s">
        <v>1144</v>
      </c>
      <c r="B563" s="11" t="s">
        <v>1145</v>
      </c>
      <c r="C563" s="11" t="s">
        <v>1146</v>
      </c>
      <c r="D563" s="11" t="s">
        <v>1146</v>
      </c>
      <c r="E563" s="11" t="s">
        <v>1146</v>
      </c>
      <c r="F563" s="11" t="s">
        <v>1147</v>
      </c>
      <c r="G563" s="11" t="s">
        <v>1148</v>
      </c>
      <c r="H563" s="11" t="s">
        <v>1148</v>
      </c>
      <c r="I563" s="11" t="s">
        <v>1149</v>
      </c>
      <c r="J563" s="15">
        <v>2</v>
      </c>
      <c r="K563" s="15">
        <v>12</v>
      </c>
      <c r="L563" s="15">
        <v>12</v>
      </c>
      <c r="M563" s="15">
        <v>12</v>
      </c>
      <c r="N563">
        <v>12</v>
      </c>
      <c r="O563">
        <v>11</v>
      </c>
      <c r="P563">
        <v>7</v>
      </c>
      <c r="Q563">
        <v>7</v>
      </c>
      <c r="R563">
        <v>9</v>
      </c>
      <c r="S563">
        <v>9</v>
      </c>
      <c r="T563">
        <v>5</v>
      </c>
      <c r="U563">
        <v>4</v>
      </c>
      <c r="V563">
        <v>12</v>
      </c>
      <c r="W563">
        <v>11</v>
      </c>
      <c r="X563">
        <v>7</v>
      </c>
      <c r="Y563">
        <v>7</v>
      </c>
      <c r="Z563">
        <v>9</v>
      </c>
      <c r="AA563">
        <v>9</v>
      </c>
      <c r="AB563">
        <v>5</v>
      </c>
      <c r="AC563">
        <v>4</v>
      </c>
      <c r="AD563">
        <v>12</v>
      </c>
      <c r="AE563">
        <v>11</v>
      </c>
      <c r="AF563">
        <v>7</v>
      </c>
      <c r="AG563">
        <v>7</v>
      </c>
      <c r="AH563">
        <v>9</v>
      </c>
      <c r="AI563">
        <v>9</v>
      </c>
      <c r="AJ563">
        <v>5</v>
      </c>
      <c r="AK563">
        <v>4</v>
      </c>
      <c r="AL563" s="11">
        <v>29.8</v>
      </c>
      <c r="AM563" s="11">
        <v>29.8</v>
      </c>
      <c r="AN563" s="11">
        <v>29.8</v>
      </c>
      <c r="AO563" s="11">
        <v>55.804000000000002</v>
      </c>
      <c r="AP563" s="11">
        <v>514</v>
      </c>
      <c r="AQ563" s="11" t="s">
        <v>1150</v>
      </c>
      <c r="AR563" s="11">
        <v>0</v>
      </c>
      <c r="AS563" s="11">
        <v>100.9</v>
      </c>
      <c r="AT563" t="s">
        <v>77</v>
      </c>
      <c r="AU563" t="s">
        <v>77</v>
      </c>
      <c r="AV563" t="s">
        <v>77</v>
      </c>
      <c r="AW563" t="s">
        <v>77</v>
      </c>
      <c r="AX563" t="s">
        <v>77</v>
      </c>
      <c r="AY563" t="s">
        <v>77</v>
      </c>
      <c r="AZ563" t="s">
        <v>77</v>
      </c>
      <c r="BA563" t="s">
        <v>77</v>
      </c>
      <c r="BB563">
        <v>29.8</v>
      </c>
      <c r="BC563">
        <v>27.2</v>
      </c>
      <c r="BD563">
        <v>17.100000000000001</v>
      </c>
      <c r="BE563">
        <v>17.100000000000001</v>
      </c>
      <c r="BF563">
        <v>23.9</v>
      </c>
      <c r="BG563">
        <v>24.1</v>
      </c>
      <c r="BH563">
        <v>10.7</v>
      </c>
      <c r="BI563">
        <v>7.6</v>
      </c>
      <c r="BJ563" s="11">
        <v>287070000</v>
      </c>
      <c r="BK563" s="11">
        <f t="shared" si="24"/>
        <v>8.2538040170419968</v>
      </c>
      <c r="BL563" s="11">
        <f t="shared" si="25"/>
        <v>7.5295375137918352</v>
      </c>
      <c r="BM563" s="18">
        <f t="shared" si="26"/>
        <v>1.0961900384882237</v>
      </c>
      <c r="BN563" s="3">
        <v>97658000</v>
      </c>
      <c r="BO563" s="3">
        <v>92196000</v>
      </c>
      <c r="BP563" s="2">
        <v>10697000</v>
      </c>
      <c r="BQ563" s="2">
        <v>12305000</v>
      </c>
      <c r="BR563" s="4">
        <v>31609000</v>
      </c>
      <c r="BS563" s="4">
        <v>33904000</v>
      </c>
      <c r="BT563" s="5">
        <v>4643100</v>
      </c>
      <c r="BU563" s="5">
        <v>4057700</v>
      </c>
    </row>
    <row r="564" spans="1:73" x14ac:dyDescent="0.2">
      <c r="A564" s="11" t="s">
        <v>2413</v>
      </c>
      <c r="B564" s="11" t="s">
        <v>2413</v>
      </c>
      <c r="C564" s="11">
        <v>2</v>
      </c>
      <c r="D564" s="11">
        <v>2</v>
      </c>
      <c r="E564" s="11">
        <v>2</v>
      </c>
      <c r="F564" s="11" t="s">
        <v>2414</v>
      </c>
      <c r="G564" s="11" t="s">
        <v>2415</v>
      </c>
      <c r="H564" s="11" t="s">
        <v>2415</v>
      </c>
      <c r="I564" s="11" t="s">
        <v>2416</v>
      </c>
      <c r="J564" s="15">
        <v>1</v>
      </c>
      <c r="K564" s="15">
        <v>2</v>
      </c>
      <c r="L564" s="15">
        <v>2</v>
      </c>
      <c r="M564" s="15">
        <v>2</v>
      </c>
      <c r="N564">
        <v>2</v>
      </c>
      <c r="O564">
        <v>2</v>
      </c>
      <c r="P564">
        <v>2</v>
      </c>
      <c r="Q564">
        <v>2</v>
      </c>
      <c r="R564">
        <v>2</v>
      </c>
      <c r="S564">
        <v>1</v>
      </c>
      <c r="T564">
        <v>2</v>
      </c>
      <c r="U564">
        <v>2</v>
      </c>
      <c r="V564">
        <v>2</v>
      </c>
      <c r="W564">
        <v>2</v>
      </c>
      <c r="X564">
        <v>2</v>
      </c>
      <c r="Y564">
        <v>2</v>
      </c>
      <c r="Z564">
        <v>2</v>
      </c>
      <c r="AA564">
        <v>1</v>
      </c>
      <c r="AB564">
        <v>2</v>
      </c>
      <c r="AC564">
        <v>2</v>
      </c>
      <c r="AD564">
        <v>2</v>
      </c>
      <c r="AE564">
        <v>2</v>
      </c>
      <c r="AF564">
        <v>2</v>
      </c>
      <c r="AG564">
        <v>2</v>
      </c>
      <c r="AH564">
        <v>2</v>
      </c>
      <c r="AI564">
        <v>1</v>
      </c>
      <c r="AJ564">
        <v>2</v>
      </c>
      <c r="AK564">
        <v>2</v>
      </c>
      <c r="AL564" s="11">
        <v>20.9</v>
      </c>
      <c r="AM564" s="11">
        <v>20.9</v>
      </c>
      <c r="AN564" s="11">
        <v>20.9</v>
      </c>
      <c r="AO564" s="11">
        <v>12.784000000000001</v>
      </c>
      <c r="AP564" s="11">
        <v>115</v>
      </c>
      <c r="AQ564" s="11">
        <v>115</v>
      </c>
      <c r="AR564" s="11">
        <v>0</v>
      </c>
      <c r="AS564" s="11">
        <v>14.478999999999999</v>
      </c>
      <c r="AT564" t="s">
        <v>77</v>
      </c>
      <c r="AU564" t="s">
        <v>77</v>
      </c>
      <c r="AV564" t="s">
        <v>84</v>
      </c>
      <c r="AW564" t="s">
        <v>84</v>
      </c>
      <c r="AX564" t="s">
        <v>77</v>
      </c>
      <c r="AY564" t="s">
        <v>77</v>
      </c>
      <c r="AZ564" t="s">
        <v>84</v>
      </c>
      <c r="BA564" t="s">
        <v>84</v>
      </c>
      <c r="BB564">
        <v>20.9</v>
      </c>
      <c r="BC564">
        <v>20.9</v>
      </c>
      <c r="BD564">
        <v>20.9</v>
      </c>
      <c r="BE564">
        <v>20.9</v>
      </c>
      <c r="BF564">
        <v>20.9</v>
      </c>
      <c r="BG564">
        <v>13.9</v>
      </c>
      <c r="BH564">
        <v>20.9</v>
      </c>
      <c r="BI564">
        <v>20.9</v>
      </c>
      <c r="BJ564" s="11">
        <v>34362000</v>
      </c>
      <c r="BK564" s="11">
        <f t="shared" si="24"/>
        <v>8.9194028504419993</v>
      </c>
      <c r="BL564" s="11">
        <f t="shared" si="25"/>
        <v>8.2285356172968456</v>
      </c>
      <c r="BM564" s="18">
        <f t="shared" si="26"/>
        <v>1.0839599249826315</v>
      </c>
      <c r="BN564" s="3">
        <v>10431000</v>
      </c>
      <c r="BO564" s="3">
        <v>9345100</v>
      </c>
      <c r="BP564" s="2">
        <v>1131700</v>
      </c>
      <c r="BQ564" s="2">
        <v>1085500</v>
      </c>
      <c r="BR564" s="4">
        <v>7186000</v>
      </c>
      <c r="BS564" s="4">
        <v>3843200</v>
      </c>
      <c r="BT564" s="5">
        <v>585450</v>
      </c>
      <c r="BU564" s="5">
        <v>754910</v>
      </c>
    </row>
    <row r="565" spans="1:73" x14ac:dyDescent="0.2">
      <c r="A565" s="11" t="s">
        <v>2924</v>
      </c>
      <c r="B565" s="11" t="s">
        <v>2924</v>
      </c>
      <c r="C565" s="11">
        <v>3</v>
      </c>
      <c r="D565" s="11">
        <v>3</v>
      </c>
      <c r="E565" s="11">
        <v>3</v>
      </c>
      <c r="F565" s="11" t="s">
        <v>2925</v>
      </c>
      <c r="G565" s="12">
        <v>37500</v>
      </c>
      <c r="H565" s="12">
        <v>37500</v>
      </c>
      <c r="I565" s="11" t="s">
        <v>2926</v>
      </c>
      <c r="J565" s="15">
        <v>1</v>
      </c>
      <c r="K565" s="15">
        <v>3</v>
      </c>
      <c r="L565" s="15">
        <v>3</v>
      </c>
      <c r="M565" s="15">
        <v>3</v>
      </c>
      <c r="N565">
        <v>3</v>
      </c>
      <c r="O565">
        <v>3</v>
      </c>
      <c r="P565">
        <v>1</v>
      </c>
      <c r="Q565">
        <v>1</v>
      </c>
      <c r="R565">
        <v>3</v>
      </c>
      <c r="S565">
        <v>3</v>
      </c>
      <c r="T565">
        <v>1</v>
      </c>
      <c r="U565">
        <v>1</v>
      </c>
      <c r="V565">
        <v>3</v>
      </c>
      <c r="W565">
        <v>3</v>
      </c>
      <c r="X565">
        <v>1</v>
      </c>
      <c r="Y565">
        <v>1</v>
      </c>
      <c r="Z565">
        <v>3</v>
      </c>
      <c r="AA565">
        <v>3</v>
      </c>
      <c r="AB565">
        <v>1</v>
      </c>
      <c r="AC565">
        <v>1</v>
      </c>
      <c r="AD565">
        <v>3</v>
      </c>
      <c r="AE565">
        <v>3</v>
      </c>
      <c r="AF565">
        <v>1</v>
      </c>
      <c r="AG565">
        <v>1</v>
      </c>
      <c r="AH565">
        <v>3</v>
      </c>
      <c r="AI565">
        <v>3</v>
      </c>
      <c r="AJ565">
        <v>1</v>
      </c>
      <c r="AK565">
        <v>1</v>
      </c>
      <c r="AL565" s="11">
        <v>10</v>
      </c>
      <c r="AM565" s="11">
        <v>10</v>
      </c>
      <c r="AN565" s="11">
        <v>10</v>
      </c>
      <c r="AO565" s="11">
        <v>41.487000000000002</v>
      </c>
      <c r="AP565" s="11">
        <v>361</v>
      </c>
      <c r="AQ565" s="11">
        <v>361</v>
      </c>
      <c r="AR565" s="11">
        <v>0</v>
      </c>
      <c r="AS565" s="11">
        <v>24.856000000000002</v>
      </c>
      <c r="AT565" t="s">
        <v>77</v>
      </c>
      <c r="AU565" t="s">
        <v>77</v>
      </c>
      <c r="AV565" t="s">
        <v>84</v>
      </c>
      <c r="AW565" t="s">
        <v>84</v>
      </c>
      <c r="AX565" t="s">
        <v>77</v>
      </c>
      <c r="AY565" t="s">
        <v>84</v>
      </c>
      <c r="AZ565" t="s">
        <v>84</v>
      </c>
      <c r="BA565" t="s">
        <v>84</v>
      </c>
      <c r="BB565">
        <v>10</v>
      </c>
      <c r="BC565">
        <v>10</v>
      </c>
      <c r="BD565">
        <v>3</v>
      </c>
      <c r="BE565">
        <v>3</v>
      </c>
      <c r="BF565">
        <v>10</v>
      </c>
      <c r="BG565">
        <v>10</v>
      </c>
      <c r="BH565">
        <v>3</v>
      </c>
      <c r="BI565">
        <v>3</v>
      </c>
      <c r="BJ565" s="11">
        <v>24426000</v>
      </c>
      <c r="BK565" s="11">
        <f t="shared" si="24"/>
        <v>26.889890265782117</v>
      </c>
      <c r="BL565" s="11">
        <f t="shared" si="25"/>
        <v>24.810915542275549</v>
      </c>
      <c r="BM565" s="18">
        <f t="shared" si="26"/>
        <v>1.083792745171543</v>
      </c>
      <c r="BN565" s="3">
        <v>6846200</v>
      </c>
      <c r="BO565" s="3">
        <v>6043200</v>
      </c>
      <c r="BP565" s="2">
        <v>293600</v>
      </c>
      <c r="BQ565" s="2">
        <v>185740</v>
      </c>
      <c r="BR565" s="4">
        <v>5382800</v>
      </c>
      <c r="BS565" s="4">
        <v>5245700</v>
      </c>
      <c r="BT565" s="5">
        <v>169660</v>
      </c>
      <c r="BU565" s="5">
        <v>258720</v>
      </c>
    </row>
    <row r="566" spans="1:73" x14ac:dyDescent="0.2">
      <c r="A566" s="11" t="s">
        <v>3447</v>
      </c>
      <c r="B566" s="11" t="s">
        <v>3447</v>
      </c>
      <c r="C566" s="11">
        <v>1</v>
      </c>
      <c r="D566" s="11">
        <v>1</v>
      </c>
      <c r="E566" s="11">
        <v>1</v>
      </c>
      <c r="F566" s="11" t="s">
        <v>3448</v>
      </c>
      <c r="G566" s="11" t="s">
        <v>3449</v>
      </c>
      <c r="H566" s="11" t="s">
        <v>3449</v>
      </c>
      <c r="I566" s="11" t="s">
        <v>3450</v>
      </c>
      <c r="J566" s="15">
        <v>1</v>
      </c>
      <c r="K566" s="15">
        <v>1</v>
      </c>
      <c r="L566" s="15">
        <v>1</v>
      </c>
      <c r="M566" s="15">
        <v>1</v>
      </c>
      <c r="N566">
        <v>0</v>
      </c>
      <c r="O566">
        <v>0</v>
      </c>
      <c r="P566">
        <v>1</v>
      </c>
      <c r="Q566">
        <v>1</v>
      </c>
      <c r="R566">
        <v>0</v>
      </c>
      <c r="S566">
        <v>0</v>
      </c>
      <c r="T566">
        <v>1</v>
      </c>
      <c r="U566">
        <v>1</v>
      </c>
      <c r="V566">
        <v>0</v>
      </c>
      <c r="W566">
        <v>0</v>
      </c>
      <c r="X566">
        <v>1</v>
      </c>
      <c r="Y566">
        <v>1</v>
      </c>
      <c r="Z566">
        <v>0</v>
      </c>
      <c r="AA566">
        <v>0</v>
      </c>
      <c r="AB566">
        <v>1</v>
      </c>
      <c r="AC566">
        <v>1</v>
      </c>
      <c r="AD566">
        <v>0</v>
      </c>
      <c r="AE566">
        <v>0</v>
      </c>
      <c r="AF566">
        <v>1</v>
      </c>
      <c r="AG566">
        <v>1</v>
      </c>
      <c r="AH566">
        <v>0</v>
      </c>
      <c r="AI566">
        <v>0</v>
      </c>
      <c r="AJ566">
        <v>1</v>
      </c>
      <c r="AK566">
        <v>1</v>
      </c>
      <c r="AL566" s="11">
        <v>1.1000000000000001</v>
      </c>
      <c r="AM566" s="11">
        <v>1.1000000000000001</v>
      </c>
      <c r="AN566" s="11">
        <v>1.1000000000000001</v>
      </c>
      <c r="AO566" s="11">
        <v>92.25</v>
      </c>
      <c r="AP566" s="11">
        <v>802</v>
      </c>
      <c r="AQ566" s="11">
        <v>802</v>
      </c>
      <c r="AR566" s="11">
        <v>4.7619000000000003E-3</v>
      </c>
      <c r="AS566" s="11">
        <v>6.0922999999999998</v>
      </c>
      <c r="AV566" t="s">
        <v>77</v>
      </c>
      <c r="AW566" t="s">
        <v>77</v>
      </c>
      <c r="AZ566" t="s">
        <v>77</v>
      </c>
      <c r="BA566" t="s">
        <v>77</v>
      </c>
      <c r="BB566">
        <v>0</v>
      </c>
      <c r="BC566">
        <v>0</v>
      </c>
      <c r="BD566">
        <v>1.1000000000000001</v>
      </c>
      <c r="BE566">
        <v>1.1000000000000001</v>
      </c>
      <c r="BF566">
        <v>0</v>
      </c>
      <c r="BG566">
        <v>0</v>
      </c>
      <c r="BH566">
        <v>1.1000000000000001</v>
      </c>
      <c r="BI566">
        <v>1.1000000000000001</v>
      </c>
      <c r="BJ566" s="11">
        <v>478980000</v>
      </c>
      <c r="BK566" s="11">
        <f t="shared" si="24"/>
        <v>8.6982994824511804E-9</v>
      </c>
      <c r="BL566" s="11">
        <f t="shared" si="25"/>
        <v>8.0305159606504711E-9</v>
      </c>
      <c r="BM566" s="18">
        <f t="shared" si="26"/>
        <v>1.0831557430522334</v>
      </c>
      <c r="BN566" s="3">
        <v>1</v>
      </c>
      <c r="BO566" s="3">
        <v>1</v>
      </c>
      <c r="BP566" s="2">
        <v>119430000</v>
      </c>
      <c r="BQ566" s="2">
        <v>110500000</v>
      </c>
      <c r="BR566" s="4">
        <v>1</v>
      </c>
      <c r="BS566" s="4">
        <v>1</v>
      </c>
      <c r="BT566" s="5">
        <v>128450000</v>
      </c>
      <c r="BU566" s="5">
        <v>120600000</v>
      </c>
    </row>
    <row r="567" spans="1:73" x14ac:dyDescent="0.2">
      <c r="A567" s="11" t="s">
        <v>1551</v>
      </c>
      <c r="B567" s="11" t="s">
        <v>1551</v>
      </c>
      <c r="C567" s="11">
        <v>5</v>
      </c>
      <c r="D567" s="11">
        <v>5</v>
      </c>
      <c r="E567" s="11">
        <v>5</v>
      </c>
      <c r="F567" s="11" t="s">
        <v>1552</v>
      </c>
      <c r="G567" s="11" t="s">
        <v>1553</v>
      </c>
      <c r="H567" s="11" t="s">
        <v>1553</v>
      </c>
      <c r="I567" s="11" t="s">
        <v>1554</v>
      </c>
      <c r="J567" s="15">
        <v>1</v>
      </c>
      <c r="K567" s="15">
        <v>5</v>
      </c>
      <c r="L567" s="15">
        <v>5</v>
      </c>
      <c r="M567" s="15">
        <v>5</v>
      </c>
      <c r="N567">
        <v>5</v>
      </c>
      <c r="O567">
        <v>5</v>
      </c>
      <c r="P567">
        <v>5</v>
      </c>
      <c r="Q567">
        <v>4</v>
      </c>
      <c r="R567">
        <v>4</v>
      </c>
      <c r="S567">
        <v>4</v>
      </c>
      <c r="T567">
        <v>2</v>
      </c>
      <c r="U567">
        <v>4</v>
      </c>
      <c r="V567">
        <v>5</v>
      </c>
      <c r="W567">
        <v>5</v>
      </c>
      <c r="X567">
        <v>5</v>
      </c>
      <c r="Y567">
        <v>4</v>
      </c>
      <c r="Z567">
        <v>4</v>
      </c>
      <c r="AA567">
        <v>4</v>
      </c>
      <c r="AB567">
        <v>2</v>
      </c>
      <c r="AC567">
        <v>4</v>
      </c>
      <c r="AD567">
        <v>5</v>
      </c>
      <c r="AE567">
        <v>5</v>
      </c>
      <c r="AF567">
        <v>5</v>
      </c>
      <c r="AG567">
        <v>4</v>
      </c>
      <c r="AH567">
        <v>4</v>
      </c>
      <c r="AI567">
        <v>4</v>
      </c>
      <c r="AJ567">
        <v>2</v>
      </c>
      <c r="AK567">
        <v>4</v>
      </c>
      <c r="AL567" s="11">
        <v>7.9</v>
      </c>
      <c r="AM567" s="11">
        <v>7.9</v>
      </c>
      <c r="AN567" s="11">
        <v>7.9</v>
      </c>
      <c r="AO567" s="11">
        <v>73.363</v>
      </c>
      <c r="AP567" s="11">
        <v>744</v>
      </c>
      <c r="AQ567" s="11">
        <v>744</v>
      </c>
      <c r="AR567" s="11">
        <v>0</v>
      </c>
      <c r="AS567" s="11">
        <v>29.545000000000002</v>
      </c>
      <c r="AT567" t="s">
        <v>77</v>
      </c>
      <c r="AU567" t="s">
        <v>77</v>
      </c>
      <c r="AV567" t="s">
        <v>84</v>
      </c>
      <c r="AW567" t="s">
        <v>84</v>
      </c>
      <c r="AX567" t="s">
        <v>77</v>
      </c>
      <c r="AY567" t="s">
        <v>77</v>
      </c>
      <c r="AZ567" t="s">
        <v>84</v>
      </c>
      <c r="BA567" t="s">
        <v>84</v>
      </c>
      <c r="BB567">
        <v>7.9</v>
      </c>
      <c r="BC567">
        <v>7.9</v>
      </c>
      <c r="BD567">
        <v>7.9</v>
      </c>
      <c r="BE567">
        <v>7</v>
      </c>
      <c r="BF567">
        <v>7</v>
      </c>
      <c r="BG567">
        <v>7</v>
      </c>
      <c r="BH567">
        <v>2.6</v>
      </c>
      <c r="BI567">
        <v>5.4</v>
      </c>
      <c r="BJ567" s="11">
        <v>146220000</v>
      </c>
      <c r="BK567" s="11">
        <f t="shared" si="24"/>
        <v>7.8828190400411104</v>
      </c>
      <c r="BL567" s="11">
        <f t="shared" si="25"/>
        <v>7.4222557688160444</v>
      </c>
      <c r="BM567" s="18">
        <f t="shared" si="26"/>
        <v>1.0620516572818848</v>
      </c>
      <c r="BN567" s="3">
        <v>52862000</v>
      </c>
      <c r="BO567" s="3">
        <v>42245000</v>
      </c>
      <c r="BP567" s="2">
        <v>9161000</v>
      </c>
      <c r="BQ567" s="2">
        <v>2904100</v>
      </c>
      <c r="BR567" s="4">
        <v>17133000</v>
      </c>
      <c r="BS567" s="4">
        <v>17284000</v>
      </c>
      <c r="BT567" s="5">
        <v>1094300</v>
      </c>
      <c r="BU567" s="5">
        <v>3542700</v>
      </c>
    </row>
    <row r="568" spans="1:73" x14ac:dyDescent="0.2">
      <c r="A568" s="11" t="s">
        <v>3158</v>
      </c>
      <c r="B568" s="11" t="s">
        <v>3158</v>
      </c>
      <c r="C568" s="11">
        <v>3</v>
      </c>
      <c r="D568" s="11">
        <v>3</v>
      </c>
      <c r="E568" s="11">
        <v>3</v>
      </c>
      <c r="F568" s="11" t="s">
        <v>3159</v>
      </c>
      <c r="G568" s="11" t="s">
        <v>3160</v>
      </c>
      <c r="H568" s="11" t="s">
        <v>3160</v>
      </c>
      <c r="I568" s="11" t="s">
        <v>3161</v>
      </c>
      <c r="J568" s="15">
        <v>1</v>
      </c>
      <c r="K568" s="15">
        <v>3</v>
      </c>
      <c r="L568" s="15">
        <v>3</v>
      </c>
      <c r="M568" s="15">
        <v>3</v>
      </c>
      <c r="N568">
        <v>3</v>
      </c>
      <c r="O568">
        <v>3</v>
      </c>
      <c r="P568">
        <v>1</v>
      </c>
      <c r="Q568">
        <v>1</v>
      </c>
      <c r="R568">
        <v>2</v>
      </c>
      <c r="S568">
        <v>2</v>
      </c>
      <c r="T568">
        <v>0</v>
      </c>
      <c r="U568">
        <v>1</v>
      </c>
      <c r="V568">
        <v>3</v>
      </c>
      <c r="W568">
        <v>3</v>
      </c>
      <c r="X568">
        <v>1</v>
      </c>
      <c r="Y568">
        <v>1</v>
      </c>
      <c r="Z568">
        <v>2</v>
      </c>
      <c r="AA568">
        <v>2</v>
      </c>
      <c r="AB568">
        <v>0</v>
      </c>
      <c r="AC568">
        <v>1</v>
      </c>
      <c r="AD568">
        <v>3</v>
      </c>
      <c r="AE568">
        <v>3</v>
      </c>
      <c r="AF568">
        <v>1</v>
      </c>
      <c r="AG568">
        <v>1</v>
      </c>
      <c r="AH568">
        <v>2</v>
      </c>
      <c r="AI568">
        <v>2</v>
      </c>
      <c r="AJ568">
        <v>0</v>
      </c>
      <c r="AK568">
        <v>1</v>
      </c>
      <c r="AL568" s="11">
        <v>2</v>
      </c>
      <c r="AM568" s="11">
        <v>2</v>
      </c>
      <c r="AN568" s="11">
        <v>2</v>
      </c>
      <c r="AO568" s="11">
        <v>175.29</v>
      </c>
      <c r="AP568" s="11">
        <v>1584</v>
      </c>
      <c r="AQ568" s="11">
        <v>1584</v>
      </c>
      <c r="AR568" s="11">
        <v>0</v>
      </c>
      <c r="AS568" s="11">
        <v>18.443999999999999</v>
      </c>
      <c r="AT568" t="s">
        <v>77</v>
      </c>
      <c r="AU568" t="s">
        <v>77</v>
      </c>
      <c r="AV568" t="s">
        <v>84</v>
      </c>
      <c r="AW568" t="s">
        <v>84</v>
      </c>
      <c r="AX568" t="s">
        <v>84</v>
      </c>
      <c r="AY568" t="s">
        <v>77</v>
      </c>
      <c r="BA568" t="s">
        <v>84</v>
      </c>
      <c r="BB568">
        <v>2</v>
      </c>
      <c r="BC568">
        <v>2</v>
      </c>
      <c r="BD568">
        <v>0.9</v>
      </c>
      <c r="BE568">
        <v>0.9</v>
      </c>
      <c r="BF568">
        <v>1.5</v>
      </c>
      <c r="BG568">
        <v>1.5</v>
      </c>
      <c r="BH568">
        <v>0</v>
      </c>
      <c r="BI568">
        <v>0.9</v>
      </c>
      <c r="BJ568" s="11">
        <v>22906000</v>
      </c>
      <c r="BK568" s="11">
        <f t="shared" si="24"/>
        <v>18.754595197942322</v>
      </c>
      <c r="BL568" s="11">
        <f t="shared" si="25"/>
        <v>17.667913234378215</v>
      </c>
      <c r="BM568" s="18">
        <f t="shared" si="26"/>
        <v>1.0615059599370027</v>
      </c>
      <c r="BN568" s="3">
        <v>9386700</v>
      </c>
      <c r="BO568" s="3">
        <v>6071400</v>
      </c>
      <c r="BP568" s="2">
        <v>414220</v>
      </c>
      <c r="BQ568" s="2">
        <v>410010</v>
      </c>
      <c r="BR568" s="4">
        <v>2446200</v>
      </c>
      <c r="BS568" s="4">
        <v>3823100</v>
      </c>
      <c r="BT568" s="5">
        <v>1</v>
      </c>
      <c r="BU568" s="5">
        <v>354840</v>
      </c>
    </row>
    <row r="569" spans="1:73" x14ac:dyDescent="0.2">
      <c r="A569" s="11" t="s">
        <v>2213</v>
      </c>
      <c r="B569" s="11" t="s">
        <v>2213</v>
      </c>
      <c r="C569" s="11">
        <v>3</v>
      </c>
      <c r="D569" s="11">
        <v>3</v>
      </c>
      <c r="E569" s="11">
        <v>3</v>
      </c>
      <c r="F569" s="11" t="s">
        <v>2214</v>
      </c>
      <c r="G569" s="11" t="s">
        <v>2215</v>
      </c>
      <c r="H569" s="11" t="s">
        <v>2215</v>
      </c>
      <c r="I569" s="11" t="s">
        <v>2216</v>
      </c>
      <c r="J569" s="15">
        <v>1</v>
      </c>
      <c r="K569" s="15">
        <v>3</v>
      </c>
      <c r="L569" s="15">
        <v>3</v>
      </c>
      <c r="M569" s="15">
        <v>3</v>
      </c>
      <c r="N569">
        <v>2</v>
      </c>
      <c r="O569">
        <v>3</v>
      </c>
      <c r="P569">
        <v>2</v>
      </c>
      <c r="Q569">
        <v>2</v>
      </c>
      <c r="R569">
        <v>1</v>
      </c>
      <c r="S569">
        <v>1</v>
      </c>
      <c r="T569">
        <v>2</v>
      </c>
      <c r="U569">
        <v>2</v>
      </c>
      <c r="V569">
        <v>2</v>
      </c>
      <c r="W569">
        <v>3</v>
      </c>
      <c r="X569">
        <v>2</v>
      </c>
      <c r="Y569">
        <v>2</v>
      </c>
      <c r="Z569">
        <v>1</v>
      </c>
      <c r="AA569">
        <v>1</v>
      </c>
      <c r="AB569">
        <v>2</v>
      </c>
      <c r="AC569">
        <v>2</v>
      </c>
      <c r="AD569">
        <v>2</v>
      </c>
      <c r="AE569">
        <v>3</v>
      </c>
      <c r="AF569">
        <v>2</v>
      </c>
      <c r="AG569">
        <v>2</v>
      </c>
      <c r="AH569">
        <v>1</v>
      </c>
      <c r="AI569">
        <v>1</v>
      </c>
      <c r="AJ569">
        <v>2</v>
      </c>
      <c r="AK569">
        <v>2</v>
      </c>
      <c r="AL569" s="11">
        <v>26.1</v>
      </c>
      <c r="AM569" s="11">
        <v>26.1</v>
      </c>
      <c r="AN569" s="11">
        <v>26.1</v>
      </c>
      <c r="AO569" s="11">
        <v>16.713000000000001</v>
      </c>
      <c r="AP569" s="11">
        <v>142</v>
      </c>
      <c r="AQ569" s="11">
        <v>142</v>
      </c>
      <c r="AR569" s="11">
        <v>0</v>
      </c>
      <c r="AS569" s="11">
        <v>111.33</v>
      </c>
      <c r="AT569" t="s">
        <v>77</v>
      </c>
      <c r="AU569" t="s">
        <v>77</v>
      </c>
      <c r="AV569" t="s">
        <v>84</v>
      </c>
      <c r="AW569" t="s">
        <v>84</v>
      </c>
      <c r="AX569" t="s">
        <v>77</v>
      </c>
      <c r="AY569" t="s">
        <v>77</v>
      </c>
      <c r="AZ569" t="s">
        <v>84</v>
      </c>
      <c r="BA569" t="s">
        <v>77</v>
      </c>
      <c r="BB569">
        <v>19</v>
      </c>
      <c r="BC569">
        <v>26.1</v>
      </c>
      <c r="BD569">
        <v>19</v>
      </c>
      <c r="BE569">
        <v>19</v>
      </c>
      <c r="BF569">
        <v>11.3</v>
      </c>
      <c r="BG569">
        <v>11.3</v>
      </c>
      <c r="BH569">
        <v>19</v>
      </c>
      <c r="BI569">
        <v>19</v>
      </c>
      <c r="BJ569" s="11">
        <v>60243000</v>
      </c>
      <c r="BK569" s="11">
        <f t="shared" si="24"/>
        <v>12.942535980670238</v>
      </c>
      <c r="BL569" s="11">
        <f t="shared" si="25"/>
        <v>12.239577932178783</v>
      </c>
      <c r="BM569" s="18">
        <f t="shared" si="26"/>
        <v>1.0574331935616281</v>
      </c>
      <c r="BN569" s="3">
        <v>18226000</v>
      </c>
      <c r="BO569" s="3">
        <v>18734000</v>
      </c>
      <c r="BP569" s="2">
        <v>1465700</v>
      </c>
      <c r="BQ569" s="2">
        <v>1390000</v>
      </c>
      <c r="BR569" s="4">
        <v>9373500</v>
      </c>
      <c r="BS569" s="4">
        <v>9510700</v>
      </c>
      <c r="BT569" s="5">
        <v>698560</v>
      </c>
      <c r="BU569" s="5">
        <v>844320</v>
      </c>
    </row>
    <row r="570" spans="1:73" x14ac:dyDescent="0.2">
      <c r="A570" s="11" t="s">
        <v>2859</v>
      </c>
      <c r="B570" s="11" t="s">
        <v>2859</v>
      </c>
      <c r="C570" s="11">
        <v>7</v>
      </c>
      <c r="D570" s="11">
        <v>7</v>
      </c>
      <c r="E570" s="11">
        <v>7</v>
      </c>
      <c r="F570" s="11" t="s">
        <v>2860</v>
      </c>
      <c r="G570" s="11" t="s">
        <v>2861</v>
      </c>
      <c r="H570" s="11" t="s">
        <v>2861</v>
      </c>
      <c r="I570" s="11" t="s">
        <v>2862</v>
      </c>
      <c r="J570" s="15">
        <v>1</v>
      </c>
      <c r="K570" s="15">
        <v>7</v>
      </c>
      <c r="L570" s="15">
        <v>7</v>
      </c>
      <c r="M570" s="15">
        <v>7</v>
      </c>
      <c r="N570">
        <v>6</v>
      </c>
      <c r="O570">
        <v>6</v>
      </c>
      <c r="P570">
        <v>4</v>
      </c>
      <c r="Q570">
        <v>4</v>
      </c>
      <c r="R570">
        <v>6</v>
      </c>
      <c r="S570">
        <v>6</v>
      </c>
      <c r="T570">
        <v>2</v>
      </c>
      <c r="U570">
        <v>2</v>
      </c>
      <c r="V570">
        <v>6</v>
      </c>
      <c r="W570">
        <v>6</v>
      </c>
      <c r="X570">
        <v>4</v>
      </c>
      <c r="Y570">
        <v>4</v>
      </c>
      <c r="Z570">
        <v>6</v>
      </c>
      <c r="AA570">
        <v>6</v>
      </c>
      <c r="AB570">
        <v>2</v>
      </c>
      <c r="AC570">
        <v>2</v>
      </c>
      <c r="AD570">
        <v>6</v>
      </c>
      <c r="AE570">
        <v>6</v>
      </c>
      <c r="AF570">
        <v>4</v>
      </c>
      <c r="AG570">
        <v>4</v>
      </c>
      <c r="AH570">
        <v>6</v>
      </c>
      <c r="AI570">
        <v>6</v>
      </c>
      <c r="AJ570">
        <v>2</v>
      </c>
      <c r="AK570">
        <v>2</v>
      </c>
      <c r="AL570" s="11">
        <v>20.3</v>
      </c>
      <c r="AM570" s="11">
        <v>20.3</v>
      </c>
      <c r="AN570" s="11">
        <v>20.3</v>
      </c>
      <c r="AO570" s="11">
        <v>38.433999999999997</v>
      </c>
      <c r="AP570" s="11">
        <v>355</v>
      </c>
      <c r="AQ570" s="11">
        <v>355</v>
      </c>
      <c r="AR570" s="11">
        <v>0</v>
      </c>
      <c r="AS570" s="11">
        <v>44.765999999999998</v>
      </c>
      <c r="AT570" t="s">
        <v>77</v>
      </c>
      <c r="AU570" t="s">
        <v>77</v>
      </c>
      <c r="AV570" t="s">
        <v>77</v>
      </c>
      <c r="AW570" t="s">
        <v>77</v>
      </c>
      <c r="AX570" t="s">
        <v>77</v>
      </c>
      <c r="AY570" t="s">
        <v>77</v>
      </c>
      <c r="AZ570" t="s">
        <v>77</v>
      </c>
      <c r="BA570" t="s">
        <v>84</v>
      </c>
      <c r="BB570">
        <v>16.3</v>
      </c>
      <c r="BC570">
        <v>16.3</v>
      </c>
      <c r="BD570">
        <v>14.1</v>
      </c>
      <c r="BE570">
        <v>14.1</v>
      </c>
      <c r="BF570">
        <v>16.3</v>
      </c>
      <c r="BG570">
        <v>16.3</v>
      </c>
      <c r="BH570">
        <v>6.8</v>
      </c>
      <c r="BI570">
        <v>6.8</v>
      </c>
      <c r="BJ570" s="11">
        <v>261280000</v>
      </c>
      <c r="BK570" s="11">
        <f t="shared" si="24"/>
        <v>3.880865358774523</v>
      </c>
      <c r="BL570" s="11">
        <f t="shared" si="25"/>
        <v>3.6838577283337939</v>
      </c>
      <c r="BM570" s="18">
        <f t="shared" si="26"/>
        <v>1.0534786207744877</v>
      </c>
      <c r="BN570" s="3">
        <v>80696000</v>
      </c>
      <c r="BO570" s="3">
        <v>63711000</v>
      </c>
      <c r="BP570" s="2">
        <v>19800000</v>
      </c>
      <c r="BQ570" s="2">
        <v>17410000</v>
      </c>
      <c r="BR570" s="4">
        <v>30809000</v>
      </c>
      <c r="BS570" s="4">
        <v>31842000</v>
      </c>
      <c r="BT570" s="5">
        <v>7822000</v>
      </c>
      <c r="BU570" s="5">
        <v>9184900</v>
      </c>
    </row>
    <row r="571" spans="1:73" x14ac:dyDescent="0.2">
      <c r="A571" s="11" t="s">
        <v>2550</v>
      </c>
      <c r="B571" s="11" t="s">
        <v>2550</v>
      </c>
      <c r="C571" s="11" t="s">
        <v>2551</v>
      </c>
      <c r="D571" s="11" t="s">
        <v>2551</v>
      </c>
      <c r="E571" s="11" t="s">
        <v>1233</v>
      </c>
      <c r="F571" s="11" t="s">
        <v>2552</v>
      </c>
      <c r="G571" s="11" t="s">
        <v>2553</v>
      </c>
      <c r="H571" s="11" t="s">
        <v>3924</v>
      </c>
      <c r="I571" s="11" t="s">
        <v>2554</v>
      </c>
      <c r="J571" s="15">
        <v>2</v>
      </c>
      <c r="K571" s="15">
        <v>26</v>
      </c>
      <c r="L571" s="15">
        <v>26</v>
      </c>
      <c r="M571" s="15">
        <v>4</v>
      </c>
      <c r="N571">
        <v>25</v>
      </c>
      <c r="O571">
        <v>25</v>
      </c>
      <c r="P571">
        <v>13</v>
      </c>
      <c r="Q571">
        <v>13</v>
      </c>
      <c r="R571">
        <v>25</v>
      </c>
      <c r="S571">
        <v>24</v>
      </c>
      <c r="T571">
        <v>13</v>
      </c>
      <c r="U571">
        <v>13</v>
      </c>
      <c r="V571">
        <v>25</v>
      </c>
      <c r="W571">
        <v>25</v>
      </c>
      <c r="X571">
        <v>13</v>
      </c>
      <c r="Y571">
        <v>13</v>
      </c>
      <c r="Z571">
        <v>25</v>
      </c>
      <c r="AA571">
        <v>24</v>
      </c>
      <c r="AB571">
        <v>13</v>
      </c>
      <c r="AC571">
        <v>13</v>
      </c>
      <c r="AD571">
        <v>4</v>
      </c>
      <c r="AE571">
        <v>4</v>
      </c>
      <c r="AF571">
        <v>1</v>
      </c>
      <c r="AG571">
        <v>1</v>
      </c>
      <c r="AH571">
        <v>3</v>
      </c>
      <c r="AI571">
        <v>3</v>
      </c>
      <c r="AJ571">
        <v>2</v>
      </c>
      <c r="AK571">
        <v>2</v>
      </c>
      <c r="AL571" s="11">
        <v>74.8</v>
      </c>
      <c r="AM571" s="11">
        <v>74.8</v>
      </c>
      <c r="AN571" s="11">
        <v>13</v>
      </c>
      <c r="AO571" s="11">
        <v>49.83</v>
      </c>
      <c r="AP571" s="11">
        <v>445</v>
      </c>
      <c r="AQ571" s="11" t="s">
        <v>2555</v>
      </c>
      <c r="AR571" s="11">
        <v>0</v>
      </c>
      <c r="AS571" s="11">
        <v>323.31</v>
      </c>
      <c r="AT571" t="s">
        <v>77</v>
      </c>
      <c r="AU571" t="s">
        <v>77</v>
      </c>
      <c r="AV571" t="s">
        <v>77</v>
      </c>
      <c r="AW571" t="s">
        <v>77</v>
      </c>
      <c r="AX571" t="s">
        <v>77</v>
      </c>
      <c r="AY571" t="s">
        <v>77</v>
      </c>
      <c r="AZ571" t="s">
        <v>84</v>
      </c>
      <c r="BA571" t="s">
        <v>77</v>
      </c>
      <c r="BB571">
        <v>66.099999999999994</v>
      </c>
      <c r="BC571">
        <v>66.099999999999994</v>
      </c>
      <c r="BD571">
        <v>35.1</v>
      </c>
      <c r="BE571">
        <v>36.6</v>
      </c>
      <c r="BF571">
        <v>68.8</v>
      </c>
      <c r="BG571">
        <v>68.5</v>
      </c>
      <c r="BH571">
        <v>33.5</v>
      </c>
      <c r="BI571">
        <v>36.6</v>
      </c>
      <c r="BJ571" s="11">
        <v>5958000000</v>
      </c>
      <c r="BK571" s="11">
        <f t="shared" si="24"/>
        <v>55.674118494348662</v>
      </c>
      <c r="BL571" s="11">
        <f t="shared" si="25"/>
        <v>52.863402259973867</v>
      </c>
      <c r="BM571" s="18">
        <f t="shared" si="26"/>
        <v>1.0531694161596361</v>
      </c>
      <c r="BN571" s="3">
        <v>1883000000</v>
      </c>
      <c r="BO571" s="3">
        <v>1904900000</v>
      </c>
      <c r="BP571" s="2">
        <v>34420000</v>
      </c>
      <c r="BQ571" s="2">
        <v>33617000</v>
      </c>
      <c r="BR571" s="4">
        <v>1017200000</v>
      </c>
      <c r="BS571" s="4">
        <v>1045900000</v>
      </c>
      <c r="BT571" s="5">
        <v>21777000</v>
      </c>
      <c r="BU571" s="5">
        <v>17250000</v>
      </c>
    </row>
    <row r="572" spans="1:73" x14ac:dyDescent="0.2">
      <c r="A572" s="11" t="s">
        <v>1242</v>
      </c>
      <c r="B572" s="11" t="s">
        <v>1242</v>
      </c>
      <c r="C572" s="11">
        <v>7</v>
      </c>
      <c r="D572" s="11">
        <v>7</v>
      </c>
      <c r="E572" s="11">
        <v>7</v>
      </c>
      <c r="F572" s="11" t="s">
        <v>1243</v>
      </c>
      <c r="G572" s="11" t="s">
        <v>1244</v>
      </c>
      <c r="H572" s="11" t="s">
        <v>1244</v>
      </c>
      <c r="I572" s="11" t="s">
        <v>1245</v>
      </c>
      <c r="J572" s="15">
        <v>1</v>
      </c>
      <c r="K572" s="15">
        <v>7</v>
      </c>
      <c r="L572" s="15">
        <v>7</v>
      </c>
      <c r="M572" s="15">
        <v>7</v>
      </c>
      <c r="N572">
        <v>6</v>
      </c>
      <c r="O572">
        <v>6</v>
      </c>
      <c r="P572">
        <v>1</v>
      </c>
      <c r="Q572">
        <v>1</v>
      </c>
      <c r="R572">
        <v>5</v>
      </c>
      <c r="S572">
        <v>4</v>
      </c>
      <c r="T572">
        <v>1</v>
      </c>
      <c r="U572">
        <v>1</v>
      </c>
      <c r="V572">
        <v>6</v>
      </c>
      <c r="W572">
        <v>6</v>
      </c>
      <c r="X572">
        <v>1</v>
      </c>
      <c r="Y572">
        <v>1</v>
      </c>
      <c r="Z572">
        <v>5</v>
      </c>
      <c r="AA572">
        <v>4</v>
      </c>
      <c r="AB572">
        <v>1</v>
      </c>
      <c r="AC572">
        <v>1</v>
      </c>
      <c r="AD572">
        <v>6</v>
      </c>
      <c r="AE572">
        <v>6</v>
      </c>
      <c r="AF572">
        <v>1</v>
      </c>
      <c r="AG572">
        <v>1</v>
      </c>
      <c r="AH572">
        <v>5</v>
      </c>
      <c r="AI572">
        <v>4</v>
      </c>
      <c r="AJ572">
        <v>1</v>
      </c>
      <c r="AK572">
        <v>1</v>
      </c>
      <c r="AL572" s="11">
        <v>18.3</v>
      </c>
      <c r="AM572" s="11">
        <v>18.3</v>
      </c>
      <c r="AN572" s="11">
        <v>18.3</v>
      </c>
      <c r="AO572" s="11">
        <v>64.132000000000005</v>
      </c>
      <c r="AP572" s="11">
        <v>589</v>
      </c>
      <c r="AQ572" s="11">
        <v>589</v>
      </c>
      <c r="AR572" s="11">
        <v>0</v>
      </c>
      <c r="AS572" s="11">
        <v>51.145000000000003</v>
      </c>
      <c r="AT572" t="s">
        <v>77</v>
      </c>
      <c r="AU572" t="s">
        <v>77</v>
      </c>
      <c r="AV572" t="s">
        <v>84</v>
      </c>
      <c r="AW572" t="s">
        <v>84</v>
      </c>
      <c r="AX572" t="s">
        <v>84</v>
      </c>
      <c r="AY572" t="s">
        <v>77</v>
      </c>
      <c r="AZ572" t="s">
        <v>84</v>
      </c>
      <c r="BA572" t="s">
        <v>84</v>
      </c>
      <c r="BB572">
        <v>16.100000000000001</v>
      </c>
      <c r="BC572">
        <v>16.100000000000001</v>
      </c>
      <c r="BD572">
        <v>1.5</v>
      </c>
      <c r="BE572">
        <v>1.5</v>
      </c>
      <c r="BF572">
        <v>13.4</v>
      </c>
      <c r="BG572">
        <v>11.5</v>
      </c>
      <c r="BH572">
        <v>1.9</v>
      </c>
      <c r="BI572">
        <v>1.9</v>
      </c>
      <c r="BJ572" s="11">
        <v>78601000</v>
      </c>
      <c r="BK572" s="11">
        <f t="shared" si="24"/>
        <v>35.114549029827764</v>
      </c>
      <c r="BL572" s="11">
        <f t="shared" si="25"/>
        <v>33.380531663838667</v>
      </c>
      <c r="BM572" s="18">
        <f t="shared" si="26"/>
        <v>1.0519469666766144</v>
      </c>
      <c r="BN572" s="3">
        <v>30020000</v>
      </c>
      <c r="BO572" s="3">
        <v>29266000</v>
      </c>
      <c r="BP572" s="2">
        <v>930560</v>
      </c>
      <c r="BQ572" s="2">
        <v>757800</v>
      </c>
      <c r="BR572" s="4">
        <v>7905000</v>
      </c>
      <c r="BS572" s="4">
        <v>9210200</v>
      </c>
      <c r="BT572" s="5">
        <v>169150</v>
      </c>
      <c r="BU572" s="5">
        <v>343580</v>
      </c>
    </row>
    <row r="573" spans="1:73" x14ac:dyDescent="0.2">
      <c r="A573" s="11" t="s">
        <v>1398</v>
      </c>
      <c r="B573" s="11" t="s">
        <v>1398</v>
      </c>
      <c r="C573" s="11">
        <v>1</v>
      </c>
      <c r="D573" s="11">
        <v>1</v>
      </c>
      <c r="E573" s="11">
        <v>1</v>
      </c>
      <c r="F573" s="11" t="s">
        <v>1399</v>
      </c>
      <c r="G573" s="11" t="s">
        <v>1400</v>
      </c>
      <c r="H573" s="11" t="s">
        <v>1400</v>
      </c>
      <c r="I573" s="11" t="s">
        <v>1401</v>
      </c>
      <c r="J573" s="15">
        <v>1</v>
      </c>
      <c r="K573" s="15">
        <v>1</v>
      </c>
      <c r="L573" s="15">
        <v>1</v>
      </c>
      <c r="M573" s="15">
        <v>1</v>
      </c>
      <c r="N573">
        <v>0</v>
      </c>
      <c r="O573">
        <v>0</v>
      </c>
      <c r="P573">
        <v>1</v>
      </c>
      <c r="Q573">
        <v>1</v>
      </c>
      <c r="R573">
        <v>0</v>
      </c>
      <c r="S573">
        <v>0</v>
      </c>
      <c r="T573">
        <v>1</v>
      </c>
      <c r="U573">
        <v>1</v>
      </c>
      <c r="V573">
        <v>0</v>
      </c>
      <c r="W573">
        <v>0</v>
      </c>
      <c r="X573">
        <v>1</v>
      </c>
      <c r="Y573">
        <v>1</v>
      </c>
      <c r="Z573">
        <v>0</v>
      </c>
      <c r="AA573">
        <v>0</v>
      </c>
      <c r="AB573">
        <v>1</v>
      </c>
      <c r="AC573">
        <v>1</v>
      </c>
      <c r="AD573">
        <v>0</v>
      </c>
      <c r="AE573">
        <v>0</v>
      </c>
      <c r="AF573">
        <v>1</v>
      </c>
      <c r="AG573">
        <v>1</v>
      </c>
      <c r="AH573">
        <v>0</v>
      </c>
      <c r="AI573">
        <v>0</v>
      </c>
      <c r="AJ573">
        <v>1</v>
      </c>
      <c r="AK573">
        <v>1</v>
      </c>
      <c r="AL573" s="11">
        <v>10.8</v>
      </c>
      <c r="AM573" s="11">
        <v>10.8</v>
      </c>
      <c r="AN573" s="11">
        <v>10.8</v>
      </c>
      <c r="AO573" s="11">
        <v>11.53</v>
      </c>
      <c r="AP573" s="11">
        <v>102</v>
      </c>
      <c r="AQ573" s="11">
        <v>102</v>
      </c>
      <c r="AR573" s="11">
        <v>0</v>
      </c>
      <c r="AS573" s="11">
        <v>6.5449999999999999</v>
      </c>
      <c r="AV573" t="s">
        <v>77</v>
      </c>
      <c r="AW573" t="s">
        <v>77</v>
      </c>
      <c r="AZ573" t="s">
        <v>84</v>
      </c>
      <c r="BA573" t="s">
        <v>84</v>
      </c>
      <c r="BB573">
        <v>0</v>
      </c>
      <c r="BC573">
        <v>0</v>
      </c>
      <c r="BD573">
        <v>10.8</v>
      </c>
      <c r="BE573">
        <v>10.8</v>
      </c>
      <c r="BF573">
        <v>0</v>
      </c>
      <c r="BG573">
        <v>0</v>
      </c>
      <c r="BH573">
        <v>10.8</v>
      </c>
      <c r="BI573">
        <v>10.8</v>
      </c>
      <c r="BJ573" s="11">
        <v>13400000</v>
      </c>
      <c r="BK573" s="11">
        <f t="shared" si="24"/>
        <v>3.0605842655362908E-7</v>
      </c>
      <c r="BL573" s="11">
        <f t="shared" si="25"/>
        <v>2.9132011711068708E-7</v>
      </c>
      <c r="BM573" s="18">
        <f t="shared" si="26"/>
        <v>1.050591457909315</v>
      </c>
      <c r="BN573" s="3">
        <v>1</v>
      </c>
      <c r="BO573" s="3">
        <v>1</v>
      </c>
      <c r="BP573" s="2">
        <v>3233800</v>
      </c>
      <c r="BQ573" s="2">
        <v>3300900</v>
      </c>
      <c r="BR573" s="4">
        <v>1</v>
      </c>
      <c r="BS573" s="4">
        <v>1</v>
      </c>
      <c r="BT573" s="5">
        <v>3512500</v>
      </c>
      <c r="BU573" s="5">
        <v>3352800</v>
      </c>
    </row>
    <row r="574" spans="1:73" x14ac:dyDescent="0.2">
      <c r="A574" s="11" t="s">
        <v>3115</v>
      </c>
      <c r="B574" s="11" t="s">
        <v>3115</v>
      </c>
      <c r="C574" s="11">
        <v>3</v>
      </c>
      <c r="D574" s="11">
        <v>3</v>
      </c>
      <c r="E574" s="11">
        <v>3</v>
      </c>
      <c r="F574" s="11" t="s">
        <v>3116</v>
      </c>
      <c r="G574" s="11" t="s">
        <v>3117</v>
      </c>
      <c r="H574" s="11" t="s">
        <v>3117</v>
      </c>
      <c r="I574" s="11" t="s">
        <v>3118</v>
      </c>
      <c r="J574" s="15">
        <v>1</v>
      </c>
      <c r="K574" s="15">
        <v>3</v>
      </c>
      <c r="L574" s="15">
        <v>3</v>
      </c>
      <c r="M574" s="15">
        <v>3</v>
      </c>
      <c r="N574">
        <v>3</v>
      </c>
      <c r="O574">
        <v>3</v>
      </c>
      <c r="P574">
        <v>1</v>
      </c>
      <c r="Q574">
        <v>1</v>
      </c>
      <c r="R574">
        <v>1</v>
      </c>
      <c r="S574">
        <v>2</v>
      </c>
      <c r="T574">
        <v>1</v>
      </c>
      <c r="U574">
        <v>0</v>
      </c>
      <c r="V574">
        <v>3</v>
      </c>
      <c r="W574">
        <v>3</v>
      </c>
      <c r="X574">
        <v>1</v>
      </c>
      <c r="Y574">
        <v>1</v>
      </c>
      <c r="Z574">
        <v>1</v>
      </c>
      <c r="AA574">
        <v>2</v>
      </c>
      <c r="AB574">
        <v>1</v>
      </c>
      <c r="AC574">
        <v>0</v>
      </c>
      <c r="AD574">
        <v>3</v>
      </c>
      <c r="AE574">
        <v>3</v>
      </c>
      <c r="AF574">
        <v>1</v>
      </c>
      <c r="AG574">
        <v>1</v>
      </c>
      <c r="AH574">
        <v>1</v>
      </c>
      <c r="AI574">
        <v>2</v>
      </c>
      <c r="AJ574">
        <v>1</v>
      </c>
      <c r="AK574">
        <v>0</v>
      </c>
      <c r="AL574" s="11">
        <v>20</v>
      </c>
      <c r="AM574" s="11">
        <v>20</v>
      </c>
      <c r="AN574" s="11">
        <v>20</v>
      </c>
      <c r="AO574" s="11">
        <v>21.701000000000001</v>
      </c>
      <c r="AP574" s="11">
        <v>195</v>
      </c>
      <c r="AQ574" s="11">
        <v>195</v>
      </c>
      <c r="AR574" s="11">
        <v>0</v>
      </c>
      <c r="AS574" s="11">
        <v>36.697000000000003</v>
      </c>
      <c r="AT574" t="s">
        <v>84</v>
      </c>
      <c r="AU574" t="s">
        <v>77</v>
      </c>
      <c r="AV574" t="s">
        <v>84</v>
      </c>
      <c r="AW574" t="s">
        <v>84</v>
      </c>
      <c r="AX574" t="s">
        <v>77</v>
      </c>
      <c r="AY574" t="s">
        <v>84</v>
      </c>
      <c r="AZ574" t="s">
        <v>84</v>
      </c>
      <c r="BB574">
        <v>20</v>
      </c>
      <c r="BC574">
        <v>20</v>
      </c>
      <c r="BD574">
        <v>6.7</v>
      </c>
      <c r="BE574">
        <v>6.7</v>
      </c>
      <c r="BF574">
        <v>8.6999999999999993</v>
      </c>
      <c r="BG574">
        <v>15.4</v>
      </c>
      <c r="BH574">
        <v>6.7</v>
      </c>
      <c r="BI574">
        <v>0</v>
      </c>
      <c r="BJ574" s="11">
        <v>54663000</v>
      </c>
      <c r="BK574" s="11">
        <f t="shared" si="24"/>
        <v>27.359945292177319</v>
      </c>
      <c r="BL574" s="11">
        <f t="shared" si="25"/>
        <v>26.080642087485295</v>
      </c>
      <c r="BM574" s="18">
        <f t="shared" si="26"/>
        <v>1.0490518293376638</v>
      </c>
      <c r="BN574" s="3">
        <v>20061000</v>
      </c>
      <c r="BO574" s="3">
        <v>20748000</v>
      </c>
      <c r="BP574" s="2">
        <v>909170</v>
      </c>
      <c r="BQ574" s="2">
        <v>582390</v>
      </c>
      <c r="BR574" s="4">
        <v>1743100</v>
      </c>
      <c r="BS574" s="4">
        <v>10163000</v>
      </c>
      <c r="BT574" s="5">
        <v>456510</v>
      </c>
      <c r="BU574" s="5">
        <v>1</v>
      </c>
    </row>
    <row r="575" spans="1:73" x14ac:dyDescent="0.2">
      <c r="A575" s="11" t="s">
        <v>1062</v>
      </c>
      <c r="B575" s="11" t="s">
        <v>1062</v>
      </c>
      <c r="C575" s="11" t="s">
        <v>356</v>
      </c>
      <c r="D575" s="11" t="s">
        <v>1063</v>
      </c>
      <c r="E575" s="11" t="s">
        <v>376</v>
      </c>
      <c r="F575" s="11" t="s">
        <v>1064</v>
      </c>
      <c r="G575" s="11" t="s">
        <v>1065</v>
      </c>
      <c r="H575" s="11" t="s">
        <v>3948</v>
      </c>
      <c r="I575" s="11" t="s">
        <v>1066</v>
      </c>
      <c r="J575" s="15">
        <v>2</v>
      </c>
      <c r="K575" s="15">
        <v>28</v>
      </c>
      <c r="L575" s="15">
        <v>26</v>
      </c>
      <c r="M575" s="15">
        <v>14</v>
      </c>
      <c r="N575">
        <v>26</v>
      </c>
      <c r="O575">
        <v>27</v>
      </c>
      <c r="P575">
        <v>19</v>
      </c>
      <c r="Q575">
        <v>18</v>
      </c>
      <c r="R575">
        <v>27</v>
      </c>
      <c r="S575">
        <v>27</v>
      </c>
      <c r="T575">
        <v>19</v>
      </c>
      <c r="U575">
        <v>18</v>
      </c>
      <c r="V575">
        <v>24</v>
      </c>
      <c r="W575">
        <v>25</v>
      </c>
      <c r="X575">
        <v>17</v>
      </c>
      <c r="Y575">
        <v>16</v>
      </c>
      <c r="Z575">
        <v>25</v>
      </c>
      <c r="AA575">
        <v>25</v>
      </c>
      <c r="AB575">
        <v>17</v>
      </c>
      <c r="AC575">
        <v>16</v>
      </c>
      <c r="AD575">
        <v>14</v>
      </c>
      <c r="AE575">
        <v>14</v>
      </c>
      <c r="AF575">
        <v>9</v>
      </c>
      <c r="AG575">
        <v>8</v>
      </c>
      <c r="AH575">
        <v>14</v>
      </c>
      <c r="AI575">
        <v>14</v>
      </c>
      <c r="AJ575">
        <v>9</v>
      </c>
      <c r="AK575">
        <v>6</v>
      </c>
      <c r="AL575" s="11">
        <v>56</v>
      </c>
      <c r="AM575" s="11">
        <v>52.9</v>
      </c>
      <c r="AN575" s="11">
        <v>29.2</v>
      </c>
      <c r="AO575" s="11">
        <v>70.051000000000002</v>
      </c>
      <c r="AP575" s="11">
        <v>641</v>
      </c>
      <c r="AQ575" s="11" t="s">
        <v>1067</v>
      </c>
      <c r="AR575" s="11">
        <v>0</v>
      </c>
      <c r="AS575" s="11">
        <v>323.31</v>
      </c>
      <c r="AT575" t="s">
        <v>77</v>
      </c>
      <c r="AU575" t="s">
        <v>77</v>
      </c>
      <c r="AV575" t="s">
        <v>77</v>
      </c>
      <c r="AW575" t="s">
        <v>77</v>
      </c>
      <c r="AX575" t="s">
        <v>77</v>
      </c>
      <c r="AY575" t="s">
        <v>77</v>
      </c>
      <c r="AZ575" t="s">
        <v>77</v>
      </c>
      <c r="BA575" t="s">
        <v>77</v>
      </c>
      <c r="BB575">
        <v>50.4</v>
      </c>
      <c r="BC575">
        <v>52.3</v>
      </c>
      <c r="BD575">
        <v>37.1</v>
      </c>
      <c r="BE575">
        <v>36.200000000000003</v>
      </c>
      <c r="BF575">
        <v>54.1</v>
      </c>
      <c r="BG575">
        <v>54.1</v>
      </c>
      <c r="BH575">
        <v>35.6</v>
      </c>
      <c r="BI575">
        <v>35.1</v>
      </c>
      <c r="BJ575" s="11">
        <v>3345900000</v>
      </c>
      <c r="BK575" s="11">
        <f t="shared" si="24"/>
        <v>14.011015090510327</v>
      </c>
      <c r="BL575" s="11">
        <f t="shared" si="25"/>
        <v>13.524223148913274</v>
      </c>
      <c r="BM575" s="18">
        <f t="shared" si="26"/>
        <v>1.0359940779028161</v>
      </c>
      <c r="BN575" s="3">
        <v>858930000</v>
      </c>
      <c r="BO575" s="3">
        <v>853160000</v>
      </c>
      <c r="BP575" s="2">
        <v>65435000</v>
      </c>
      <c r="BQ575" s="2">
        <v>56761000</v>
      </c>
      <c r="BR575" s="4">
        <v>676820000</v>
      </c>
      <c r="BS575" s="4">
        <v>730700000</v>
      </c>
      <c r="BT575" s="5">
        <v>57209000</v>
      </c>
      <c r="BU575" s="5">
        <v>46865000</v>
      </c>
    </row>
    <row r="576" spans="1:73" x14ac:dyDescent="0.2">
      <c r="A576" s="11" t="s">
        <v>1088</v>
      </c>
      <c r="B576" s="11" t="s">
        <v>1089</v>
      </c>
      <c r="C576" s="11" t="s">
        <v>1090</v>
      </c>
      <c r="D576" s="11" t="s">
        <v>1090</v>
      </c>
      <c r="E576" s="11" t="s">
        <v>1091</v>
      </c>
      <c r="F576" s="11" t="s">
        <v>1092</v>
      </c>
      <c r="G576" s="11" t="s">
        <v>1093</v>
      </c>
      <c r="H576" s="11" t="s">
        <v>3951</v>
      </c>
      <c r="I576" s="11" t="s">
        <v>1094</v>
      </c>
      <c r="J576" s="15">
        <v>5</v>
      </c>
      <c r="K576" s="15">
        <v>7</v>
      </c>
      <c r="L576" s="15">
        <v>7</v>
      </c>
      <c r="M576" s="15">
        <v>1</v>
      </c>
      <c r="N576">
        <v>7</v>
      </c>
      <c r="O576">
        <v>7</v>
      </c>
      <c r="P576">
        <v>6</v>
      </c>
      <c r="Q576">
        <v>6</v>
      </c>
      <c r="R576">
        <v>6</v>
      </c>
      <c r="S576">
        <v>6</v>
      </c>
      <c r="T576">
        <v>7</v>
      </c>
      <c r="U576">
        <v>6</v>
      </c>
      <c r="V576">
        <v>7</v>
      </c>
      <c r="W576">
        <v>7</v>
      </c>
      <c r="X576">
        <v>6</v>
      </c>
      <c r="Y576">
        <v>6</v>
      </c>
      <c r="Z576">
        <v>6</v>
      </c>
      <c r="AA576">
        <v>6</v>
      </c>
      <c r="AB576">
        <v>7</v>
      </c>
      <c r="AC576">
        <v>6</v>
      </c>
      <c r="AD576">
        <v>1</v>
      </c>
      <c r="AE576">
        <v>1</v>
      </c>
      <c r="AF576">
        <v>1</v>
      </c>
      <c r="AG576">
        <v>1</v>
      </c>
      <c r="AH576">
        <v>1</v>
      </c>
      <c r="AI576">
        <v>1</v>
      </c>
      <c r="AJ576">
        <v>1</v>
      </c>
      <c r="AK576">
        <v>1</v>
      </c>
      <c r="AL576" s="11">
        <v>26</v>
      </c>
      <c r="AM576" s="11">
        <v>26</v>
      </c>
      <c r="AN576" s="11">
        <v>7.3</v>
      </c>
      <c r="AO576" s="11">
        <v>21.864999999999998</v>
      </c>
      <c r="AP576" s="11">
        <v>219</v>
      </c>
      <c r="AQ576" s="11" t="s">
        <v>1095</v>
      </c>
      <c r="AR576" s="11">
        <v>0</v>
      </c>
      <c r="AS576" s="11">
        <v>60.965000000000003</v>
      </c>
      <c r="AT576" t="s">
        <v>77</v>
      </c>
      <c r="AU576" t="s">
        <v>77</v>
      </c>
      <c r="AV576" t="s">
        <v>77</v>
      </c>
      <c r="AW576" t="s">
        <v>77</v>
      </c>
      <c r="AX576" t="s">
        <v>77</v>
      </c>
      <c r="AY576" t="s">
        <v>77</v>
      </c>
      <c r="AZ576" t="s">
        <v>77</v>
      </c>
      <c r="BA576" t="s">
        <v>77</v>
      </c>
      <c r="BB576">
        <v>26</v>
      </c>
      <c r="BC576">
        <v>26</v>
      </c>
      <c r="BD576">
        <v>25.6</v>
      </c>
      <c r="BE576">
        <v>25.6</v>
      </c>
      <c r="BF576">
        <v>22.8</v>
      </c>
      <c r="BG576">
        <v>22.8</v>
      </c>
      <c r="BH576">
        <v>26</v>
      </c>
      <c r="BI576">
        <v>25.6</v>
      </c>
      <c r="BJ576" s="11">
        <v>2294500000</v>
      </c>
      <c r="BK576" s="11">
        <f t="shared" si="24"/>
        <v>1.8244422020405875</v>
      </c>
      <c r="BL576" s="11">
        <f t="shared" si="25"/>
        <v>1.7657874341911863</v>
      </c>
      <c r="BM576" s="18">
        <f t="shared" si="26"/>
        <v>1.033217343556569</v>
      </c>
      <c r="BN576" s="3">
        <v>419770000</v>
      </c>
      <c r="BO576" s="3">
        <v>393840000</v>
      </c>
      <c r="BP576" s="2">
        <v>206130000</v>
      </c>
      <c r="BQ576" s="2">
        <v>239820000</v>
      </c>
      <c r="BR576" s="4">
        <v>350060000</v>
      </c>
      <c r="BS576" s="4">
        <v>310680000</v>
      </c>
      <c r="BT576" s="5">
        <v>199890000</v>
      </c>
      <c r="BU576" s="5">
        <v>174300000</v>
      </c>
    </row>
    <row r="577" spans="1:73" x14ac:dyDescent="0.2">
      <c r="A577" s="11" t="s">
        <v>3909</v>
      </c>
      <c r="B577" s="11" t="s">
        <v>3909</v>
      </c>
      <c r="C577" s="11">
        <v>1</v>
      </c>
      <c r="D577" s="11">
        <v>1</v>
      </c>
      <c r="E577" s="11">
        <v>1</v>
      </c>
      <c r="F577" s="11" t="s">
        <v>3910</v>
      </c>
      <c r="G577" s="11" t="s">
        <v>3911</v>
      </c>
      <c r="H577" s="11" t="s">
        <v>3911</v>
      </c>
      <c r="I577" s="11" t="s">
        <v>3912</v>
      </c>
      <c r="J577" s="15">
        <v>1</v>
      </c>
      <c r="K577" s="15">
        <v>1</v>
      </c>
      <c r="L577" s="15">
        <v>1</v>
      </c>
      <c r="M577" s="15">
        <v>1</v>
      </c>
      <c r="N577">
        <v>0</v>
      </c>
      <c r="O577">
        <v>0</v>
      </c>
      <c r="P577">
        <v>1</v>
      </c>
      <c r="Q577">
        <v>1</v>
      </c>
      <c r="R577">
        <v>0</v>
      </c>
      <c r="S577">
        <v>0</v>
      </c>
      <c r="T577">
        <v>1</v>
      </c>
      <c r="U577">
        <v>1</v>
      </c>
      <c r="V577">
        <v>0</v>
      </c>
      <c r="W577">
        <v>0</v>
      </c>
      <c r="X577">
        <v>1</v>
      </c>
      <c r="Y577">
        <v>1</v>
      </c>
      <c r="Z577">
        <v>0</v>
      </c>
      <c r="AA577">
        <v>0</v>
      </c>
      <c r="AB577">
        <v>1</v>
      </c>
      <c r="AC577">
        <v>1</v>
      </c>
      <c r="AD577">
        <v>0</v>
      </c>
      <c r="AE577">
        <v>0</v>
      </c>
      <c r="AF577">
        <v>1</v>
      </c>
      <c r="AG577">
        <v>1</v>
      </c>
      <c r="AH577">
        <v>0</v>
      </c>
      <c r="AI577">
        <v>0</v>
      </c>
      <c r="AJ577">
        <v>1</v>
      </c>
      <c r="AK577">
        <v>1</v>
      </c>
      <c r="AL577" s="11">
        <v>0.6</v>
      </c>
      <c r="AM577" s="11">
        <v>0.6</v>
      </c>
      <c r="AN577" s="11">
        <v>0.6</v>
      </c>
      <c r="AO577" s="11">
        <v>155.29</v>
      </c>
      <c r="AP577" s="11">
        <v>1424</v>
      </c>
      <c r="AQ577" s="11">
        <v>1424</v>
      </c>
      <c r="AR577" s="11">
        <v>0</v>
      </c>
      <c r="AS577" s="11">
        <v>7.8341000000000003</v>
      </c>
      <c r="AV577" t="s">
        <v>77</v>
      </c>
      <c r="AW577" t="s">
        <v>77</v>
      </c>
      <c r="AZ577" t="s">
        <v>77</v>
      </c>
      <c r="BA577" t="s">
        <v>77</v>
      </c>
      <c r="BB577">
        <v>0</v>
      </c>
      <c r="BC577">
        <v>0</v>
      </c>
      <c r="BD577">
        <v>0.6</v>
      </c>
      <c r="BE577">
        <v>0.6</v>
      </c>
      <c r="BF577">
        <v>0</v>
      </c>
      <c r="BG577">
        <v>0</v>
      </c>
      <c r="BH577">
        <v>0.6</v>
      </c>
      <c r="BI577">
        <v>0.6</v>
      </c>
      <c r="BJ577" s="11">
        <v>113760000</v>
      </c>
      <c r="BK577" s="11">
        <f t="shared" si="24"/>
        <v>3.572768359563408E-8</v>
      </c>
      <c r="BL577" s="11">
        <f t="shared" si="25"/>
        <v>3.4611058233105475E-8</v>
      </c>
      <c r="BM577" s="18">
        <f t="shared" si="26"/>
        <v>1.0322620982868578</v>
      </c>
      <c r="BN577" s="3">
        <v>1</v>
      </c>
      <c r="BO577" s="3">
        <v>1</v>
      </c>
      <c r="BP577" s="2">
        <v>30932000</v>
      </c>
      <c r="BQ577" s="2">
        <v>25047000</v>
      </c>
      <c r="BR577" s="4">
        <v>1</v>
      </c>
      <c r="BS577" s="4">
        <v>1</v>
      </c>
      <c r="BT577" s="5">
        <v>29974000</v>
      </c>
      <c r="BU577" s="5">
        <v>27811000</v>
      </c>
    </row>
    <row r="578" spans="1:73" x14ac:dyDescent="0.2">
      <c r="A578" s="11" t="s">
        <v>85</v>
      </c>
      <c r="B578" s="11" t="s">
        <v>85</v>
      </c>
      <c r="C578" s="11" t="s">
        <v>86</v>
      </c>
      <c r="D578" s="11" t="s">
        <v>86</v>
      </c>
      <c r="E578" s="11" t="s">
        <v>86</v>
      </c>
      <c r="F578" s="11" t="s">
        <v>87</v>
      </c>
      <c r="G578" s="11" t="s">
        <v>88</v>
      </c>
      <c r="H578" s="11" t="s">
        <v>88</v>
      </c>
      <c r="I578" s="11" t="s">
        <v>89</v>
      </c>
      <c r="J578" s="15">
        <v>2</v>
      </c>
      <c r="K578" s="15">
        <v>1</v>
      </c>
      <c r="L578" s="15">
        <v>1</v>
      </c>
      <c r="M578" s="15">
        <v>1</v>
      </c>
      <c r="N578">
        <v>0</v>
      </c>
      <c r="O578">
        <v>0</v>
      </c>
      <c r="P578">
        <v>1</v>
      </c>
      <c r="Q578">
        <v>1</v>
      </c>
      <c r="R578">
        <v>0</v>
      </c>
      <c r="S578">
        <v>0</v>
      </c>
      <c r="T578">
        <v>1</v>
      </c>
      <c r="U578">
        <v>1</v>
      </c>
      <c r="V578">
        <v>0</v>
      </c>
      <c r="W578">
        <v>0</v>
      </c>
      <c r="X578">
        <v>1</v>
      </c>
      <c r="Y578">
        <v>1</v>
      </c>
      <c r="Z578">
        <v>0</v>
      </c>
      <c r="AA578">
        <v>0</v>
      </c>
      <c r="AB578">
        <v>1</v>
      </c>
      <c r="AC578">
        <v>1</v>
      </c>
      <c r="AD578">
        <v>0</v>
      </c>
      <c r="AE578">
        <v>0</v>
      </c>
      <c r="AF578">
        <v>1</v>
      </c>
      <c r="AG578">
        <v>1</v>
      </c>
      <c r="AH578">
        <v>0</v>
      </c>
      <c r="AI578">
        <v>0</v>
      </c>
      <c r="AJ578">
        <v>1</v>
      </c>
      <c r="AK578">
        <v>1</v>
      </c>
      <c r="AL578" s="11">
        <v>7.6</v>
      </c>
      <c r="AM578" s="11">
        <v>7.6</v>
      </c>
      <c r="AN578" s="11">
        <v>7.6</v>
      </c>
      <c r="AO578" s="11">
        <v>13.148</v>
      </c>
      <c r="AP578" s="11">
        <v>119</v>
      </c>
      <c r="AQ578" s="11" t="s">
        <v>90</v>
      </c>
      <c r="AR578" s="11">
        <v>0</v>
      </c>
      <c r="AS578" s="11">
        <v>7.1605999999999996</v>
      </c>
      <c r="AV578" t="s">
        <v>77</v>
      </c>
      <c r="AW578" t="s">
        <v>77</v>
      </c>
      <c r="AZ578" t="s">
        <v>77</v>
      </c>
      <c r="BA578" t="s">
        <v>77</v>
      </c>
      <c r="BB578">
        <v>0</v>
      </c>
      <c r="BC578">
        <v>0</v>
      </c>
      <c r="BD578">
        <v>7.6</v>
      </c>
      <c r="BE578">
        <v>7.6</v>
      </c>
      <c r="BF578">
        <v>0</v>
      </c>
      <c r="BG578">
        <v>0</v>
      </c>
      <c r="BH578">
        <v>7.6</v>
      </c>
      <c r="BI578">
        <v>7.6</v>
      </c>
      <c r="BJ578" s="11">
        <v>143710000</v>
      </c>
      <c r="BK578" s="11">
        <f t="shared" ref="BK578:BK641" si="27">(((BN578+BO578)/2)/((BP578+BQ578)/2))</f>
        <v>2.8265355154187511E-8</v>
      </c>
      <c r="BL578" s="11">
        <f t="shared" ref="BL578:BL641" si="28">((BR578+BS578)/2)/((BT578+BU578)/2)</f>
        <v>2.7416414207185842E-8</v>
      </c>
      <c r="BM578" s="18">
        <f t="shared" ref="BM578:BM641" si="29">BK578/BL578</f>
        <v>1.0309646965714123</v>
      </c>
      <c r="BN578" s="3">
        <v>1</v>
      </c>
      <c r="BO578" s="3">
        <v>1</v>
      </c>
      <c r="BP578" s="2">
        <v>34916000</v>
      </c>
      <c r="BQ578" s="2">
        <v>35842000</v>
      </c>
      <c r="BR578" s="4">
        <v>1</v>
      </c>
      <c r="BS578" s="4">
        <v>1</v>
      </c>
      <c r="BT578" s="5">
        <v>34298000</v>
      </c>
      <c r="BU578" s="5">
        <v>38651000</v>
      </c>
    </row>
    <row r="579" spans="1:73" x14ac:dyDescent="0.2">
      <c r="A579" s="11" t="s">
        <v>3248</v>
      </c>
      <c r="B579" s="11" t="s">
        <v>3248</v>
      </c>
      <c r="C579" s="11">
        <v>1</v>
      </c>
      <c r="D579" s="11">
        <v>1</v>
      </c>
      <c r="E579" s="11">
        <v>1</v>
      </c>
      <c r="F579" s="11" t="s">
        <v>3249</v>
      </c>
      <c r="G579" s="11" t="s">
        <v>3250</v>
      </c>
      <c r="H579" s="11" t="s">
        <v>3250</v>
      </c>
      <c r="I579" s="11" t="s">
        <v>3251</v>
      </c>
      <c r="J579" s="15">
        <v>1</v>
      </c>
      <c r="K579" s="15">
        <v>1</v>
      </c>
      <c r="L579" s="15">
        <v>1</v>
      </c>
      <c r="M579" s="15">
        <v>1</v>
      </c>
      <c r="N579">
        <v>1</v>
      </c>
      <c r="O579">
        <v>1</v>
      </c>
      <c r="P579">
        <v>0</v>
      </c>
      <c r="Q579">
        <v>0</v>
      </c>
      <c r="R579">
        <v>1</v>
      </c>
      <c r="S579">
        <v>1</v>
      </c>
      <c r="T579">
        <v>0</v>
      </c>
      <c r="U579">
        <v>0</v>
      </c>
      <c r="V579">
        <v>1</v>
      </c>
      <c r="W579">
        <v>1</v>
      </c>
      <c r="X579">
        <v>0</v>
      </c>
      <c r="Y579">
        <v>0</v>
      </c>
      <c r="Z579">
        <v>1</v>
      </c>
      <c r="AA579">
        <v>1</v>
      </c>
      <c r="AB579">
        <v>0</v>
      </c>
      <c r="AC579">
        <v>0</v>
      </c>
      <c r="AD579">
        <v>1</v>
      </c>
      <c r="AE579">
        <v>1</v>
      </c>
      <c r="AF579">
        <v>0</v>
      </c>
      <c r="AG579">
        <v>0</v>
      </c>
      <c r="AH579">
        <v>1</v>
      </c>
      <c r="AI579">
        <v>1</v>
      </c>
      <c r="AJ579">
        <v>0</v>
      </c>
      <c r="AK579">
        <v>0</v>
      </c>
      <c r="AL579" s="11">
        <v>3.4</v>
      </c>
      <c r="AM579" s="11">
        <v>3.4</v>
      </c>
      <c r="AN579" s="11">
        <v>3.4</v>
      </c>
      <c r="AO579" s="11">
        <v>63.853999999999999</v>
      </c>
      <c r="AP579" s="11">
        <v>561</v>
      </c>
      <c r="AQ579" s="11">
        <v>561</v>
      </c>
      <c r="AR579" s="11">
        <v>5.8617000000000001E-3</v>
      </c>
      <c r="AS579" s="11">
        <v>6.0606999999999998</v>
      </c>
      <c r="AT579" t="s">
        <v>77</v>
      </c>
      <c r="AU579" t="s">
        <v>84</v>
      </c>
      <c r="AX579" t="s">
        <v>84</v>
      </c>
      <c r="AY579" t="s">
        <v>84</v>
      </c>
      <c r="BB579">
        <v>3.4</v>
      </c>
      <c r="BC579">
        <v>3.4</v>
      </c>
      <c r="BD579">
        <v>0</v>
      </c>
      <c r="BE579">
        <v>0</v>
      </c>
      <c r="BF579">
        <v>3.4</v>
      </c>
      <c r="BG579">
        <v>3.4</v>
      </c>
      <c r="BH579">
        <v>0</v>
      </c>
      <c r="BI579">
        <v>0</v>
      </c>
      <c r="BJ579" s="11">
        <v>65151000</v>
      </c>
      <c r="BK579" s="11">
        <f t="shared" si="27"/>
        <v>16515000</v>
      </c>
      <c r="BL579" s="11">
        <f t="shared" si="28"/>
        <v>16061000</v>
      </c>
      <c r="BM579" s="18">
        <f t="shared" si="29"/>
        <v>1.0282672311811221</v>
      </c>
      <c r="BN579" s="3">
        <v>16694000</v>
      </c>
      <c r="BO579" s="3">
        <v>16336000</v>
      </c>
      <c r="BP579" s="2">
        <v>1</v>
      </c>
      <c r="BQ579" s="2">
        <v>1</v>
      </c>
      <c r="BR579" s="4">
        <v>17445000</v>
      </c>
      <c r="BS579" s="4">
        <v>14677000</v>
      </c>
      <c r="BT579" s="5">
        <v>1</v>
      </c>
      <c r="BU579" s="5">
        <v>1</v>
      </c>
    </row>
    <row r="580" spans="1:73" x14ac:dyDescent="0.2">
      <c r="A580" s="11" t="s">
        <v>2506</v>
      </c>
      <c r="B580" s="11" t="s">
        <v>2507</v>
      </c>
      <c r="C580" s="11" t="s">
        <v>2508</v>
      </c>
      <c r="D580" s="11" t="s">
        <v>2508</v>
      </c>
      <c r="E580" s="11" t="s">
        <v>2509</v>
      </c>
      <c r="F580" s="11" t="s">
        <v>2510</v>
      </c>
      <c r="G580" s="11" t="s">
        <v>2511</v>
      </c>
      <c r="H580" s="11" t="s">
        <v>2511</v>
      </c>
      <c r="I580" s="11" t="s">
        <v>2512</v>
      </c>
      <c r="J580" s="15">
        <v>2</v>
      </c>
      <c r="K580" s="15">
        <v>17</v>
      </c>
      <c r="L580" s="15">
        <v>17</v>
      </c>
      <c r="M580" s="15">
        <v>11</v>
      </c>
      <c r="N580">
        <v>17</v>
      </c>
      <c r="O580">
        <v>17</v>
      </c>
      <c r="P580">
        <v>14</v>
      </c>
      <c r="Q580">
        <v>15</v>
      </c>
      <c r="R580">
        <v>16</v>
      </c>
      <c r="S580">
        <v>15</v>
      </c>
      <c r="T580">
        <v>14</v>
      </c>
      <c r="U580">
        <v>13</v>
      </c>
      <c r="V580">
        <v>17</v>
      </c>
      <c r="W580">
        <v>17</v>
      </c>
      <c r="X580">
        <v>14</v>
      </c>
      <c r="Y580">
        <v>15</v>
      </c>
      <c r="Z580">
        <v>16</v>
      </c>
      <c r="AA580">
        <v>15</v>
      </c>
      <c r="AB580">
        <v>14</v>
      </c>
      <c r="AC580">
        <v>13</v>
      </c>
      <c r="AD580">
        <v>11</v>
      </c>
      <c r="AE580">
        <v>11</v>
      </c>
      <c r="AF580">
        <v>10</v>
      </c>
      <c r="AG580">
        <v>10</v>
      </c>
      <c r="AH580">
        <v>10</v>
      </c>
      <c r="AI580">
        <v>9</v>
      </c>
      <c r="AJ580">
        <v>10</v>
      </c>
      <c r="AK580">
        <v>9</v>
      </c>
      <c r="AL580" s="11">
        <v>66</v>
      </c>
      <c r="AM580" s="11">
        <v>66</v>
      </c>
      <c r="AN580" s="11">
        <v>53.4</v>
      </c>
      <c r="AO580" s="11">
        <v>35.923999999999999</v>
      </c>
      <c r="AP580" s="11">
        <v>324</v>
      </c>
      <c r="AQ580" s="11" t="s">
        <v>2513</v>
      </c>
      <c r="AR580" s="11">
        <v>0</v>
      </c>
      <c r="AS580" s="11">
        <v>323.31</v>
      </c>
      <c r="AT580" t="s">
        <v>77</v>
      </c>
      <c r="AU580" t="s">
        <v>77</v>
      </c>
      <c r="AV580" t="s">
        <v>77</v>
      </c>
      <c r="AW580" t="s">
        <v>77</v>
      </c>
      <c r="AX580" t="s">
        <v>77</v>
      </c>
      <c r="AY580" t="s">
        <v>77</v>
      </c>
      <c r="AZ580" t="s">
        <v>77</v>
      </c>
      <c r="BA580" t="s">
        <v>77</v>
      </c>
      <c r="BB580">
        <v>66</v>
      </c>
      <c r="BC580">
        <v>66</v>
      </c>
      <c r="BD580">
        <v>47.8</v>
      </c>
      <c r="BE580">
        <v>50.3</v>
      </c>
      <c r="BF580">
        <v>50.3</v>
      </c>
      <c r="BG580">
        <v>50.3</v>
      </c>
      <c r="BH580">
        <v>47.8</v>
      </c>
      <c r="BI580">
        <v>43.2</v>
      </c>
      <c r="BJ580" s="11">
        <v>3789100000</v>
      </c>
      <c r="BK580" s="11">
        <f t="shared" si="27"/>
        <v>2.4757265979321308</v>
      </c>
      <c r="BL580" s="11">
        <f t="shared" si="28"/>
        <v>2.4105201863354035</v>
      </c>
      <c r="BM580" s="18">
        <f t="shared" si="29"/>
        <v>1.0270507635515209</v>
      </c>
      <c r="BN580" s="3">
        <v>894810000</v>
      </c>
      <c r="BO580" s="3">
        <v>802870000</v>
      </c>
      <c r="BP580" s="2">
        <v>339170000</v>
      </c>
      <c r="BQ580" s="2">
        <v>346560000</v>
      </c>
      <c r="BR580" s="4">
        <v>556720000</v>
      </c>
      <c r="BS580" s="4">
        <v>436800000</v>
      </c>
      <c r="BT580" s="5">
        <v>210870000</v>
      </c>
      <c r="BU580" s="5">
        <v>201290000</v>
      </c>
    </row>
    <row r="581" spans="1:73" x14ac:dyDescent="0.2">
      <c r="A581" s="11" t="s">
        <v>3463</v>
      </c>
      <c r="B581" s="11" t="s">
        <v>3463</v>
      </c>
      <c r="C581" s="11">
        <v>1</v>
      </c>
      <c r="D581" s="11">
        <v>1</v>
      </c>
      <c r="E581" s="11">
        <v>1</v>
      </c>
      <c r="F581" s="11" t="s">
        <v>3464</v>
      </c>
      <c r="G581" s="11" t="s">
        <v>3465</v>
      </c>
      <c r="H581" s="11" t="s">
        <v>3465</v>
      </c>
      <c r="I581" s="11" t="s">
        <v>3466</v>
      </c>
      <c r="J581" s="15">
        <v>1</v>
      </c>
      <c r="K581" s="15">
        <v>1</v>
      </c>
      <c r="L581" s="15">
        <v>1</v>
      </c>
      <c r="M581" s="15">
        <v>1</v>
      </c>
      <c r="N581">
        <v>1</v>
      </c>
      <c r="O581">
        <v>1</v>
      </c>
      <c r="P581">
        <v>0</v>
      </c>
      <c r="Q581">
        <v>0</v>
      </c>
      <c r="R581">
        <v>1</v>
      </c>
      <c r="S581">
        <v>1</v>
      </c>
      <c r="T581">
        <v>0</v>
      </c>
      <c r="U581">
        <v>0</v>
      </c>
      <c r="V581">
        <v>1</v>
      </c>
      <c r="W581">
        <v>1</v>
      </c>
      <c r="X581">
        <v>0</v>
      </c>
      <c r="Y581">
        <v>0</v>
      </c>
      <c r="Z581">
        <v>1</v>
      </c>
      <c r="AA581">
        <v>1</v>
      </c>
      <c r="AB581">
        <v>0</v>
      </c>
      <c r="AC581">
        <v>0</v>
      </c>
      <c r="AD581">
        <v>1</v>
      </c>
      <c r="AE581">
        <v>1</v>
      </c>
      <c r="AF581">
        <v>0</v>
      </c>
      <c r="AG581">
        <v>0</v>
      </c>
      <c r="AH581">
        <v>1</v>
      </c>
      <c r="AI581">
        <v>1</v>
      </c>
      <c r="AJ581">
        <v>0</v>
      </c>
      <c r="AK581">
        <v>0</v>
      </c>
      <c r="AL581" s="11">
        <v>3.9</v>
      </c>
      <c r="AM581" s="11">
        <v>3.9</v>
      </c>
      <c r="AN581" s="11">
        <v>3.9</v>
      </c>
      <c r="AO581" s="11">
        <v>49.411000000000001</v>
      </c>
      <c r="AP581" s="11">
        <v>433</v>
      </c>
      <c r="AQ581" s="11">
        <v>433</v>
      </c>
      <c r="AR581" s="11">
        <v>0</v>
      </c>
      <c r="AS581" s="11">
        <v>6.4409999999999998</v>
      </c>
      <c r="AT581" t="s">
        <v>77</v>
      </c>
      <c r="AU581" t="s">
        <v>84</v>
      </c>
      <c r="AX581" t="s">
        <v>84</v>
      </c>
      <c r="AY581" t="s">
        <v>84</v>
      </c>
      <c r="BB581">
        <v>3.9</v>
      </c>
      <c r="BC581">
        <v>3.9</v>
      </c>
      <c r="BD581">
        <v>0</v>
      </c>
      <c r="BE581">
        <v>0</v>
      </c>
      <c r="BF581">
        <v>3.9</v>
      </c>
      <c r="BG581">
        <v>3.9</v>
      </c>
      <c r="BH581">
        <v>0</v>
      </c>
      <c r="BI581">
        <v>0</v>
      </c>
      <c r="BJ581" s="11">
        <v>7133000</v>
      </c>
      <c r="BK581" s="11">
        <f t="shared" si="27"/>
        <v>1801400</v>
      </c>
      <c r="BL581" s="11">
        <f t="shared" si="28"/>
        <v>1765100</v>
      </c>
      <c r="BM581" s="18">
        <f t="shared" si="29"/>
        <v>1.0205654070590902</v>
      </c>
      <c r="BN581" s="3">
        <v>1675600</v>
      </c>
      <c r="BO581" s="3">
        <v>1927200</v>
      </c>
      <c r="BP581" s="2">
        <v>1</v>
      </c>
      <c r="BQ581" s="2">
        <v>1</v>
      </c>
      <c r="BR581" s="4">
        <v>1991900</v>
      </c>
      <c r="BS581" s="4">
        <v>1538300</v>
      </c>
      <c r="BT581" s="5">
        <v>1</v>
      </c>
      <c r="BU581" s="5">
        <v>1</v>
      </c>
    </row>
    <row r="582" spans="1:73" x14ac:dyDescent="0.2">
      <c r="A582" s="11" t="s">
        <v>1410</v>
      </c>
      <c r="B582" s="11" t="s">
        <v>1410</v>
      </c>
      <c r="C582" s="11">
        <v>3</v>
      </c>
      <c r="D582" s="11">
        <v>3</v>
      </c>
      <c r="E582" s="11">
        <v>3</v>
      </c>
      <c r="F582" s="11" t="s">
        <v>1411</v>
      </c>
      <c r="G582" s="11" t="s">
        <v>1412</v>
      </c>
      <c r="H582" s="11" t="s">
        <v>1412</v>
      </c>
      <c r="I582" s="11" t="s">
        <v>1413</v>
      </c>
      <c r="J582" s="15">
        <v>1</v>
      </c>
      <c r="K582" s="15">
        <v>3</v>
      </c>
      <c r="L582" s="15">
        <v>3</v>
      </c>
      <c r="M582" s="15">
        <v>3</v>
      </c>
      <c r="N582">
        <v>3</v>
      </c>
      <c r="O582">
        <v>3</v>
      </c>
      <c r="P582">
        <v>1</v>
      </c>
      <c r="Q582">
        <v>2</v>
      </c>
      <c r="R582">
        <v>1</v>
      </c>
      <c r="S582">
        <v>1</v>
      </c>
      <c r="T582">
        <v>1</v>
      </c>
      <c r="U582">
        <v>0</v>
      </c>
      <c r="V582">
        <v>3</v>
      </c>
      <c r="W582">
        <v>3</v>
      </c>
      <c r="X582">
        <v>1</v>
      </c>
      <c r="Y582">
        <v>2</v>
      </c>
      <c r="Z582">
        <v>1</v>
      </c>
      <c r="AA582">
        <v>1</v>
      </c>
      <c r="AB582">
        <v>1</v>
      </c>
      <c r="AC582">
        <v>0</v>
      </c>
      <c r="AD582">
        <v>3</v>
      </c>
      <c r="AE582">
        <v>3</v>
      </c>
      <c r="AF582">
        <v>1</v>
      </c>
      <c r="AG582">
        <v>2</v>
      </c>
      <c r="AH582">
        <v>1</v>
      </c>
      <c r="AI582">
        <v>1</v>
      </c>
      <c r="AJ582">
        <v>1</v>
      </c>
      <c r="AK582">
        <v>0</v>
      </c>
      <c r="AL582" s="11">
        <v>12.4</v>
      </c>
      <c r="AM582" s="11">
        <v>12.4</v>
      </c>
      <c r="AN582" s="11">
        <v>12.4</v>
      </c>
      <c r="AO582" s="11">
        <v>30.771999999999998</v>
      </c>
      <c r="AP582" s="11">
        <v>283</v>
      </c>
      <c r="AQ582" s="11">
        <v>283</v>
      </c>
      <c r="AR582" s="11">
        <v>0</v>
      </c>
      <c r="AS582" s="11">
        <v>19.286000000000001</v>
      </c>
      <c r="AT582" t="s">
        <v>77</v>
      </c>
      <c r="AU582" t="s">
        <v>77</v>
      </c>
      <c r="AV582" t="s">
        <v>84</v>
      </c>
      <c r="AW582" t="s">
        <v>84</v>
      </c>
      <c r="AX582" t="s">
        <v>77</v>
      </c>
      <c r="AY582" t="s">
        <v>84</v>
      </c>
      <c r="AZ582" t="s">
        <v>84</v>
      </c>
      <c r="BB582">
        <v>12.4</v>
      </c>
      <c r="BC582">
        <v>12.4</v>
      </c>
      <c r="BD582">
        <v>3.5</v>
      </c>
      <c r="BE582">
        <v>7.4</v>
      </c>
      <c r="BF582">
        <v>3.9</v>
      </c>
      <c r="BG582">
        <v>3.9</v>
      </c>
      <c r="BH582">
        <v>3.9</v>
      </c>
      <c r="BI582">
        <v>0</v>
      </c>
      <c r="BJ582" s="11">
        <v>36815000</v>
      </c>
      <c r="BK582" s="11">
        <f t="shared" si="27"/>
        <v>25.630916346950972</v>
      </c>
      <c r="BL582" s="11">
        <f t="shared" si="28"/>
        <v>25.157196899613162</v>
      </c>
      <c r="BM582" s="18">
        <f t="shared" si="29"/>
        <v>1.0188303748318277</v>
      </c>
      <c r="BN582" s="3">
        <v>13404000</v>
      </c>
      <c r="BO582" s="3">
        <v>13185000</v>
      </c>
      <c r="BP582" s="2">
        <v>243740</v>
      </c>
      <c r="BQ582" s="2">
        <v>793640</v>
      </c>
      <c r="BR582" s="4">
        <v>4560500</v>
      </c>
      <c r="BS582" s="4">
        <v>4277500</v>
      </c>
      <c r="BT582" s="5">
        <v>351310</v>
      </c>
      <c r="BU582" s="5">
        <v>1</v>
      </c>
    </row>
    <row r="583" spans="1:73" x14ac:dyDescent="0.2">
      <c r="A583" s="11" t="s">
        <v>539</v>
      </c>
      <c r="B583" s="11" t="s">
        <v>539</v>
      </c>
      <c r="C583" s="11">
        <v>3</v>
      </c>
      <c r="D583" s="11">
        <v>3</v>
      </c>
      <c r="E583" s="11">
        <v>3</v>
      </c>
      <c r="F583" s="11" t="s">
        <v>540</v>
      </c>
      <c r="G583" s="11" t="s">
        <v>541</v>
      </c>
      <c r="H583" s="11" t="s">
        <v>541</v>
      </c>
      <c r="I583" s="11" t="s">
        <v>542</v>
      </c>
      <c r="J583" s="15">
        <v>1</v>
      </c>
      <c r="K583" s="15">
        <v>3</v>
      </c>
      <c r="L583" s="15">
        <v>3</v>
      </c>
      <c r="M583" s="15">
        <v>3</v>
      </c>
      <c r="N583">
        <v>3</v>
      </c>
      <c r="O583">
        <v>3</v>
      </c>
      <c r="P583">
        <v>1</v>
      </c>
      <c r="Q583">
        <v>1</v>
      </c>
      <c r="R583">
        <v>3</v>
      </c>
      <c r="S583">
        <v>2</v>
      </c>
      <c r="T583">
        <v>1</v>
      </c>
      <c r="U583">
        <v>1</v>
      </c>
      <c r="V583">
        <v>3</v>
      </c>
      <c r="W583">
        <v>3</v>
      </c>
      <c r="X583">
        <v>1</v>
      </c>
      <c r="Y583">
        <v>1</v>
      </c>
      <c r="Z583">
        <v>3</v>
      </c>
      <c r="AA583">
        <v>2</v>
      </c>
      <c r="AB583">
        <v>1</v>
      </c>
      <c r="AC583">
        <v>1</v>
      </c>
      <c r="AD583">
        <v>3</v>
      </c>
      <c r="AE583">
        <v>3</v>
      </c>
      <c r="AF583">
        <v>1</v>
      </c>
      <c r="AG583">
        <v>1</v>
      </c>
      <c r="AH583">
        <v>3</v>
      </c>
      <c r="AI583">
        <v>2</v>
      </c>
      <c r="AJ583">
        <v>1</v>
      </c>
      <c r="AK583">
        <v>1</v>
      </c>
      <c r="AL583" s="11">
        <v>10.7</v>
      </c>
      <c r="AM583" s="11">
        <v>10.7</v>
      </c>
      <c r="AN583" s="11">
        <v>10.7</v>
      </c>
      <c r="AO583" s="11">
        <v>37.154000000000003</v>
      </c>
      <c r="AP583" s="11">
        <v>328</v>
      </c>
      <c r="AQ583" s="11">
        <v>328</v>
      </c>
      <c r="AR583" s="11">
        <v>0</v>
      </c>
      <c r="AS583" s="11">
        <v>21.138000000000002</v>
      </c>
      <c r="AT583" t="s">
        <v>77</v>
      </c>
      <c r="AU583" t="s">
        <v>77</v>
      </c>
      <c r="AV583" t="s">
        <v>84</v>
      </c>
      <c r="AW583" t="s">
        <v>84</v>
      </c>
      <c r="AX583" t="s">
        <v>77</v>
      </c>
      <c r="AY583" t="s">
        <v>77</v>
      </c>
      <c r="AZ583" t="s">
        <v>84</v>
      </c>
      <c r="BA583" t="s">
        <v>84</v>
      </c>
      <c r="BB583">
        <v>10.7</v>
      </c>
      <c r="BC583">
        <v>10.7</v>
      </c>
      <c r="BD583">
        <v>3</v>
      </c>
      <c r="BE583">
        <v>3</v>
      </c>
      <c r="BF583">
        <v>10.7</v>
      </c>
      <c r="BG583">
        <v>7.3</v>
      </c>
      <c r="BH583">
        <v>3</v>
      </c>
      <c r="BI583">
        <v>4.3</v>
      </c>
      <c r="BJ583" s="11">
        <v>51942000</v>
      </c>
      <c r="BK583" s="11">
        <f t="shared" si="27"/>
        <v>30.81167338327969</v>
      </c>
      <c r="BL583" s="11">
        <f t="shared" si="28"/>
        <v>30.258989565347946</v>
      </c>
      <c r="BM583" s="18">
        <f t="shared" si="29"/>
        <v>1.0182651114882126</v>
      </c>
      <c r="BN583" s="3">
        <v>16836000</v>
      </c>
      <c r="BO583" s="3">
        <v>17340000</v>
      </c>
      <c r="BP583" s="2">
        <v>671280</v>
      </c>
      <c r="BQ583" s="2">
        <v>437910</v>
      </c>
      <c r="BR583" s="4">
        <v>11900000</v>
      </c>
      <c r="BS583" s="4">
        <v>4223200</v>
      </c>
      <c r="BT583" s="5">
        <v>182030</v>
      </c>
      <c r="BU583" s="5">
        <v>350810</v>
      </c>
    </row>
    <row r="584" spans="1:73" x14ac:dyDescent="0.2">
      <c r="A584" s="11" t="s">
        <v>2774</v>
      </c>
      <c r="B584" s="11" t="s">
        <v>2775</v>
      </c>
      <c r="C584" s="11" t="s">
        <v>2714</v>
      </c>
      <c r="D584" s="11" t="s">
        <v>2714</v>
      </c>
      <c r="E584" s="11" t="s">
        <v>2714</v>
      </c>
      <c r="F584" s="11" t="s">
        <v>2776</v>
      </c>
      <c r="G584" s="11" t="s">
        <v>2777</v>
      </c>
      <c r="H584" s="11" t="s">
        <v>2777</v>
      </c>
      <c r="I584" s="11" t="s">
        <v>2778</v>
      </c>
      <c r="J584" s="15">
        <v>3</v>
      </c>
      <c r="K584" s="15">
        <v>4</v>
      </c>
      <c r="L584" s="15">
        <v>4</v>
      </c>
      <c r="M584" s="15">
        <v>4</v>
      </c>
      <c r="N584">
        <v>3</v>
      </c>
      <c r="O584">
        <v>4</v>
      </c>
      <c r="P584">
        <v>2</v>
      </c>
      <c r="Q584">
        <v>2</v>
      </c>
      <c r="R584">
        <v>3</v>
      </c>
      <c r="S584">
        <v>4</v>
      </c>
      <c r="T584">
        <v>2</v>
      </c>
      <c r="U584">
        <v>2</v>
      </c>
      <c r="V584">
        <v>3</v>
      </c>
      <c r="W584">
        <v>4</v>
      </c>
      <c r="X584">
        <v>2</v>
      </c>
      <c r="Y584">
        <v>2</v>
      </c>
      <c r="Z584">
        <v>3</v>
      </c>
      <c r="AA584">
        <v>4</v>
      </c>
      <c r="AB584">
        <v>2</v>
      </c>
      <c r="AC584">
        <v>2</v>
      </c>
      <c r="AD584">
        <v>3</v>
      </c>
      <c r="AE584">
        <v>4</v>
      </c>
      <c r="AF584">
        <v>2</v>
      </c>
      <c r="AG584">
        <v>2</v>
      </c>
      <c r="AH584">
        <v>3</v>
      </c>
      <c r="AI584">
        <v>4</v>
      </c>
      <c r="AJ584">
        <v>2</v>
      </c>
      <c r="AK584">
        <v>2</v>
      </c>
      <c r="AL584" s="11">
        <v>29.5</v>
      </c>
      <c r="AM584" s="11">
        <v>29.5</v>
      </c>
      <c r="AN584" s="11">
        <v>29.5</v>
      </c>
      <c r="AO584" s="11">
        <v>20.811</v>
      </c>
      <c r="AP584" s="11">
        <v>183</v>
      </c>
      <c r="AQ584" s="11" t="s">
        <v>2779</v>
      </c>
      <c r="AR584" s="11">
        <v>0</v>
      </c>
      <c r="AS584" s="11">
        <v>27.58</v>
      </c>
      <c r="AT584" t="s">
        <v>77</v>
      </c>
      <c r="AU584" t="s">
        <v>77</v>
      </c>
      <c r="AV584" t="s">
        <v>84</v>
      </c>
      <c r="AW584" t="s">
        <v>84</v>
      </c>
      <c r="AX584" t="s">
        <v>77</v>
      </c>
      <c r="AY584" t="s">
        <v>77</v>
      </c>
      <c r="AZ584" t="s">
        <v>84</v>
      </c>
      <c r="BA584" t="s">
        <v>84</v>
      </c>
      <c r="BB584">
        <v>23</v>
      </c>
      <c r="BC584">
        <v>29.5</v>
      </c>
      <c r="BD584">
        <v>14.2</v>
      </c>
      <c r="BE584">
        <v>14.2</v>
      </c>
      <c r="BF584">
        <v>23</v>
      </c>
      <c r="BG584">
        <v>29.5</v>
      </c>
      <c r="BH584">
        <v>14.2</v>
      </c>
      <c r="BI584">
        <v>14.2</v>
      </c>
      <c r="BJ584" s="11">
        <v>91931000</v>
      </c>
      <c r="BK584" s="11">
        <f t="shared" si="27"/>
        <v>6.6350389698407319</v>
      </c>
      <c r="BL584" s="11">
        <f t="shared" si="28"/>
        <v>6.534856198222907</v>
      </c>
      <c r="BM584" s="18">
        <f t="shared" si="29"/>
        <v>1.0153305242807131</v>
      </c>
      <c r="BN584" s="3">
        <v>21577000</v>
      </c>
      <c r="BO584" s="3">
        <v>23457000</v>
      </c>
      <c r="BP584" s="2">
        <v>3222000</v>
      </c>
      <c r="BQ584" s="2">
        <v>3565300</v>
      </c>
      <c r="BR584" s="4">
        <v>14032000</v>
      </c>
      <c r="BS584" s="4">
        <v>20755000</v>
      </c>
      <c r="BT584" s="5">
        <v>2735900</v>
      </c>
      <c r="BU584" s="5">
        <v>2587400</v>
      </c>
    </row>
    <row r="585" spans="1:73" x14ac:dyDescent="0.2">
      <c r="A585" s="11" t="s">
        <v>232</v>
      </c>
      <c r="B585" s="11" t="s">
        <v>233</v>
      </c>
      <c r="C585" s="11" t="s">
        <v>234</v>
      </c>
      <c r="D585" s="11" t="s">
        <v>235</v>
      </c>
      <c r="E585" s="11" t="s">
        <v>236</v>
      </c>
      <c r="F585" s="11" t="s">
        <v>237</v>
      </c>
      <c r="G585" s="11" t="s">
        <v>238</v>
      </c>
      <c r="H585" s="11" t="s">
        <v>238</v>
      </c>
      <c r="I585" s="11" t="s">
        <v>239</v>
      </c>
      <c r="J585" s="15">
        <v>5</v>
      </c>
      <c r="K585" s="15">
        <v>38</v>
      </c>
      <c r="L585" s="15">
        <v>35</v>
      </c>
      <c r="M585" s="15">
        <v>22</v>
      </c>
      <c r="N585">
        <v>37</v>
      </c>
      <c r="O585">
        <v>36</v>
      </c>
      <c r="P585">
        <v>25</v>
      </c>
      <c r="Q585">
        <v>26</v>
      </c>
      <c r="R585">
        <v>37</v>
      </c>
      <c r="S585">
        <v>37</v>
      </c>
      <c r="T585">
        <v>28</v>
      </c>
      <c r="U585">
        <v>29</v>
      </c>
      <c r="V585">
        <v>35</v>
      </c>
      <c r="W585">
        <v>34</v>
      </c>
      <c r="X585">
        <v>23</v>
      </c>
      <c r="Y585">
        <v>24</v>
      </c>
      <c r="Z585">
        <v>35</v>
      </c>
      <c r="AA585">
        <v>35</v>
      </c>
      <c r="AB585">
        <v>25</v>
      </c>
      <c r="AC585">
        <v>26</v>
      </c>
      <c r="AD585">
        <v>22</v>
      </c>
      <c r="AE585">
        <v>21</v>
      </c>
      <c r="AF585">
        <v>14</v>
      </c>
      <c r="AG585">
        <v>14</v>
      </c>
      <c r="AH585">
        <v>22</v>
      </c>
      <c r="AI585">
        <v>22</v>
      </c>
      <c r="AJ585">
        <v>14</v>
      </c>
      <c r="AK585">
        <v>14</v>
      </c>
      <c r="AL585" s="11">
        <v>79.8</v>
      </c>
      <c r="AM585" s="11">
        <v>75.8</v>
      </c>
      <c r="AN585" s="11">
        <v>54.5</v>
      </c>
      <c r="AO585" s="11">
        <v>44.091000000000001</v>
      </c>
      <c r="AP585" s="11">
        <v>400</v>
      </c>
      <c r="AQ585" s="11" t="s">
        <v>240</v>
      </c>
      <c r="AR585" s="11">
        <v>0</v>
      </c>
      <c r="AS585" s="11">
        <v>323.31</v>
      </c>
      <c r="AT585" t="s">
        <v>77</v>
      </c>
      <c r="AU585" t="s">
        <v>77</v>
      </c>
      <c r="AV585" t="s">
        <v>77</v>
      </c>
      <c r="AW585" t="s">
        <v>77</v>
      </c>
      <c r="AX585" t="s">
        <v>77</v>
      </c>
      <c r="AY585" t="s">
        <v>77</v>
      </c>
      <c r="AZ585" t="s">
        <v>77</v>
      </c>
      <c r="BA585" t="s">
        <v>77</v>
      </c>
      <c r="BB585">
        <v>79.2</v>
      </c>
      <c r="BC585">
        <v>79</v>
      </c>
      <c r="BD585">
        <v>58.2</v>
      </c>
      <c r="BE585">
        <v>55</v>
      </c>
      <c r="BF585">
        <v>79.2</v>
      </c>
      <c r="BG585">
        <v>79.2</v>
      </c>
      <c r="BH585">
        <v>58.8</v>
      </c>
      <c r="BI585">
        <v>56.2</v>
      </c>
      <c r="BJ585" s="11">
        <v>13985000000</v>
      </c>
      <c r="BK585" s="11">
        <f t="shared" si="27"/>
        <v>15.357256363583831</v>
      </c>
      <c r="BL585" s="11">
        <f t="shared" si="28"/>
        <v>15.205786153726345</v>
      </c>
      <c r="BM585" s="18">
        <f t="shared" si="29"/>
        <v>1.0099613534167957</v>
      </c>
      <c r="BN585" s="3">
        <v>2884100000</v>
      </c>
      <c r="BO585" s="3">
        <v>2431200000</v>
      </c>
      <c r="BP585" s="2">
        <v>134850000</v>
      </c>
      <c r="BQ585" s="2">
        <v>211260000</v>
      </c>
      <c r="BR585" s="4">
        <v>4001300000</v>
      </c>
      <c r="BS585" s="4">
        <v>3809000000</v>
      </c>
      <c r="BT585" s="5">
        <v>247070000</v>
      </c>
      <c r="BU585" s="5">
        <v>266570000</v>
      </c>
    </row>
    <row r="586" spans="1:73" x14ac:dyDescent="0.2">
      <c r="A586" s="11" t="s">
        <v>2098</v>
      </c>
      <c r="B586" s="11" t="s">
        <v>2098</v>
      </c>
      <c r="C586" s="11">
        <v>10</v>
      </c>
      <c r="D586" s="11">
        <v>8</v>
      </c>
      <c r="E586" s="11">
        <v>8</v>
      </c>
      <c r="F586" s="11" t="s">
        <v>2099</v>
      </c>
      <c r="G586" s="11" t="s">
        <v>2100</v>
      </c>
      <c r="H586" s="11" t="s">
        <v>2100</v>
      </c>
      <c r="I586" s="11" t="s">
        <v>2101</v>
      </c>
      <c r="J586" s="15">
        <v>1</v>
      </c>
      <c r="K586" s="15">
        <v>10</v>
      </c>
      <c r="L586" s="15">
        <v>8</v>
      </c>
      <c r="M586" s="15">
        <v>8</v>
      </c>
      <c r="N586">
        <v>10</v>
      </c>
      <c r="O586">
        <v>10</v>
      </c>
      <c r="P586">
        <v>6</v>
      </c>
      <c r="Q586">
        <v>6</v>
      </c>
      <c r="R586">
        <v>10</v>
      </c>
      <c r="S586">
        <v>8</v>
      </c>
      <c r="T586">
        <v>6</v>
      </c>
      <c r="U586">
        <v>4</v>
      </c>
      <c r="V586">
        <v>8</v>
      </c>
      <c r="W586">
        <v>8</v>
      </c>
      <c r="X586">
        <v>4</v>
      </c>
      <c r="Y586">
        <v>4</v>
      </c>
      <c r="Z586">
        <v>8</v>
      </c>
      <c r="AA586">
        <v>6</v>
      </c>
      <c r="AB586">
        <v>4</v>
      </c>
      <c r="AC586">
        <v>2</v>
      </c>
      <c r="AD586">
        <v>8</v>
      </c>
      <c r="AE586">
        <v>8</v>
      </c>
      <c r="AF586">
        <v>4</v>
      </c>
      <c r="AG586">
        <v>4</v>
      </c>
      <c r="AH586">
        <v>8</v>
      </c>
      <c r="AI586">
        <v>6</v>
      </c>
      <c r="AJ586">
        <v>4</v>
      </c>
      <c r="AK586">
        <v>2</v>
      </c>
      <c r="AL586" s="11">
        <v>41.4</v>
      </c>
      <c r="AM586" s="11">
        <v>34.9</v>
      </c>
      <c r="AN586" s="11">
        <v>34.9</v>
      </c>
      <c r="AO586" s="11">
        <v>45.670999999999999</v>
      </c>
      <c r="AP586" s="11">
        <v>415</v>
      </c>
      <c r="AQ586" s="11">
        <v>415</v>
      </c>
      <c r="AR586" s="11">
        <v>0</v>
      </c>
      <c r="AS586" s="11">
        <v>128.80000000000001</v>
      </c>
      <c r="AT586" t="s">
        <v>77</v>
      </c>
      <c r="AU586" t="s">
        <v>77</v>
      </c>
      <c r="AV586" t="s">
        <v>77</v>
      </c>
      <c r="AW586" t="s">
        <v>77</v>
      </c>
      <c r="AX586" t="s">
        <v>77</v>
      </c>
      <c r="AY586" t="s">
        <v>77</v>
      </c>
      <c r="AZ586" t="s">
        <v>77</v>
      </c>
      <c r="BA586" t="s">
        <v>77</v>
      </c>
      <c r="BB586">
        <v>41.4</v>
      </c>
      <c r="BC586">
        <v>41.4</v>
      </c>
      <c r="BD586">
        <v>22.4</v>
      </c>
      <c r="BE586">
        <v>22.4</v>
      </c>
      <c r="BF586">
        <v>41.4</v>
      </c>
      <c r="BG586">
        <v>30.1</v>
      </c>
      <c r="BH586">
        <v>22.4</v>
      </c>
      <c r="BI586">
        <v>13.5</v>
      </c>
      <c r="BJ586" s="11">
        <v>385190000</v>
      </c>
      <c r="BK586" s="11">
        <f t="shared" si="27"/>
        <v>15.548030371173841</v>
      </c>
      <c r="BL586" s="11">
        <f t="shared" si="28"/>
        <v>15.432014607425442</v>
      </c>
      <c r="BM586" s="18">
        <f t="shared" si="29"/>
        <v>1.0075178624890995</v>
      </c>
      <c r="BN586" s="3">
        <v>126060000</v>
      </c>
      <c r="BO586" s="3">
        <v>109020000</v>
      </c>
      <c r="BP586" s="2">
        <v>6187400</v>
      </c>
      <c r="BQ586" s="2">
        <v>8932200</v>
      </c>
      <c r="BR586" s="4">
        <v>62207000</v>
      </c>
      <c r="BS586" s="4">
        <v>64567000</v>
      </c>
      <c r="BT586" s="5">
        <v>5466800</v>
      </c>
      <c r="BU586" s="5">
        <v>2748200</v>
      </c>
    </row>
    <row r="587" spans="1:73" x14ac:dyDescent="0.2">
      <c r="A587" s="11" t="s">
        <v>1217</v>
      </c>
      <c r="B587" s="11" t="s">
        <v>1218</v>
      </c>
      <c r="C587" s="11" t="s">
        <v>1219</v>
      </c>
      <c r="D587" s="11" t="s">
        <v>1219</v>
      </c>
      <c r="E587" s="11" t="s">
        <v>1219</v>
      </c>
      <c r="F587" s="11" t="s">
        <v>1220</v>
      </c>
      <c r="G587" s="11" t="s">
        <v>1221</v>
      </c>
      <c r="H587" s="11" t="s">
        <v>1221</v>
      </c>
      <c r="I587" s="11" t="s">
        <v>1222</v>
      </c>
      <c r="J587" s="15">
        <v>2</v>
      </c>
      <c r="K587" s="15">
        <v>23</v>
      </c>
      <c r="L587" s="15">
        <v>23</v>
      </c>
      <c r="M587" s="15">
        <v>23</v>
      </c>
      <c r="N587">
        <v>21</v>
      </c>
      <c r="O587">
        <v>20</v>
      </c>
      <c r="P587">
        <v>11</v>
      </c>
      <c r="Q587">
        <v>12</v>
      </c>
      <c r="R587">
        <v>17</v>
      </c>
      <c r="S587">
        <v>17</v>
      </c>
      <c r="T587">
        <v>12</v>
      </c>
      <c r="U587">
        <v>12</v>
      </c>
      <c r="V587">
        <v>21</v>
      </c>
      <c r="W587">
        <v>20</v>
      </c>
      <c r="X587">
        <v>11</v>
      </c>
      <c r="Y587">
        <v>12</v>
      </c>
      <c r="Z587">
        <v>17</v>
      </c>
      <c r="AA587">
        <v>17</v>
      </c>
      <c r="AB587">
        <v>12</v>
      </c>
      <c r="AC587">
        <v>12</v>
      </c>
      <c r="AD587">
        <v>21</v>
      </c>
      <c r="AE587">
        <v>20</v>
      </c>
      <c r="AF587">
        <v>11</v>
      </c>
      <c r="AG587">
        <v>12</v>
      </c>
      <c r="AH587">
        <v>17</v>
      </c>
      <c r="AI587">
        <v>17</v>
      </c>
      <c r="AJ587">
        <v>12</v>
      </c>
      <c r="AK587">
        <v>12</v>
      </c>
      <c r="AL587" s="11">
        <v>54</v>
      </c>
      <c r="AM587" s="11">
        <v>54</v>
      </c>
      <c r="AN587" s="11">
        <v>54</v>
      </c>
      <c r="AO587" s="11">
        <v>57.936</v>
      </c>
      <c r="AP587" s="11">
        <v>531</v>
      </c>
      <c r="AQ587" s="11" t="s">
        <v>1223</v>
      </c>
      <c r="AR587" s="11">
        <v>0</v>
      </c>
      <c r="AS587" s="11">
        <v>311.39</v>
      </c>
      <c r="AT587" t="s">
        <v>77</v>
      </c>
      <c r="AU587" t="s">
        <v>77</v>
      </c>
      <c r="AV587" t="s">
        <v>77</v>
      </c>
      <c r="AW587" t="s">
        <v>77</v>
      </c>
      <c r="AX587" t="s">
        <v>77</v>
      </c>
      <c r="AY587" t="s">
        <v>77</v>
      </c>
      <c r="AZ587" t="s">
        <v>77</v>
      </c>
      <c r="BA587" t="s">
        <v>77</v>
      </c>
      <c r="BB587">
        <v>52</v>
      </c>
      <c r="BC587">
        <v>49.7</v>
      </c>
      <c r="BD587">
        <v>24.5</v>
      </c>
      <c r="BE587">
        <v>26.4</v>
      </c>
      <c r="BF587">
        <v>40.9</v>
      </c>
      <c r="BG587">
        <v>43.9</v>
      </c>
      <c r="BH587">
        <v>29.2</v>
      </c>
      <c r="BI587">
        <v>29.8</v>
      </c>
      <c r="BJ587" s="11">
        <v>1172500000</v>
      </c>
      <c r="BK587" s="11">
        <f t="shared" si="27"/>
        <v>14.435455734845181</v>
      </c>
      <c r="BL587" s="11">
        <f t="shared" si="28"/>
        <v>14.331672550895833</v>
      </c>
      <c r="BM587" s="18">
        <f t="shared" si="29"/>
        <v>1.0072415263173775</v>
      </c>
      <c r="BN587" s="3">
        <v>363400000</v>
      </c>
      <c r="BO587" s="3">
        <v>298610000</v>
      </c>
      <c r="BP587" s="2">
        <v>17599000</v>
      </c>
      <c r="BQ587" s="2">
        <v>28261000</v>
      </c>
      <c r="BR587" s="4">
        <v>211010000</v>
      </c>
      <c r="BS587" s="4">
        <v>223340000</v>
      </c>
      <c r="BT587" s="5">
        <v>15175000</v>
      </c>
      <c r="BU587" s="5">
        <v>15132000</v>
      </c>
    </row>
    <row r="588" spans="1:73" x14ac:dyDescent="0.2">
      <c r="A588" s="11" t="s">
        <v>760</v>
      </c>
      <c r="B588" s="11" t="s">
        <v>761</v>
      </c>
      <c r="C588" s="11" t="s">
        <v>762</v>
      </c>
      <c r="D588" s="11" t="s">
        <v>762</v>
      </c>
      <c r="E588" s="11" t="s">
        <v>762</v>
      </c>
      <c r="F588" s="11" t="s">
        <v>763</v>
      </c>
      <c r="G588" s="11" t="s">
        <v>764</v>
      </c>
      <c r="H588" s="11" t="s">
        <v>764</v>
      </c>
      <c r="I588" s="11" t="s">
        <v>765</v>
      </c>
      <c r="J588" s="15">
        <v>2</v>
      </c>
      <c r="K588" s="15">
        <v>4</v>
      </c>
      <c r="L588" s="15">
        <v>4</v>
      </c>
      <c r="M588" s="15">
        <v>4</v>
      </c>
      <c r="N588">
        <v>4</v>
      </c>
      <c r="O588">
        <v>4</v>
      </c>
      <c r="P588">
        <v>2</v>
      </c>
      <c r="Q588">
        <v>1</v>
      </c>
      <c r="R588">
        <v>3</v>
      </c>
      <c r="S588">
        <v>2</v>
      </c>
      <c r="T588">
        <v>1</v>
      </c>
      <c r="U588">
        <v>1</v>
      </c>
      <c r="V588">
        <v>4</v>
      </c>
      <c r="W588">
        <v>4</v>
      </c>
      <c r="X588">
        <v>2</v>
      </c>
      <c r="Y588">
        <v>1</v>
      </c>
      <c r="Z588">
        <v>3</v>
      </c>
      <c r="AA588">
        <v>2</v>
      </c>
      <c r="AB588">
        <v>1</v>
      </c>
      <c r="AC588">
        <v>1</v>
      </c>
      <c r="AD588">
        <v>4</v>
      </c>
      <c r="AE588">
        <v>4</v>
      </c>
      <c r="AF588">
        <v>2</v>
      </c>
      <c r="AG588">
        <v>1</v>
      </c>
      <c r="AH588">
        <v>3</v>
      </c>
      <c r="AI588">
        <v>2</v>
      </c>
      <c r="AJ588">
        <v>1</v>
      </c>
      <c r="AK588">
        <v>1</v>
      </c>
      <c r="AL588" s="11">
        <v>23.2</v>
      </c>
      <c r="AM588" s="11">
        <v>23.2</v>
      </c>
      <c r="AN588" s="11">
        <v>23.2</v>
      </c>
      <c r="AO588" s="11">
        <v>21.635000000000002</v>
      </c>
      <c r="AP588" s="11">
        <v>194</v>
      </c>
      <c r="AQ588" s="11" t="s">
        <v>766</v>
      </c>
      <c r="AR588" s="11">
        <v>0</v>
      </c>
      <c r="AS588" s="11">
        <v>24.163</v>
      </c>
      <c r="AT588" t="s">
        <v>77</v>
      </c>
      <c r="AU588" t="s">
        <v>77</v>
      </c>
      <c r="AV588" t="s">
        <v>84</v>
      </c>
      <c r="AW588" t="s">
        <v>84</v>
      </c>
      <c r="AX588" t="s">
        <v>77</v>
      </c>
      <c r="AY588" t="s">
        <v>77</v>
      </c>
      <c r="AZ588" t="s">
        <v>84</v>
      </c>
      <c r="BA588" t="s">
        <v>84</v>
      </c>
      <c r="BB588">
        <v>23.2</v>
      </c>
      <c r="BC588">
        <v>23.2</v>
      </c>
      <c r="BD588">
        <v>10.8</v>
      </c>
      <c r="BE588">
        <v>6.2</v>
      </c>
      <c r="BF588">
        <v>18.600000000000001</v>
      </c>
      <c r="BG588">
        <v>12.9</v>
      </c>
      <c r="BH588">
        <v>6.2</v>
      </c>
      <c r="BI588">
        <v>6.2</v>
      </c>
      <c r="BJ588" s="11">
        <v>75654000</v>
      </c>
      <c r="BK588" s="11">
        <f t="shared" si="27"/>
        <v>40.635954126363288</v>
      </c>
      <c r="BL588" s="11">
        <f t="shared" si="28"/>
        <v>40.354205261207852</v>
      </c>
      <c r="BM588" s="18">
        <f t="shared" si="29"/>
        <v>1.0069818960212873</v>
      </c>
      <c r="BN588" s="3">
        <v>25622000</v>
      </c>
      <c r="BO588" s="3">
        <v>26429000</v>
      </c>
      <c r="BP588" s="2">
        <v>665690</v>
      </c>
      <c r="BQ588" s="2">
        <v>615220</v>
      </c>
      <c r="BR588" s="4">
        <v>12039000</v>
      </c>
      <c r="BS588" s="4">
        <v>9744200</v>
      </c>
      <c r="BT588" s="5">
        <v>259800</v>
      </c>
      <c r="BU588" s="5">
        <v>280000</v>
      </c>
    </row>
    <row r="589" spans="1:73" x14ac:dyDescent="0.2">
      <c r="A589" s="11" t="s">
        <v>2947</v>
      </c>
      <c r="B589" s="11" t="s">
        <v>2948</v>
      </c>
      <c r="C589" s="11" t="s">
        <v>2949</v>
      </c>
      <c r="D589" s="11" t="s">
        <v>2949</v>
      </c>
      <c r="E589" s="11" t="s">
        <v>2949</v>
      </c>
      <c r="F589" s="11" t="s">
        <v>2950</v>
      </c>
      <c r="G589" s="11" t="s">
        <v>2951</v>
      </c>
      <c r="H589" s="11" t="s">
        <v>2951</v>
      </c>
      <c r="I589" s="11" t="s">
        <v>2952</v>
      </c>
      <c r="J589" s="15">
        <v>2</v>
      </c>
      <c r="K589" s="15">
        <v>26</v>
      </c>
      <c r="L589" s="15">
        <v>26</v>
      </c>
      <c r="M589" s="15">
        <v>26</v>
      </c>
      <c r="N589">
        <v>21</v>
      </c>
      <c r="O589">
        <v>20</v>
      </c>
      <c r="P589">
        <v>11</v>
      </c>
      <c r="Q589">
        <v>11</v>
      </c>
      <c r="R589">
        <v>18</v>
      </c>
      <c r="S589">
        <v>22</v>
      </c>
      <c r="T589">
        <v>11</v>
      </c>
      <c r="U589">
        <v>9</v>
      </c>
      <c r="V589">
        <v>21</v>
      </c>
      <c r="W589">
        <v>20</v>
      </c>
      <c r="X589">
        <v>11</v>
      </c>
      <c r="Y589">
        <v>11</v>
      </c>
      <c r="Z589">
        <v>18</v>
      </c>
      <c r="AA589">
        <v>22</v>
      </c>
      <c r="AB589">
        <v>11</v>
      </c>
      <c r="AC589">
        <v>9</v>
      </c>
      <c r="AD589">
        <v>21</v>
      </c>
      <c r="AE589">
        <v>20</v>
      </c>
      <c r="AF589">
        <v>11</v>
      </c>
      <c r="AG589">
        <v>11</v>
      </c>
      <c r="AH589">
        <v>18</v>
      </c>
      <c r="AI589">
        <v>22</v>
      </c>
      <c r="AJ589">
        <v>11</v>
      </c>
      <c r="AK589">
        <v>9</v>
      </c>
      <c r="AL589" s="11">
        <v>6.4</v>
      </c>
      <c r="AM589" s="11">
        <v>6.4</v>
      </c>
      <c r="AN589" s="11">
        <v>6.4</v>
      </c>
      <c r="AO589" s="11">
        <v>531.78</v>
      </c>
      <c r="AP589" s="11">
        <v>4684</v>
      </c>
      <c r="AQ589" s="11" t="s">
        <v>2953</v>
      </c>
      <c r="AR589" s="11">
        <v>0</v>
      </c>
      <c r="AS589" s="11">
        <v>158</v>
      </c>
      <c r="AT589" t="s">
        <v>77</v>
      </c>
      <c r="AU589" t="s">
        <v>77</v>
      </c>
      <c r="AV589" t="s">
        <v>84</v>
      </c>
      <c r="AW589" t="s">
        <v>84</v>
      </c>
      <c r="AX589" t="s">
        <v>77</v>
      </c>
      <c r="AY589" t="s">
        <v>77</v>
      </c>
      <c r="AZ589" t="s">
        <v>77</v>
      </c>
      <c r="BA589" t="s">
        <v>77</v>
      </c>
      <c r="BB589">
        <v>4.9000000000000004</v>
      </c>
      <c r="BC589">
        <v>5</v>
      </c>
      <c r="BD589">
        <v>2.4</v>
      </c>
      <c r="BE589">
        <v>2.4</v>
      </c>
      <c r="BF589">
        <v>4.0999999999999996</v>
      </c>
      <c r="BG589">
        <v>5.0999999999999996</v>
      </c>
      <c r="BH589">
        <v>2.5</v>
      </c>
      <c r="BI589">
        <v>2.2999999999999998</v>
      </c>
      <c r="BJ589" s="11">
        <v>203360000</v>
      </c>
      <c r="BK589" s="11">
        <f t="shared" si="27"/>
        <v>3.9025977657892192</v>
      </c>
      <c r="BL589" s="11">
        <f t="shared" si="28"/>
        <v>3.9012227986873707</v>
      </c>
      <c r="BM589" s="18">
        <f t="shared" si="29"/>
        <v>1.0003524451621453</v>
      </c>
      <c r="BN589" s="3">
        <v>40482000</v>
      </c>
      <c r="BO589" s="3">
        <v>36270000</v>
      </c>
      <c r="BP589" s="2">
        <v>10666000</v>
      </c>
      <c r="BQ589" s="2">
        <v>9000900</v>
      </c>
      <c r="BR589" s="4">
        <v>39702000</v>
      </c>
      <c r="BS589" s="4">
        <v>45418000</v>
      </c>
      <c r="BT589" s="5">
        <v>6650800</v>
      </c>
      <c r="BU589" s="5">
        <v>15168000</v>
      </c>
    </row>
    <row r="590" spans="1:73" x14ac:dyDescent="0.2">
      <c r="A590" s="11" t="s">
        <v>361</v>
      </c>
      <c r="B590" s="11" t="s">
        <v>361</v>
      </c>
      <c r="C590" s="11" t="s">
        <v>362</v>
      </c>
      <c r="D590" s="11" t="s">
        <v>363</v>
      </c>
      <c r="E590" s="11" t="s">
        <v>363</v>
      </c>
      <c r="F590" s="11" t="s">
        <v>364</v>
      </c>
      <c r="G590" s="11" t="s">
        <v>365</v>
      </c>
      <c r="H590" s="11" t="s">
        <v>365</v>
      </c>
      <c r="I590" s="11" t="s">
        <v>366</v>
      </c>
      <c r="J590" s="15">
        <v>4</v>
      </c>
      <c r="K590" s="15">
        <v>3</v>
      </c>
      <c r="L590" s="15">
        <v>1</v>
      </c>
      <c r="M590" s="15">
        <v>1</v>
      </c>
      <c r="N590">
        <v>2</v>
      </c>
      <c r="O590">
        <v>2</v>
      </c>
      <c r="P590">
        <v>2</v>
      </c>
      <c r="Q590">
        <v>2</v>
      </c>
      <c r="R590">
        <v>3</v>
      </c>
      <c r="S590">
        <v>2</v>
      </c>
      <c r="T590">
        <v>2</v>
      </c>
      <c r="U590">
        <v>1</v>
      </c>
      <c r="V590">
        <v>0</v>
      </c>
      <c r="W590">
        <v>0</v>
      </c>
      <c r="X590">
        <v>0</v>
      </c>
      <c r="Y590">
        <v>0</v>
      </c>
      <c r="Z590">
        <v>1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1</v>
      </c>
      <c r="AI590">
        <v>0</v>
      </c>
      <c r="AJ590">
        <v>0</v>
      </c>
      <c r="AK590">
        <v>0</v>
      </c>
      <c r="AL590" s="11">
        <v>6.4</v>
      </c>
      <c r="AM590" s="11">
        <v>2.6</v>
      </c>
      <c r="AN590" s="11">
        <v>2.6</v>
      </c>
      <c r="AO590" s="11">
        <v>47.595999999999997</v>
      </c>
      <c r="AP590" s="11">
        <v>425</v>
      </c>
      <c r="AQ590" s="11" t="s">
        <v>367</v>
      </c>
      <c r="AR590" s="11">
        <v>0</v>
      </c>
      <c r="AS590" s="11">
        <v>6.6189999999999998</v>
      </c>
      <c r="AT590" t="s">
        <v>84</v>
      </c>
      <c r="AU590" t="s">
        <v>84</v>
      </c>
      <c r="AV590" t="s">
        <v>84</v>
      </c>
      <c r="AW590" t="s">
        <v>84</v>
      </c>
      <c r="AX590" t="s">
        <v>77</v>
      </c>
      <c r="AY590" t="s">
        <v>84</v>
      </c>
      <c r="AZ590" t="s">
        <v>84</v>
      </c>
      <c r="BA590" t="s">
        <v>84</v>
      </c>
      <c r="BB590">
        <v>3.8</v>
      </c>
      <c r="BC590">
        <v>3.8</v>
      </c>
      <c r="BD590">
        <v>3.8</v>
      </c>
      <c r="BE590">
        <v>3.8</v>
      </c>
      <c r="BF590">
        <v>6.4</v>
      </c>
      <c r="BG590">
        <v>3.8</v>
      </c>
      <c r="BH590">
        <v>3.8</v>
      </c>
      <c r="BI590">
        <v>1.6</v>
      </c>
      <c r="BJ590" s="11">
        <v>0</v>
      </c>
      <c r="BK590" s="11">
        <f t="shared" si="27"/>
        <v>1</v>
      </c>
      <c r="BL590" s="11">
        <f t="shared" si="28"/>
        <v>1</v>
      </c>
      <c r="BM590" s="18">
        <f t="shared" si="29"/>
        <v>1</v>
      </c>
      <c r="BN590" s="3">
        <v>1</v>
      </c>
      <c r="BO590" s="3">
        <v>1</v>
      </c>
      <c r="BP590" s="2">
        <v>1</v>
      </c>
      <c r="BQ590" s="2">
        <v>1</v>
      </c>
      <c r="BR590" s="4">
        <v>1</v>
      </c>
      <c r="BS590" s="4">
        <v>1</v>
      </c>
      <c r="BT590" s="5">
        <v>1</v>
      </c>
      <c r="BU590" s="5">
        <v>1</v>
      </c>
    </row>
    <row r="591" spans="1:73" x14ac:dyDescent="0.2">
      <c r="A591" s="11" t="s">
        <v>456</v>
      </c>
      <c r="B591" s="11" t="s">
        <v>456</v>
      </c>
      <c r="C591" s="11">
        <v>1</v>
      </c>
      <c r="D591" s="11">
        <v>1</v>
      </c>
      <c r="E591" s="11">
        <v>1</v>
      </c>
      <c r="F591" s="11" t="s">
        <v>457</v>
      </c>
      <c r="G591" s="11" t="s">
        <v>458</v>
      </c>
      <c r="H591" s="11" t="s">
        <v>458</v>
      </c>
      <c r="I591" s="11" t="s">
        <v>459</v>
      </c>
      <c r="J591" s="15">
        <v>1</v>
      </c>
      <c r="K591" s="15">
        <v>1</v>
      </c>
      <c r="L591" s="15">
        <v>1</v>
      </c>
      <c r="M591" s="15">
        <v>1</v>
      </c>
      <c r="N591">
        <v>1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1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 s="11">
        <v>0.6</v>
      </c>
      <c r="AM591" s="11">
        <v>0.6</v>
      </c>
      <c r="AN591" s="11">
        <v>0.6</v>
      </c>
      <c r="AO591" s="11">
        <v>242.04</v>
      </c>
      <c r="AP591" s="11">
        <v>2285</v>
      </c>
      <c r="AQ591" s="11">
        <v>2285</v>
      </c>
      <c r="AR591" s="11">
        <v>0</v>
      </c>
      <c r="AS591" s="11">
        <v>7.0636999999999999</v>
      </c>
      <c r="AT591" t="s">
        <v>77</v>
      </c>
      <c r="BB591">
        <v>0.6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 s="11">
        <v>0</v>
      </c>
      <c r="BK591" s="11">
        <f t="shared" si="27"/>
        <v>1</v>
      </c>
      <c r="BL591" s="11">
        <f t="shared" si="28"/>
        <v>1</v>
      </c>
      <c r="BM591" s="18">
        <f t="shared" si="29"/>
        <v>1</v>
      </c>
      <c r="BN591" s="3">
        <v>1</v>
      </c>
      <c r="BO591" s="3">
        <v>1</v>
      </c>
      <c r="BP591" s="2">
        <v>1</v>
      </c>
      <c r="BQ591" s="2">
        <v>1</v>
      </c>
      <c r="BR591" s="4">
        <v>1</v>
      </c>
      <c r="BS591" s="4">
        <v>1</v>
      </c>
      <c r="BT591" s="5">
        <v>1</v>
      </c>
      <c r="BU591" s="5">
        <v>1</v>
      </c>
    </row>
    <row r="592" spans="1:73" x14ac:dyDescent="0.2">
      <c r="A592" s="11" t="s">
        <v>1719</v>
      </c>
      <c r="B592" s="11" t="s">
        <v>1719</v>
      </c>
      <c r="C592" s="11" t="s">
        <v>518</v>
      </c>
      <c r="D592" s="11" t="s">
        <v>518</v>
      </c>
      <c r="E592" s="11" t="s">
        <v>518</v>
      </c>
      <c r="F592" s="11" t="s">
        <v>1720</v>
      </c>
      <c r="G592" s="11" t="s">
        <v>1721</v>
      </c>
      <c r="H592" s="11" t="s">
        <v>3952</v>
      </c>
      <c r="I592" s="11" t="s">
        <v>1722</v>
      </c>
      <c r="J592" s="15">
        <v>3</v>
      </c>
      <c r="K592" s="15">
        <v>2</v>
      </c>
      <c r="L592" s="15">
        <v>2</v>
      </c>
      <c r="M592" s="15">
        <v>2</v>
      </c>
      <c r="N592">
        <v>1</v>
      </c>
      <c r="O592">
        <v>1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1</v>
      </c>
      <c r="W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1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 s="11">
        <v>2.2000000000000002</v>
      </c>
      <c r="AM592" s="11">
        <v>2.2000000000000002</v>
      </c>
      <c r="AN592" s="11">
        <v>2.2000000000000002</v>
      </c>
      <c r="AO592" s="11">
        <v>109.68</v>
      </c>
      <c r="AP592" s="11">
        <v>963</v>
      </c>
      <c r="AQ592" s="11" t="s">
        <v>1723</v>
      </c>
      <c r="AR592" s="11">
        <v>0</v>
      </c>
      <c r="AS592" s="11">
        <v>10.81</v>
      </c>
      <c r="AT592" t="s">
        <v>77</v>
      </c>
      <c r="AU592" t="s">
        <v>77</v>
      </c>
      <c r="BB592">
        <v>0.9</v>
      </c>
      <c r="BC592">
        <v>1.2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 s="11">
        <v>0</v>
      </c>
      <c r="BK592" s="11">
        <f t="shared" si="27"/>
        <v>1</v>
      </c>
      <c r="BL592" s="11">
        <f t="shared" si="28"/>
        <v>1</v>
      </c>
      <c r="BM592" s="18">
        <f t="shared" si="29"/>
        <v>1</v>
      </c>
      <c r="BN592" s="3">
        <v>1</v>
      </c>
      <c r="BO592" s="3">
        <v>1</v>
      </c>
      <c r="BP592" s="2">
        <v>1</v>
      </c>
      <c r="BQ592" s="2">
        <v>1</v>
      </c>
      <c r="BR592" s="4">
        <v>1</v>
      </c>
      <c r="BS592" s="4">
        <v>1</v>
      </c>
      <c r="BT592" s="5">
        <v>1</v>
      </c>
      <c r="BU592" s="5">
        <v>1</v>
      </c>
    </row>
    <row r="593" spans="1:73" x14ac:dyDescent="0.2">
      <c r="A593" s="11" t="s">
        <v>2998</v>
      </c>
      <c r="B593" s="11" t="s">
        <v>2998</v>
      </c>
      <c r="C593" s="11">
        <v>4</v>
      </c>
      <c r="D593" s="11">
        <v>1</v>
      </c>
      <c r="E593" s="11">
        <v>1</v>
      </c>
      <c r="F593" s="11" t="s">
        <v>2999</v>
      </c>
      <c r="G593" s="11" t="s">
        <v>3000</v>
      </c>
      <c r="H593" s="11" t="s">
        <v>3000</v>
      </c>
      <c r="I593" s="11" t="s">
        <v>3001</v>
      </c>
      <c r="J593" s="15">
        <v>1</v>
      </c>
      <c r="K593" s="15">
        <v>4</v>
      </c>
      <c r="L593" s="15">
        <v>1</v>
      </c>
      <c r="M593" s="15">
        <v>1</v>
      </c>
      <c r="N593">
        <v>4</v>
      </c>
      <c r="O593">
        <v>3</v>
      </c>
      <c r="P593">
        <v>2</v>
      </c>
      <c r="Q593">
        <v>2</v>
      </c>
      <c r="R593">
        <v>0</v>
      </c>
      <c r="S593">
        <v>1</v>
      </c>
      <c r="T593">
        <v>2</v>
      </c>
      <c r="U593">
        <v>2</v>
      </c>
      <c r="V593">
        <v>1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 s="11">
        <v>6.6</v>
      </c>
      <c r="AM593" s="11">
        <v>1.6</v>
      </c>
      <c r="AN593" s="11">
        <v>1.6</v>
      </c>
      <c r="AO593" s="11">
        <v>102.64</v>
      </c>
      <c r="AP593" s="11">
        <v>915</v>
      </c>
      <c r="AQ593" s="11">
        <v>915</v>
      </c>
      <c r="AR593" s="11">
        <v>0</v>
      </c>
      <c r="AS593" s="11">
        <v>7.5705</v>
      </c>
      <c r="AT593" t="s">
        <v>77</v>
      </c>
      <c r="AU593" t="s">
        <v>84</v>
      </c>
      <c r="AV593" t="s">
        <v>84</v>
      </c>
      <c r="AW593" t="s">
        <v>84</v>
      </c>
      <c r="AY593" t="s">
        <v>84</v>
      </c>
      <c r="AZ593" t="s">
        <v>84</v>
      </c>
      <c r="BA593" t="s">
        <v>84</v>
      </c>
      <c r="BB593">
        <v>6.6</v>
      </c>
      <c r="BC593">
        <v>4.9000000000000004</v>
      </c>
      <c r="BD593">
        <v>2.1</v>
      </c>
      <c r="BE593">
        <v>2.1</v>
      </c>
      <c r="BF593">
        <v>0</v>
      </c>
      <c r="BG593">
        <v>1.1000000000000001</v>
      </c>
      <c r="BH593">
        <v>2.1</v>
      </c>
      <c r="BI593">
        <v>2.1</v>
      </c>
      <c r="BJ593" s="11">
        <v>0</v>
      </c>
      <c r="BK593" s="11">
        <f t="shared" si="27"/>
        <v>1</v>
      </c>
      <c r="BL593" s="11">
        <f t="shared" si="28"/>
        <v>1</v>
      </c>
      <c r="BM593" s="18">
        <f t="shared" si="29"/>
        <v>1</v>
      </c>
      <c r="BN593" s="3">
        <v>1</v>
      </c>
      <c r="BO593" s="3">
        <v>1</v>
      </c>
      <c r="BP593" s="2">
        <v>1</v>
      </c>
      <c r="BQ593" s="2">
        <v>1</v>
      </c>
      <c r="BR593" s="4">
        <v>1</v>
      </c>
      <c r="BS593" s="4">
        <v>1</v>
      </c>
      <c r="BT593" s="5">
        <v>1</v>
      </c>
      <c r="BU593" s="5">
        <v>1</v>
      </c>
    </row>
    <row r="594" spans="1:73" x14ac:dyDescent="0.2">
      <c r="A594" s="11" t="s">
        <v>3415</v>
      </c>
      <c r="B594" s="11" t="s">
        <v>3415</v>
      </c>
      <c r="C594" s="11">
        <v>1</v>
      </c>
      <c r="D594" s="11">
        <v>1</v>
      </c>
      <c r="E594" s="11">
        <v>1</v>
      </c>
      <c r="F594" s="11" t="s">
        <v>3416</v>
      </c>
      <c r="G594" s="11" t="s">
        <v>3417</v>
      </c>
      <c r="H594" s="11" t="s">
        <v>3417</v>
      </c>
      <c r="I594" s="11" t="s">
        <v>3418</v>
      </c>
      <c r="J594" s="15">
        <v>1</v>
      </c>
      <c r="K594" s="15">
        <v>1</v>
      </c>
      <c r="L594" s="15">
        <v>1</v>
      </c>
      <c r="M594" s="15">
        <v>1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1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1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1</v>
      </c>
      <c r="AJ594">
        <v>0</v>
      </c>
      <c r="AK594">
        <v>0</v>
      </c>
      <c r="AL594" s="11">
        <v>4.0999999999999996</v>
      </c>
      <c r="AM594" s="11">
        <v>4.0999999999999996</v>
      </c>
      <c r="AN594" s="11">
        <v>4.0999999999999996</v>
      </c>
      <c r="AO594" s="11">
        <v>75.686999999999998</v>
      </c>
      <c r="AP594" s="11">
        <v>686</v>
      </c>
      <c r="AQ594" s="11">
        <v>686</v>
      </c>
      <c r="AR594" s="11">
        <v>0</v>
      </c>
      <c r="AS594" s="11">
        <v>7.4527999999999999</v>
      </c>
      <c r="AY594" t="s">
        <v>77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4.0999999999999996</v>
      </c>
      <c r="BH594">
        <v>0</v>
      </c>
      <c r="BI594">
        <v>0</v>
      </c>
      <c r="BJ594" s="11">
        <v>0</v>
      </c>
      <c r="BK594" s="11">
        <f t="shared" si="27"/>
        <v>1</v>
      </c>
      <c r="BL594" s="11">
        <f t="shared" si="28"/>
        <v>1</v>
      </c>
      <c r="BM594" s="18">
        <f t="shared" si="29"/>
        <v>1</v>
      </c>
      <c r="BN594" s="3">
        <v>1</v>
      </c>
      <c r="BO594" s="3">
        <v>1</v>
      </c>
      <c r="BP594" s="2">
        <v>1</v>
      </c>
      <c r="BQ594" s="2">
        <v>1</v>
      </c>
      <c r="BR594" s="4">
        <v>1</v>
      </c>
      <c r="BS594" s="4">
        <v>1</v>
      </c>
      <c r="BT594" s="5">
        <v>1</v>
      </c>
      <c r="BU594" s="5">
        <v>1</v>
      </c>
    </row>
    <row r="595" spans="1:73" x14ac:dyDescent="0.2">
      <c r="A595" s="11" t="s">
        <v>3367</v>
      </c>
      <c r="B595" s="11" t="s">
        <v>3367</v>
      </c>
      <c r="C595" s="11">
        <v>1</v>
      </c>
      <c r="D595" s="11">
        <v>1</v>
      </c>
      <c r="E595" s="11">
        <v>1</v>
      </c>
      <c r="F595" s="11" t="s">
        <v>3368</v>
      </c>
      <c r="G595" s="11" t="s">
        <v>3369</v>
      </c>
      <c r="H595" s="11" t="s">
        <v>3369</v>
      </c>
      <c r="I595" s="11" t="s">
        <v>3370</v>
      </c>
      <c r="J595" s="15">
        <v>1</v>
      </c>
      <c r="K595" s="15">
        <v>1</v>
      </c>
      <c r="L595" s="15">
        <v>1</v>
      </c>
      <c r="M595" s="15">
        <v>1</v>
      </c>
      <c r="N595">
        <v>1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1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 s="11">
        <v>3</v>
      </c>
      <c r="AM595" s="11">
        <v>3</v>
      </c>
      <c r="AN595" s="11">
        <v>3</v>
      </c>
      <c r="AO595" s="11">
        <v>32.633000000000003</v>
      </c>
      <c r="AP595" s="11">
        <v>303</v>
      </c>
      <c r="AQ595" s="11">
        <v>303</v>
      </c>
      <c r="AR595" s="11">
        <v>9.1429000000000007E-3</v>
      </c>
      <c r="AS595" s="11">
        <v>5.9630999999999998</v>
      </c>
      <c r="AT595" t="s">
        <v>77</v>
      </c>
      <c r="BB595">
        <v>3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 s="11">
        <v>0</v>
      </c>
      <c r="BK595" s="11">
        <f t="shared" si="27"/>
        <v>1</v>
      </c>
      <c r="BL595" s="11">
        <f t="shared" si="28"/>
        <v>1</v>
      </c>
      <c r="BM595" s="18">
        <f t="shared" si="29"/>
        <v>1</v>
      </c>
      <c r="BN595" s="3">
        <v>1</v>
      </c>
      <c r="BO595" s="3">
        <v>1</v>
      </c>
      <c r="BP595" s="2">
        <v>1</v>
      </c>
      <c r="BQ595" s="2">
        <v>1</v>
      </c>
      <c r="BR595" s="4">
        <v>1</v>
      </c>
      <c r="BS595" s="4">
        <v>1</v>
      </c>
      <c r="BT595" s="5">
        <v>1</v>
      </c>
      <c r="BU595" s="5">
        <v>1</v>
      </c>
    </row>
    <row r="596" spans="1:73" x14ac:dyDescent="0.2">
      <c r="A596" s="11" t="s">
        <v>325</v>
      </c>
      <c r="B596" s="11" t="s">
        <v>325</v>
      </c>
      <c r="C596" s="11">
        <v>26</v>
      </c>
      <c r="D596" s="11">
        <v>1</v>
      </c>
      <c r="E596" s="11">
        <v>0</v>
      </c>
      <c r="F596" s="11"/>
      <c r="G596" s="11"/>
      <c r="H596" s="11"/>
      <c r="I596" s="11"/>
      <c r="J596" s="15">
        <v>1</v>
      </c>
      <c r="K596" s="15">
        <v>26</v>
      </c>
      <c r="L596" s="15">
        <v>1</v>
      </c>
      <c r="M596" s="15">
        <v>0</v>
      </c>
      <c r="N596">
        <v>19</v>
      </c>
      <c r="O596">
        <v>20</v>
      </c>
      <c r="P596">
        <v>16</v>
      </c>
      <c r="Q596">
        <v>16</v>
      </c>
      <c r="R596">
        <v>14</v>
      </c>
      <c r="S596">
        <v>11</v>
      </c>
      <c r="T596">
        <v>25</v>
      </c>
      <c r="U596">
        <v>24</v>
      </c>
      <c r="V596">
        <v>1</v>
      </c>
      <c r="W596">
        <v>1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 s="11">
        <v>29.3</v>
      </c>
      <c r="AM596" s="11">
        <v>1.8</v>
      </c>
      <c r="AN596" s="11">
        <v>0</v>
      </c>
      <c r="AO596" s="11">
        <v>59.334000000000003</v>
      </c>
      <c r="AP596" s="11">
        <v>553</v>
      </c>
      <c r="AQ596" s="11">
        <v>553</v>
      </c>
      <c r="AR596" s="11">
        <v>0</v>
      </c>
      <c r="AS596" s="11">
        <v>6.4913999999999996</v>
      </c>
      <c r="AT596" t="s">
        <v>77</v>
      </c>
      <c r="AU596" t="s">
        <v>77</v>
      </c>
      <c r="AV596" t="s">
        <v>84</v>
      </c>
      <c r="AW596" t="s">
        <v>84</v>
      </c>
      <c r="AX596" t="s">
        <v>84</v>
      </c>
      <c r="AY596" t="s">
        <v>84</v>
      </c>
      <c r="AZ596" t="s">
        <v>84</v>
      </c>
      <c r="BA596" t="s">
        <v>84</v>
      </c>
      <c r="BB596">
        <v>24.8</v>
      </c>
      <c r="BC596">
        <v>26.4</v>
      </c>
      <c r="BD596">
        <v>20.6</v>
      </c>
      <c r="BE596">
        <v>20.6</v>
      </c>
      <c r="BF596">
        <v>18.399999999999999</v>
      </c>
      <c r="BG596">
        <v>14.5</v>
      </c>
      <c r="BH596">
        <v>28.9</v>
      </c>
      <c r="BI596">
        <v>27.1</v>
      </c>
      <c r="BJ596" s="11">
        <v>0</v>
      </c>
      <c r="BK596" s="11">
        <f t="shared" si="27"/>
        <v>1</v>
      </c>
      <c r="BL596" s="11">
        <f t="shared" si="28"/>
        <v>1</v>
      </c>
      <c r="BM596" s="18">
        <f t="shared" si="29"/>
        <v>1</v>
      </c>
      <c r="BN596" s="3">
        <v>1</v>
      </c>
      <c r="BO596" s="3">
        <v>1</v>
      </c>
      <c r="BP596" s="2">
        <v>1</v>
      </c>
      <c r="BQ596" s="2">
        <v>1</v>
      </c>
      <c r="BR596" s="4">
        <v>1</v>
      </c>
      <c r="BS596" s="4">
        <v>1</v>
      </c>
      <c r="BT596" s="5">
        <v>1</v>
      </c>
      <c r="BU596" s="5">
        <v>1</v>
      </c>
    </row>
    <row r="597" spans="1:73" x14ac:dyDescent="0.2">
      <c r="A597" s="11" t="s">
        <v>3885</v>
      </c>
      <c r="B597" s="11" t="s">
        <v>3885</v>
      </c>
      <c r="C597" s="11">
        <v>1</v>
      </c>
      <c r="D597" s="11">
        <v>1</v>
      </c>
      <c r="E597" s="11">
        <v>1</v>
      </c>
      <c r="F597" s="11" t="s">
        <v>3886</v>
      </c>
      <c r="G597" s="11" t="s">
        <v>3887</v>
      </c>
      <c r="H597" s="11" t="s">
        <v>3887</v>
      </c>
      <c r="I597" s="11" t="s">
        <v>3888</v>
      </c>
      <c r="J597" s="15">
        <v>1</v>
      </c>
      <c r="K597" s="15">
        <v>1</v>
      </c>
      <c r="L597" s="15">
        <v>1</v>
      </c>
      <c r="M597" s="15">
        <v>1</v>
      </c>
      <c r="N597">
        <v>0</v>
      </c>
      <c r="O597">
        <v>0</v>
      </c>
      <c r="P597">
        <v>0</v>
      </c>
      <c r="Q597">
        <v>0</v>
      </c>
      <c r="R597">
        <v>1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1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1</v>
      </c>
      <c r="AI597">
        <v>0</v>
      </c>
      <c r="AJ597">
        <v>0</v>
      </c>
      <c r="AK597">
        <v>0</v>
      </c>
      <c r="AL597" s="11">
        <v>1</v>
      </c>
      <c r="AM597" s="11">
        <v>1</v>
      </c>
      <c r="AN597" s="11">
        <v>1</v>
      </c>
      <c r="AO597" s="11">
        <v>94.983000000000004</v>
      </c>
      <c r="AP597" s="11">
        <v>859</v>
      </c>
      <c r="AQ597" s="11">
        <v>859</v>
      </c>
      <c r="AR597" s="11">
        <v>6.9930000000000001E-3</v>
      </c>
      <c r="AS597" s="11">
        <v>6.0378999999999996</v>
      </c>
      <c r="AX597" t="s">
        <v>77</v>
      </c>
      <c r="BB597">
        <v>0</v>
      </c>
      <c r="BC597">
        <v>0</v>
      </c>
      <c r="BD597">
        <v>0</v>
      </c>
      <c r="BE597">
        <v>0</v>
      </c>
      <c r="BF597">
        <v>1</v>
      </c>
      <c r="BG597">
        <v>0</v>
      </c>
      <c r="BH597">
        <v>0</v>
      </c>
      <c r="BI597">
        <v>0</v>
      </c>
      <c r="BJ597" s="11">
        <v>0</v>
      </c>
      <c r="BK597" s="11">
        <f t="shared" si="27"/>
        <v>1</v>
      </c>
      <c r="BL597" s="11">
        <f t="shared" si="28"/>
        <v>1</v>
      </c>
      <c r="BM597" s="18">
        <f t="shared" si="29"/>
        <v>1</v>
      </c>
      <c r="BN597" s="3">
        <v>1</v>
      </c>
      <c r="BO597" s="3">
        <v>1</v>
      </c>
      <c r="BP597" s="2">
        <v>1</v>
      </c>
      <c r="BQ597" s="2">
        <v>1</v>
      </c>
      <c r="BR597" s="4">
        <v>1</v>
      </c>
      <c r="BS597" s="4">
        <v>1</v>
      </c>
      <c r="BT597" s="5">
        <v>1</v>
      </c>
      <c r="BU597" s="5">
        <v>1</v>
      </c>
    </row>
    <row r="598" spans="1:73" x14ac:dyDescent="0.2">
      <c r="A598" s="11" t="s">
        <v>3889</v>
      </c>
      <c r="B598" s="11" t="s">
        <v>3889</v>
      </c>
      <c r="C598" s="11">
        <v>2</v>
      </c>
      <c r="D598" s="11">
        <v>1</v>
      </c>
      <c r="E598" s="11">
        <v>1</v>
      </c>
      <c r="F598" s="11" t="s">
        <v>3890</v>
      </c>
      <c r="G598" s="11" t="s">
        <v>3891</v>
      </c>
      <c r="H598" s="11" t="s">
        <v>3891</v>
      </c>
      <c r="I598" s="11" t="s">
        <v>3892</v>
      </c>
      <c r="J598" s="15">
        <v>1</v>
      </c>
      <c r="K598" s="15">
        <v>2</v>
      </c>
      <c r="L598" s="15">
        <v>1</v>
      </c>
      <c r="M598" s="15">
        <v>1</v>
      </c>
      <c r="N598">
        <v>2</v>
      </c>
      <c r="O598">
        <v>1</v>
      </c>
      <c r="P598">
        <v>0</v>
      </c>
      <c r="Q598">
        <v>0</v>
      </c>
      <c r="R598">
        <v>1</v>
      </c>
      <c r="S598">
        <v>1</v>
      </c>
      <c r="T598">
        <v>0</v>
      </c>
      <c r="U598">
        <v>0</v>
      </c>
      <c r="V598">
        <v>1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 s="11">
        <v>3.5</v>
      </c>
      <c r="AM598" s="11">
        <v>1.9</v>
      </c>
      <c r="AN598" s="11">
        <v>1.9</v>
      </c>
      <c r="AO598" s="11">
        <v>62.332999999999998</v>
      </c>
      <c r="AP598" s="11">
        <v>579</v>
      </c>
      <c r="AQ598" s="11">
        <v>579</v>
      </c>
      <c r="AR598" s="11">
        <v>0</v>
      </c>
      <c r="AS598" s="11">
        <v>6.6898</v>
      </c>
      <c r="AT598" t="s">
        <v>77</v>
      </c>
      <c r="AU598" t="s">
        <v>84</v>
      </c>
      <c r="AX598" t="s">
        <v>84</v>
      </c>
      <c r="AY598" t="s">
        <v>84</v>
      </c>
      <c r="BB598">
        <v>3.5</v>
      </c>
      <c r="BC598">
        <v>1.6</v>
      </c>
      <c r="BD598">
        <v>0</v>
      </c>
      <c r="BE598">
        <v>0</v>
      </c>
      <c r="BF598">
        <v>1.6</v>
      </c>
      <c r="BG598">
        <v>1.6</v>
      </c>
      <c r="BH598">
        <v>0</v>
      </c>
      <c r="BI598">
        <v>0</v>
      </c>
      <c r="BJ598" s="11">
        <v>0</v>
      </c>
      <c r="BK598" s="11">
        <f t="shared" si="27"/>
        <v>1</v>
      </c>
      <c r="BL598" s="11">
        <f t="shared" si="28"/>
        <v>1</v>
      </c>
      <c r="BM598" s="18">
        <f t="shared" si="29"/>
        <v>1</v>
      </c>
      <c r="BN598" s="3">
        <v>1</v>
      </c>
      <c r="BO598" s="3">
        <v>1</v>
      </c>
      <c r="BP598" s="2">
        <v>1</v>
      </c>
      <c r="BQ598" s="2">
        <v>1</v>
      </c>
      <c r="BR598" s="4">
        <v>1</v>
      </c>
      <c r="BS598" s="4">
        <v>1</v>
      </c>
      <c r="BT598" s="5">
        <v>1</v>
      </c>
      <c r="BU598" s="5">
        <v>1</v>
      </c>
    </row>
    <row r="599" spans="1:73" x14ac:dyDescent="0.2">
      <c r="A599" s="11" t="s">
        <v>3423</v>
      </c>
      <c r="B599" s="11" t="s">
        <v>3423</v>
      </c>
      <c r="C599" s="11">
        <v>12</v>
      </c>
      <c r="D599" s="11">
        <v>12</v>
      </c>
      <c r="E599" s="11">
        <v>12</v>
      </c>
      <c r="F599" s="11" t="s">
        <v>3424</v>
      </c>
      <c r="G599" s="11" t="s">
        <v>3425</v>
      </c>
      <c r="H599" s="11" t="s">
        <v>3425</v>
      </c>
      <c r="I599" s="11" t="s">
        <v>3426</v>
      </c>
      <c r="J599" s="15">
        <v>1</v>
      </c>
      <c r="K599" s="15">
        <v>12</v>
      </c>
      <c r="L599" s="15">
        <v>12</v>
      </c>
      <c r="M599" s="15">
        <v>12</v>
      </c>
      <c r="N599">
        <v>12</v>
      </c>
      <c r="O599">
        <v>12</v>
      </c>
      <c r="P599">
        <v>2</v>
      </c>
      <c r="Q599">
        <v>2</v>
      </c>
      <c r="R599">
        <v>12</v>
      </c>
      <c r="S599">
        <v>10</v>
      </c>
      <c r="T599">
        <v>2</v>
      </c>
      <c r="U599">
        <v>1</v>
      </c>
      <c r="V599">
        <v>12</v>
      </c>
      <c r="W599">
        <v>12</v>
      </c>
      <c r="X599">
        <v>2</v>
      </c>
      <c r="Y599">
        <v>2</v>
      </c>
      <c r="Z599">
        <v>12</v>
      </c>
      <c r="AA599">
        <v>10</v>
      </c>
      <c r="AB599">
        <v>2</v>
      </c>
      <c r="AC599">
        <v>1</v>
      </c>
      <c r="AD599">
        <v>12</v>
      </c>
      <c r="AE599">
        <v>12</v>
      </c>
      <c r="AF599">
        <v>2</v>
      </c>
      <c r="AG599">
        <v>2</v>
      </c>
      <c r="AH599">
        <v>12</v>
      </c>
      <c r="AI599">
        <v>10</v>
      </c>
      <c r="AJ599">
        <v>2</v>
      </c>
      <c r="AK599">
        <v>1</v>
      </c>
      <c r="AL599" s="11">
        <v>19.600000000000001</v>
      </c>
      <c r="AM599" s="11">
        <v>19.600000000000001</v>
      </c>
      <c r="AN599" s="11">
        <v>19.600000000000001</v>
      </c>
      <c r="AO599" s="11">
        <v>69.491</v>
      </c>
      <c r="AP599" s="11">
        <v>669</v>
      </c>
      <c r="AQ599" s="11">
        <v>669</v>
      </c>
      <c r="AR599" s="11">
        <v>0</v>
      </c>
      <c r="AS599" s="11">
        <v>123</v>
      </c>
      <c r="AT599" t="s">
        <v>77</v>
      </c>
      <c r="AU599" t="s">
        <v>77</v>
      </c>
      <c r="AV599" t="s">
        <v>84</v>
      </c>
      <c r="AW599" t="s">
        <v>84</v>
      </c>
      <c r="AX599" t="s">
        <v>77</v>
      </c>
      <c r="AY599" t="s">
        <v>77</v>
      </c>
      <c r="AZ599" t="s">
        <v>84</v>
      </c>
      <c r="BA599" t="s">
        <v>84</v>
      </c>
      <c r="BB599">
        <v>19.600000000000001</v>
      </c>
      <c r="BC599">
        <v>19.600000000000001</v>
      </c>
      <c r="BD599">
        <v>3.1</v>
      </c>
      <c r="BE599">
        <v>3.7</v>
      </c>
      <c r="BF599">
        <v>19.600000000000001</v>
      </c>
      <c r="BG599">
        <v>16.600000000000001</v>
      </c>
      <c r="BH599">
        <v>3.1</v>
      </c>
      <c r="BI599">
        <v>1.6</v>
      </c>
      <c r="BJ599" s="11">
        <v>357660000</v>
      </c>
      <c r="BK599" s="11">
        <f t="shared" si="27"/>
        <v>37.291271013575297</v>
      </c>
      <c r="BL599" s="11">
        <f t="shared" si="28"/>
        <v>37.726077448999362</v>
      </c>
      <c r="BM599" s="18">
        <f t="shared" si="29"/>
        <v>0.9884746449982279</v>
      </c>
      <c r="BN599" s="3">
        <v>113000000</v>
      </c>
      <c r="BO599" s="3">
        <v>99068000</v>
      </c>
      <c r="BP599" s="2">
        <v>4316400</v>
      </c>
      <c r="BQ599" s="2">
        <v>1370400</v>
      </c>
      <c r="BR599" s="4">
        <v>76163000</v>
      </c>
      <c r="BS599" s="4">
        <v>60130000</v>
      </c>
      <c r="BT599" s="5">
        <v>2435600</v>
      </c>
      <c r="BU599" s="5">
        <v>1177100</v>
      </c>
    </row>
    <row r="600" spans="1:73" x14ac:dyDescent="0.2">
      <c r="A600" s="11" t="s">
        <v>2273</v>
      </c>
      <c r="B600" s="11" t="s">
        <v>2273</v>
      </c>
      <c r="C600" s="11">
        <v>15</v>
      </c>
      <c r="D600" s="11">
        <v>15</v>
      </c>
      <c r="E600" s="11">
        <v>15</v>
      </c>
      <c r="F600" s="11" t="s">
        <v>2274</v>
      </c>
      <c r="G600" s="11" t="s">
        <v>2275</v>
      </c>
      <c r="H600" s="11" t="s">
        <v>2275</v>
      </c>
      <c r="I600" s="11" t="s">
        <v>2276</v>
      </c>
      <c r="J600" s="15">
        <v>1</v>
      </c>
      <c r="K600" s="15">
        <v>15</v>
      </c>
      <c r="L600" s="15">
        <v>15</v>
      </c>
      <c r="M600" s="15">
        <v>15</v>
      </c>
      <c r="N600">
        <v>15</v>
      </c>
      <c r="O600">
        <v>15</v>
      </c>
      <c r="P600">
        <v>10</v>
      </c>
      <c r="Q600">
        <v>10</v>
      </c>
      <c r="R600">
        <v>14</v>
      </c>
      <c r="S600">
        <v>13</v>
      </c>
      <c r="T600">
        <v>8</v>
      </c>
      <c r="U600">
        <v>10</v>
      </c>
      <c r="V600">
        <v>15</v>
      </c>
      <c r="W600">
        <v>15</v>
      </c>
      <c r="X600">
        <v>10</v>
      </c>
      <c r="Y600">
        <v>10</v>
      </c>
      <c r="Z600">
        <v>14</v>
      </c>
      <c r="AA600">
        <v>13</v>
      </c>
      <c r="AB600">
        <v>8</v>
      </c>
      <c r="AC600">
        <v>10</v>
      </c>
      <c r="AD600">
        <v>15</v>
      </c>
      <c r="AE600">
        <v>15</v>
      </c>
      <c r="AF600">
        <v>10</v>
      </c>
      <c r="AG600">
        <v>10</v>
      </c>
      <c r="AH600">
        <v>14</v>
      </c>
      <c r="AI600">
        <v>13</v>
      </c>
      <c r="AJ600">
        <v>8</v>
      </c>
      <c r="AK600">
        <v>10</v>
      </c>
      <c r="AL600" s="11">
        <v>36.9</v>
      </c>
      <c r="AM600" s="11">
        <v>36.9</v>
      </c>
      <c r="AN600" s="11">
        <v>36.9</v>
      </c>
      <c r="AO600" s="11">
        <v>50.975999999999999</v>
      </c>
      <c r="AP600" s="11">
        <v>463</v>
      </c>
      <c r="AQ600" s="11">
        <v>463</v>
      </c>
      <c r="AR600" s="11">
        <v>0</v>
      </c>
      <c r="AS600" s="11">
        <v>144.30000000000001</v>
      </c>
      <c r="AT600" t="s">
        <v>77</v>
      </c>
      <c r="AU600" t="s">
        <v>77</v>
      </c>
      <c r="AV600" t="s">
        <v>77</v>
      </c>
      <c r="AW600" t="s">
        <v>77</v>
      </c>
      <c r="AX600" t="s">
        <v>77</v>
      </c>
      <c r="AY600" t="s">
        <v>77</v>
      </c>
      <c r="AZ600" t="s">
        <v>77</v>
      </c>
      <c r="BA600" t="s">
        <v>77</v>
      </c>
      <c r="BB600">
        <v>36.9</v>
      </c>
      <c r="BC600">
        <v>36.9</v>
      </c>
      <c r="BD600">
        <v>24</v>
      </c>
      <c r="BE600">
        <v>24</v>
      </c>
      <c r="BF600">
        <v>35.200000000000003</v>
      </c>
      <c r="BG600">
        <v>34.799999999999997</v>
      </c>
      <c r="BH600">
        <v>19.399999999999999</v>
      </c>
      <c r="BI600">
        <v>25.7</v>
      </c>
      <c r="BJ600" s="11">
        <v>761440000</v>
      </c>
      <c r="BK600" s="11">
        <f t="shared" si="27"/>
        <v>8.2797144926037038</v>
      </c>
      <c r="BL600" s="11">
        <f t="shared" si="28"/>
        <v>8.3891973750630999</v>
      </c>
      <c r="BM600" s="18">
        <f t="shared" si="29"/>
        <v>0.98694954027606574</v>
      </c>
      <c r="BN600" s="3">
        <v>250830000</v>
      </c>
      <c r="BO600" s="3">
        <v>229410000</v>
      </c>
      <c r="BP600" s="2">
        <v>29232000</v>
      </c>
      <c r="BQ600" s="2">
        <v>28770000</v>
      </c>
      <c r="BR600" s="4">
        <v>93078000</v>
      </c>
      <c r="BS600" s="4">
        <v>106350000</v>
      </c>
      <c r="BT600" s="5">
        <v>12030000</v>
      </c>
      <c r="BU600" s="5">
        <v>11742000</v>
      </c>
    </row>
    <row r="601" spans="1:73" x14ac:dyDescent="0.2">
      <c r="A601" s="11" t="s">
        <v>2332</v>
      </c>
      <c r="B601" s="11" t="s">
        <v>2332</v>
      </c>
      <c r="C601" s="11">
        <v>2</v>
      </c>
      <c r="D601" s="11">
        <v>2</v>
      </c>
      <c r="E601" s="11">
        <v>2</v>
      </c>
      <c r="F601" s="11" t="s">
        <v>2333</v>
      </c>
      <c r="G601" s="11" t="s">
        <v>2334</v>
      </c>
      <c r="H601" s="11" t="s">
        <v>2334</v>
      </c>
      <c r="I601" s="11" t="s">
        <v>2335</v>
      </c>
      <c r="J601" s="15">
        <v>1</v>
      </c>
      <c r="K601" s="15">
        <v>2</v>
      </c>
      <c r="L601" s="15">
        <v>2</v>
      </c>
      <c r="M601" s="15">
        <v>2</v>
      </c>
      <c r="N601">
        <v>2</v>
      </c>
      <c r="O601">
        <v>2</v>
      </c>
      <c r="P601">
        <v>1</v>
      </c>
      <c r="Q601">
        <v>2</v>
      </c>
      <c r="R601">
        <v>2</v>
      </c>
      <c r="S601">
        <v>2</v>
      </c>
      <c r="T601">
        <v>1</v>
      </c>
      <c r="U601">
        <v>2</v>
      </c>
      <c r="V601">
        <v>2</v>
      </c>
      <c r="W601">
        <v>2</v>
      </c>
      <c r="X601">
        <v>1</v>
      </c>
      <c r="Y601">
        <v>2</v>
      </c>
      <c r="Z601">
        <v>2</v>
      </c>
      <c r="AA601">
        <v>2</v>
      </c>
      <c r="AB601">
        <v>1</v>
      </c>
      <c r="AC601">
        <v>2</v>
      </c>
      <c r="AD601">
        <v>2</v>
      </c>
      <c r="AE601">
        <v>2</v>
      </c>
      <c r="AF601">
        <v>1</v>
      </c>
      <c r="AG601">
        <v>2</v>
      </c>
      <c r="AH601">
        <v>2</v>
      </c>
      <c r="AI601">
        <v>2</v>
      </c>
      <c r="AJ601">
        <v>1</v>
      </c>
      <c r="AK601">
        <v>2</v>
      </c>
      <c r="AL601" s="11">
        <v>24.4</v>
      </c>
      <c r="AM601" s="11">
        <v>24.4</v>
      </c>
      <c r="AN601" s="11">
        <v>24.4</v>
      </c>
      <c r="AO601" s="11">
        <v>9.7250999999999994</v>
      </c>
      <c r="AP601" s="11">
        <v>86</v>
      </c>
      <c r="AQ601" s="11">
        <v>86</v>
      </c>
      <c r="AR601" s="11">
        <v>0</v>
      </c>
      <c r="AS601" s="11">
        <v>17.257999999999999</v>
      </c>
      <c r="AT601" t="s">
        <v>77</v>
      </c>
      <c r="AU601" t="s">
        <v>77</v>
      </c>
      <c r="AV601" t="s">
        <v>84</v>
      </c>
      <c r="AW601" t="s">
        <v>84</v>
      </c>
      <c r="AX601" t="s">
        <v>77</v>
      </c>
      <c r="AY601" t="s">
        <v>77</v>
      </c>
      <c r="AZ601" t="s">
        <v>84</v>
      </c>
      <c r="BA601" t="s">
        <v>84</v>
      </c>
      <c r="BB601">
        <v>24.4</v>
      </c>
      <c r="BC601">
        <v>24.4</v>
      </c>
      <c r="BD601">
        <v>15.1</v>
      </c>
      <c r="BE601">
        <v>24.4</v>
      </c>
      <c r="BF601">
        <v>24.4</v>
      </c>
      <c r="BG601">
        <v>24.4</v>
      </c>
      <c r="BH601">
        <v>15.1</v>
      </c>
      <c r="BI601">
        <v>24.4</v>
      </c>
      <c r="BJ601" s="11">
        <v>88512000</v>
      </c>
      <c r="BK601" s="11">
        <f t="shared" si="27"/>
        <v>12.013924703455389</v>
      </c>
      <c r="BL601" s="11">
        <f t="shared" si="28"/>
        <v>12.22677046115988</v>
      </c>
      <c r="BM601" s="18">
        <f t="shared" si="29"/>
        <v>0.98259182517733312</v>
      </c>
      <c r="BN601" s="3">
        <v>29833000</v>
      </c>
      <c r="BO601" s="3">
        <v>26075000</v>
      </c>
      <c r="BP601" s="2">
        <v>1574600</v>
      </c>
      <c r="BQ601" s="2">
        <v>3079000</v>
      </c>
      <c r="BR601" s="4">
        <v>13583000</v>
      </c>
      <c r="BS601" s="4">
        <v>12254000</v>
      </c>
      <c r="BT601" s="5">
        <v>404350</v>
      </c>
      <c r="BU601" s="5">
        <v>1708800</v>
      </c>
    </row>
    <row r="602" spans="1:73" x14ac:dyDescent="0.2">
      <c r="A602" s="11" t="s">
        <v>881</v>
      </c>
      <c r="B602" s="11" t="s">
        <v>881</v>
      </c>
      <c r="C602" s="11">
        <v>19</v>
      </c>
      <c r="D602" s="11">
        <v>19</v>
      </c>
      <c r="E602" s="11">
        <v>19</v>
      </c>
      <c r="F602" s="11" t="s">
        <v>882</v>
      </c>
      <c r="G602" s="11" t="s">
        <v>883</v>
      </c>
      <c r="H602" s="11" t="s">
        <v>883</v>
      </c>
      <c r="I602" s="11" t="s">
        <v>884</v>
      </c>
      <c r="J602" s="15">
        <v>1</v>
      </c>
      <c r="K602" s="15">
        <v>19</v>
      </c>
      <c r="L602" s="15">
        <v>19</v>
      </c>
      <c r="M602" s="15">
        <v>19</v>
      </c>
      <c r="N602">
        <v>19</v>
      </c>
      <c r="O602">
        <v>19</v>
      </c>
      <c r="P602">
        <v>10</v>
      </c>
      <c r="Q602">
        <v>9</v>
      </c>
      <c r="R602">
        <v>17</v>
      </c>
      <c r="S602">
        <v>18</v>
      </c>
      <c r="T602">
        <v>7</v>
      </c>
      <c r="U602">
        <v>7</v>
      </c>
      <c r="V602">
        <v>19</v>
      </c>
      <c r="W602">
        <v>19</v>
      </c>
      <c r="X602">
        <v>10</v>
      </c>
      <c r="Y602">
        <v>9</v>
      </c>
      <c r="Z602">
        <v>17</v>
      </c>
      <c r="AA602">
        <v>18</v>
      </c>
      <c r="AB602">
        <v>7</v>
      </c>
      <c r="AC602">
        <v>7</v>
      </c>
      <c r="AD602">
        <v>19</v>
      </c>
      <c r="AE602">
        <v>19</v>
      </c>
      <c r="AF602">
        <v>10</v>
      </c>
      <c r="AG602">
        <v>9</v>
      </c>
      <c r="AH602">
        <v>17</v>
      </c>
      <c r="AI602">
        <v>18</v>
      </c>
      <c r="AJ602">
        <v>7</v>
      </c>
      <c r="AK602">
        <v>7</v>
      </c>
      <c r="AL602" s="11">
        <v>52.7</v>
      </c>
      <c r="AM602" s="11">
        <v>52.7</v>
      </c>
      <c r="AN602" s="11">
        <v>52.7</v>
      </c>
      <c r="AO602" s="11">
        <v>56.558999999999997</v>
      </c>
      <c r="AP602" s="11">
        <v>529</v>
      </c>
      <c r="AQ602" s="11">
        <v>529</v>
      </c>
      <c r="AR602" s="11">
        <v>0</v>
      </c>
      <c r="AS602" s="11">
        <v>193.32</v>
      </c>
      <c r="AT602" t="s">
        <v>77</v>
      </c>
      <c r="AU602" t="s">
        <v>77</v>
      </c>
      <c r="AV602" t="s">
        <v>77</v>
      </c>
      <c r="AW602" t="s">
        <v>77</v>
      </c>
      <c r="AX602" t="s">
        <v>77</v>
      </c>
      <c r="AY602" t="s">
        <v>77</v>
      </c>
      <c r="AZ602" t="s">
        <v>77</v>
      </c>
      <c r="BA602" t="s">
        <v>77</v>
      </c>
      <c r="BB602">
        <v>52.7</v>
      </c>
      <c r="BC602">
        <v>52.7</v>
      </c>
      <c r="BD602">
        <v>27.6</v>
      </c>
      <c r="BE602">
        <v>24.2</v>
      </c>
      <c r="BF602">
        <v>48.4</v>
      </c>
      <c r="BG602">
        <v>52</v>
      </c>
      <c r="BH602">
        <v>17.399999999999999</v>
      </c>
      <c r="BI602">
        <v>16.600000000000001</v>
      </c>
      <c r="BJ602" s="11">
        <v>998540000</v>
      </c>
      <c r="BK602" s="11">
        <f t="shared" si="27"/>
        <v>15.022238776538639</v>
      </c>
      <c r="BL602" s="11">
        <f t="shared" si="28"/>
        <v>15.322368863021479</v>
      </c>
      <c r="BM602" s="18">
        <f t="shared" si="29"/>
        <v>0.9804122920440087</v>
      </c>
      <c r="BN602" s="3">
        <v>363760000</v>
      </c>
      <c r="BO602" s="3">
        <v>321870000</v>
      </c>
      <c r="BP602" s="2">
        <v>22820000</v>
      </c>
      <c r="BQ602" s="2">
        <v>22821000</v>
      </c>
      <c r="BR602" s="4">
        <v>124480000</v>
      </c>
      <c r="BS602" s="4">
        <v>126410000</v>
      </c>
      <c r="BT602" s="5">
        <v>7759400</v>
      </c>
      <c r="BU602" s="5">
        <v>8614700</v>
      </c>
    </row>
    <row r="603" spans="1:73" x14ac:dyDescent="0.2">
      <c r="A603" s="11" t="s">
        <v>3288</v>
      </c>
      <c r="B603" s="11" t="s">
        <v>3288</v>
      </c>
      <c r="C603" s="11">
        <v>2</v>
      </c>
      <c r="D603" s="11">
        <v>2</v>
      </c>
      <c r="E603" s="11">
        <v>2</v>
      </c>
      <c r="F603" s="11" t="s">
        <v>3289</v>
      </c>
      <c r="G603" s="11" t="s">
        <v>3290</v>
      </c>
      <c r="H603" s="11" t="s">
        <v>3290</v>
      </c>
      <c r="I603" s="11" t="s">
        <v>3291</v>
      </c>
      <c r="J603" s="15">
        <v>1</v>
      </c>
      <c r="K603" s="15">
        <v>2</v>
      </c>
      <c r="L603" s="15">
        <v>2</v>
      </c>
      <c r="M603" s="15">
        <v>2</v>
      </c>
      <c r="N603">
        <v>2</v>
      </c>
      <c r="O603">
        <v>2</v>
      </c>
      <c r="P603">
        <v>1</v>
      </c>
      <c r="Q603">
        <v>2</v>
      </c>
      <c r="R603">
        <v>2</v>
      </c>
      <c r="S603">
        <v>2</v>
      </c>
      <c r="T603">
        <v>1</v>
      </c>
      <c r="U603">
        <v>1</v>
      </c>
      <c r="V603">
        <v>2</v>
      </c>
      <c r="W603">
        <v>2</v>
      </c>
      <c r="X603">
        <v>1</v>
      </c>
      <c r="Y603">
        <v>2</v>
      </c>
      <c r="Z603">
        <v>2</v>
      </c>
      <c r="AA603">
        <v>2</v>
      </c>
      <c r="AB603">
        <v>1</v>
      </c>
      <c r="AC603">
        <v>1</v>
      </c>
      <c r="AD603">
        <v>2</v>
      </c>
      <c r="AE603">
        <v>2</v>
      </c>
      <c r="AF603">
        <v>1</v>
      </c>
      <c r="AG603">
        <v>2</v>
      </c>
      <c r="AH603">
        <v>2</v>
      </c>
      <c r="AI603">
        <v>2</v>
      </c>
      <c r="AJ603">
        <v>1</v>
      </c>
      <c r="AK603">
        <v>1</v>
      </c>
      <c r="AL603" s="11">
        <v>14</v>
      </c>
      <c r="AM603" s="11">
        <v>14</v>
      </c>
      <c r="AN603" s="11">
        <v>14</v>
      </c>
      <c r="AO603" s="11">
        <v>18.925000000000001</v>
      </c>
      <c r="AP603" s="11">
        <v>178</v>
      </c>
      <c r="AQ603" s="11">
        <v>178</v>
      </c>
      <c r="AR603" s="11">
        <v>0</v>
      </c>
      <c r="AS603" s="11">
        <v>15.917999999999999</v>
      </c>
      <c r="AT603" t="s">
        <v>84</v>
      </c>
      <c r="AU603" t="s">
        <v>84</v>
      </c>
      <c r="AV603" t="s">
        <v>84</v>
      </c>
      <c r="AW603" t="s">
        <v>84</v>
      </c>
      <c r="AX603" t="s">
        <v>77</v>
      </c>
      <c r="AY603" t="s">
        <v>77</v>
      </c>
      <c r="AZ603" t="s">
        <v>84</v>
      </c>
      <c r="BA603" t="s">
        <v>84</v>
      </c>
      <c r="BB603">
        <v>14</v>
      </c>
      <c r="BC603">
        <v>14</v>
      </c>
      <c r="BD603">
        <v>5.0999999999999996</v>
      </c>
      <c r="BE603">
        <v>14</v>
      </c>
      <c r="BF603">
        <v>14</v>
      </c>
      <c r="BG603">
        <v>14</v>
      </c>
      <c r="BH603">
        <v>5.0999999999999996</v>
      </c>
      <c r="BI603">
        <v>5.0999999999999996</v>
      </c>
      <c r="BJ603" s="11">
        <v>36815000</v>
      </c>
      <c r="BK603" s="11">
        <f t="shared" si="27"/>
        <v>8.5288042462716334</v>
      </c>
      <c r="BL603" s="11">
        <f t="shared" si="28"/>
        <v>8.7281281845580097</v>
      </c>
      <c r="BM603" s="18">
        <f t="shared" si="29"/>
        <v>0.977163037243309</v>
      </c>
      <c r="BN603" s="3">
        <v>7840300</v>
      </c>
      <c r="BO603" s="3">
        <v>9047500</v>
      </c>
      <c r="BP603" s="2">
        <v>775490</v>
      </c>
      <c r="BQ603" s="2">
        <v>1204600</v>
      </c>
      <c r="BR603" s="4">
        <v>7863700</v>
      </c>
      <c r="BS603" s="4">
        <v>8238300</v>
      </c>
      <c r="BT603" s="5">
        <v>1148200</v>
      </c>
      <c r="BU603" s="5">
        <v>696640</v>
      </c>
    </row>
    <row r="604" spans="1:73" x14ac:dyDescent="0.2">
      <c r="A604" s="11" t="s">
        <v>1112</v>
      </c>
      <c r="B604" s="11" t="s">
        <v>1113</v>
      </c>
      <c r="C604" s="11" t="s">
        <v>1114</v>
      </c>
      <c r="D604" s="11" t="s">
        <v>1115</v>
      </c>
      <c r="E604" s="11" t="s">
        <v>1116</v>
      </c>
      <c r="F604" s="11" t="s">
        <v>1117</v>
      </c>
      <c r="G604" s="11" t="s">
        <v>1118</v>
      </c>
      <c r="H604" s="11" t="s">
        <v>1118</v>
      </c>
      <c r="I604" s="11" t="s">
        <v>1119</v>
      </c>
      <c r="J604" s="15">
        <v>2</v>
      </c>
      <c r="K604" s="15">
        <v>34</v>
      </c>
      <c r="L604" s="15">
        <v>32</v>
      </c>
      <c r="M604" s="15">
        <v>29</v>
      </c>
      <c r="N604">
        <v>33</v>
      </c>
      <c r="O604">
        <v>33</v>
      </c>
      <c r="P604">
        <v>30</v>
      </c>
      <c r="Q604">
        <v>30</v>
      </c>
      <c r="R604">
        <v>34</v>
      </c>
      <c r="S604">
        <v>33</v>
      </c>
      <c r="T604">
        <v>30</v>
      </c>
      <c r="U604">
        <v>30</v>
      </c>
      <c r="V604">
        <v>31</v>
      </c>
      <c r="W604">
        <v>31</v>
      </c>
      <c r="X604">
        <v>28</v>
      </c>
      <c r="Y604">
        <v>28</v>
      </c>
      <c r="Z604">
        <v>32</v>
      </c>
      <c r="AA604">
        <v>31</v>
      </c>
      <c r="AB604">
        <v>28</v>
      </c>
      <c r="AC604">
        <v>28</v>
      </c>
      <c r="AD604">
        <v>28</v>
      </c>
      <c r="AE604">
        <v>28</v>
      </c>
      <c r="AF604">
        <v>25</v>
      </c>
      <c r="AG604">
        <v>25</v>
      </c>
      <c r="AH604">
        <v>29</v>
      </c>
      <c r="AI604">
        <v>28</v>
      </c>
      <c r="AJ604">
        <v>25</v>
      </c>
      <c r="AK604">
        <v>25</v>
      </c>
      <c r="AL604" s="11">
        <v>63.8</v>
      </c>
      <c r="AM604" s="11">
        <v>62.7</v>
      </c>
      <c r="AN604" s="11">
        <v>58.2</v>
      </c>
      <c r="AO604" s="11">
        <v>70.897000000000006</v>
      </c>
      <c r="AP604" s="11">
        <v>646</v>
      </c>
      <c r="AQ604" s="11" t="s">
        <v>1120</v>
      </c>
      <c r="AR604" s="11">
        <v>0</v>
      </c>
      <c r="AS604" s="11">
        <v>323.31</v>
      </c>
      <c r="AT604" t="s">
        <v>77</v>
      </c>
      <c r="AU604" t="s">
        <v>77</v>
      </c>
      <c r="AV604" t="s">
        <v>77</v>
      </c>
      <c r="AW604" t="s">
        <v>77</v>
      </c>
      <c r="AX604" t="s">
        <v>77</v>
      </c>
      <c r="AY604" t="s">
        <v>77</v>
      </c>
      <c r="AZ604" t="s">
        <v>77</v>
      </c>
      <c r="BA604" t="s">
        <v>77</v>
      </c>
      <c r="BB604">
        <v>59.6</v>
      </c>
      <c r="BC604">
        <v>59.6</v>
      </c>
      <c r="BD604">
        <v>56</v>
      </c>
      <c r="BE604">
        <v>56</v>
      </c>
      <c r="BF604">
        <v>63.8</v>
      </c>
      <c r="BG604">
        <v>59.6</v>
      </c>
      <c r="BH604">
        <v>56</v>
      </c>
      <c r="BI604">
        <v>56</v>
      </c>
      <c r="BJ604" s="11">
        <v>38692000000</v>
      </c>
      <c r="BK604" s="11">
        <f t="shared" si="27"/>
        <v>8.4021060364883073</v>
      </c>
      <c r="BL604" s="11">
        <f t="shared" si="28"/>
        <v>8.6143812524180614</v>
      </c>
      <c r="BM604" s="18">
        <f t="shared" si="29"/>
        <v>0.97535804259067727</v>
      </c>
      <c r="BN604" s="3">
        <v>10394000000</v>
      </c>
      <c r="BO604" s="3">
        <v>10192000000</v>
      </c>
      <c r="BP604" s="2">
        <v>1222100000</v>
      </c>
      <c r="BQ604" s="2">
        <v>1228000000</v>
      </c>
      <c r="BR604" s="4">
        <v>7108500000</v>
      </c>
      <c r="BS604" s="4">
        <v>6918900000</v>
      </c>
      <c r="BT604" s="5">
        <v>799010000</v>
      </c>
      <c r="BU604" s="5">
        <v>829360000</v>
      </c>
    </row>
    <row r="605" spans="1:73" x14ac:dyDescent="0.2">
      <c r="A605" s="11" t="s">
        <v>354</v>
      </c>
      <c r="B605" s="11" t="s">
        <v>354</v>
      </c>
      <c r="C605" s="11" t="s">
        <v>355</v>
      </c>
      <c r="D605" s="11" t="s">
        <v>356</v>
      </c>
      <c r="E605" s="11" t="s">
        <v>147</v>
      </c>
      <c r="F605" s="11" t="s">
        <v>357</v>
      </c>
      <c r="G605" s="11" t="s">
        <v>358</v>
      </c>
      <c r="H605" s="11" t="s">
        <v>358</v>
      </c>
      <c r="I605" s="11" t="s">
        <v>359</v>
      </c>
      <c r="J605" s="15">
        <v>2</v>
      </c>
      <c r="K605" s="15">
        <v>35</v>
      </c>
      <c r="L605" s="15">
        <v>28</v>
      </c>
      <c r="M605" s="15">
        <v>2</v>
      </c>
      <c r="N605">
        <v>31</v>
      </c>
      <c r="O605">
        <v>29</v>
      </c>
      <c r="P605">
        <v>9</v>
      </c>
      <c r="Q605">
        <v>10</v>
      </c>
      <c r="R605">
        <v>31</v>
      </c>
      <c r="S605">
        <v>32</v>
      </c>
      <c r="T605">
        <v>17</v>
      </c>
      <c r="U605">
        <v>14</v>
      </c>
      <c r="V605">
        <v>26</v>
      </c>
      <c r="W605">
        <v>25</v>
      </c>
      <c r="X605">
        <v>6</v>
      </c>
      <c r="Y605">
        <v>7</v>
      </c>
      <c r="Z605">
        <v>26</v>
      </c>
      <c r="AA605">
        <v>27</v>
      </c>
      <c r="AB605">
        <v>12</v>
      </c>
      <c r="AC605">
        <v>9</v>
      </c>
      <c r="AD605">
        <v>2</v>
      </c>
      <c r="AE605">
        <v>2</v>
      </c>
      <c r="AF605">
        <v>0</v>
      </c>
      <c r="AG605">
        <v>1</v>
      </c>
      <c r="AH605">
        <v>2</v>
      </c>
      <c r="AI605">
        <v>2</v>
      </c>
      <c r="AJ605">
        <v>1</v>
      </c>
      <c r="AK605">
        <v>1</v>
      </c>
      <c r="AL605" s="11">
        <v>68.400000000000006</v>
      </c>
      <c r="AM605" s="11">
        <v>59.7</v>
      </c>
      <c r="AN605" s="11">
        <v>6</v>
      </c>
      <c r="AO605" s="11">
        <v>51.384999999999998</v>
      </c>
      <c r="AP605" s="11">
        <v>469</v>
      </c>
      <c r="AQ605" s="11" t="s">
        <v>360</v>
      </c>
      <c r="AR605" s="11">
        <v>0</v>
      </c>
      <c r="AS605" s="11">
        <v>272.63</v>
      </c>
      <c r="AT605" t="s">
        <v>77</v>
      </c>
      <c r="AU605" t="s">
        <v>77</v>
      </c>
      <c r="AV605" t="s">
        <v>84</v>
      </c>
      <c r="AW605" t="s">
        <v>84</v>
      </c>
      <c r="AX605" t="s">
        <v>77</v>
      </c>
      <c r="AY605" t="s">
        <v>77</v>
      </c>
      <c r="AZ605" t="s">
        <v>84</v>
      </c>
      <c r="BA605" t="s">
        <v>84</v>
      </c>
      <c r="BB605">
        <v>59.9</v>
      </c>
      <c r="BC605">
        <v>55</v>
      </c>
      <c r="BD605">
        <v>19.2</v>
      </c>
      <c r="BE605">
        <v>20.5</v>
      </c>
      <c r="BF605">
        <v>64.8</v>
      </c>
      <c r="BG605">
        <v>64.8</v>
      </c>
      <c r="BH605">
        <v>33.9</v>
      </c>
      <c r="BI605">
        <v>26.4</v>
      </c>
      <c r="BJ605" s="11">
        <v>1580200000</v>
      </c>
      <c r="BK605" s="11">
        <f t="shared" si="27"/>
        <v>91.282443063327207</v>
      </c>
      <c r="BL605" s="11">
        <f t="shared" si="28"/>
        <v>94.187511549380957</v>
      </c>
      <c r="BM605" s="18">
        <f t="shared" si="29"/>
        <v>0.969156542748975</v>
      </c>
      <c r="BN605" s="3">
        <v>227610000</v>
      </c>
      <c r="BO605" s="3">
        <v>214480000</v>
      </c>
      <c r="BP605" s="2">
        <v>2031600</v>
      </c>
      <c r="BQ605" s="2">
        <v>2811500</v>
      </c>
      <c r="BR605" s="4">
        <v>591990000</v>
      </c>
      <c r="BS605" s="4">
        <v>529350000</v>
      </c>
      <c r="BT605" s="5">
        <v>6770600</v>
      </c>
      <c r="BU605" s="5">
        <v>5134800</v>
      </c>
    </row>
    <row r="606" spans="1:73" x14ac:dyDescent="0.2">
      <c r="A606" s="11" t="s">
        <v>1390</v>
      </c>
      <c r="B606" s="11" t="s">
        <v>1390</v>
      </c>
      <c r="C606" s="11">
        <v>19</v>
      </c>
      <c r="D606" s="11">
        <v>18</v>
      </c>
      <c r="E606" s="11">
        <v>18</v>
      </c>
      <c r="F606" s="11" t="s">
        <v>1391</v>
      </c>
      <c r="G606" s="11" t="s">
        <v>1392</v>
      </c>
      <c r="H606" s="11" t="s">
        <v>1392</v>
      </c>
      <c r="I606" s="11" t="s">
        <v>1393</v>
      </c>
      <c r="J606" s="15">
        <v>1</v>
      </c>
      <c r="K606" s="15">
        <v>19</v>
      </c>
      <c r="L606" s="15">
        <v>18</v>
      </c>
      <c r="M606" s="15">
        <v>18</v>
      </c>
      <c r="N606">
        <v>17</v>
      </c>
      <c r="O606">
        <v>16</v>
      </c>
      <c r="P606">
        <v>9</v>
      </c>
      <c r="Q606">
        <v>10</v>
      </c>
      <c r="R606">
        <v>18</v>
      </c>
      <c r="S606">
        <v>13</v>
      </c>
      <c r="T606">
        <v>7</v>
      </c>
      <c r="U606">
        <v>7</v>
      </c>
      <c r="V606">
        <v>16</v>
      </c>
      <c r="W606">
        <v>15</v>
      </c>
      <c r="X606">
        <v>8</v>
      </c>
      <c r="Y606">
        <v>9</v>
      </c>
      <c r="Z606">
        <v>17</v>
      </c>
      <c r="AA606">
        <v>12</v>
      </c>
      <c r="AB606">
        <v>6</v>
      </c>
      <c r="AC606">
        <v>6</v>
      </c>
      <c r="AD606">
        <v>16</v>
      </c>
      <c r="AE606">
        <v>15</v>
      </c>
      <c r="AF606">
        <v>8</v>
      </c>
      <c r="AG606">
        <v>9</v>
      </c>
      <c r="AH606">
        <v>17</v>
      </c>
      <c r="AI606">
        <v>12</v>
      </c>
      <c r="AJ606">
        <v>6</v>
      </c>
      <c r="AK606">
        <v>6</v>
      </c>
      <c r="AL606" s="11">
        <v>34.299999999999997</v>
      </c>
      <c r="AM606" s="11">
        <v>32.9</v>
      </c>
      <c r="AN606" s="11">
        <v>32.9</v>
      </c>
      <c r="AO606" s="11">
        <v>66.408000000000001</v>
      </c>
      <c r="AP606" s="11">
        <v>586</v>
      </c>
      <c r="AQ606" s="11">
        <v>586</v>
      </c>
      <c r="AR606" s="11">
        <v>0</v>
      </c>
      <c r="AS606" s="11">
        <v>137</v>
      </c>
      <c r="AT606" t="s">
        <v>77</v>
      </c>
      <c r="AU606" t="s">
        <v>77</v>
      </c>
      <c r="AV606" t="s">
        <v>84</v>
      </c>
      <c r="AW606" t="s">
        <v>84</v>
      </c>
      <c r="AX606" t="s">
        <v>77</v>
      </c>
      <c r="AY606" t="s">
        <v>77</v>
      </c>
      <c r="AZ606" t="s">
        <v>84</v>
      </c>
      <c r="BA606" t="s">
        <v>84</v>
      </c>
      <c r="BB606">
        <v>31.2</v>
      </c>
      <c r="BC606">
        <v>29.4</v>
      </c>
      <c r="BD606">
        <v>14.5</v>
      </c>
      <c r="BE606">
        <v>17.2</v>
      </c>
      <c r="BF606">
        <v>32.4</v>
      </c>
      <c r="BG606">
        <v>24.6</v>
      </c>
      <c r="BH606">
        <v>12.6</v>
      </c>
      <c r="BI606">
        <v>11.3</v>
      </c>
      <c r="BJ606" s="11">
        <v>332850000</v>
      </c>
      <c r="BK606" s="11">
        <f t="shared" si="27"/>
        <v>11.174970447878815</v>
      </c>
      <c r="BL606" s="11">
        <f t="shared" si="28"/>
        <v>11.610548084503503</v>
      </c>
      <c r="BM606" s="18">
        <f t="shared" si="29"/>
        <v>0.96248431741081641</v>
      </c>
      <c r="BN606" s="3">
        <v>108700000</v>
      </c>
      <c r="BO606" s="3">
        <v>95498000</v>
      </c>
      <c r="BP606" s="2">
        <v>8363600</v>
      </c>
      <c r="BQ606" s="2">
        <v>9909200</v>
      </c>
      <c r="BR606" s="4">
        <v>54116000</v>
      </c>
      <c r="BS606" s="4">
        <v>47503000</v>
      </c>
      <c r="BT606" s="5">
        <v>3630600</v>
      </c>
      <c r="BU606" s="5">
        <v>5121700</v>
      </c>
    </row>
    <row r="607" spans="1:73" x14ac:dyDescent="0.2">
      <c r="A607" s="11" t="s">
        <v>1930</v>
      </c>
      <c r="B607" s="11" t="s">
        <v>1930</v>
      </c>
      <c r="C607" s="11">
        <v>4</v>
      </c>
      <c r="D607" s="11">
        <v>4</v>
      </c>
      <c r="E607" s="11">
        <v>4</v>
      </c>
      <c r="F607" s="11" t="s">
        <v>1931</v>
      </c>
      <c r="G607" s="11" t="s">
        <v>1932</v>
      </c>
      <c r="H607" s="11" t="s">
        <v>1932</v>
      </c>
      <c r="I607" s="11" t="s">
        <v>1933</v>
      </c>
      <c r="J607" s="15">
        <v>1</v>
      </c>
      <c r="K607" s="15">
        <v>4</v>
      </c>
      <c r="L607" s="15">
        <v>4</v>
      </c>
      <c r="M607" s="15">
        <v>4</v>
      </c>
      <c r="N607">
        <v>4</v>
      </c>
      <c r="O607">
        <v>4</v>
      </c>
      <c r="P607">
        <v>2</v>
      </c>
      <c r="Q607">
        <v>2</v>
      </c>
      <c r="R607">
        <v>3</v>
      </c>
      <c r="S607">
        <v>3</v>
      </c>
      <c r="T607">
        <v>1</v>
      </c>
      <c r="U607">
        <v>1</v>
      </c>
      <c r="V607">
        <v>4</v>
      </c>
      <c r="W607">
        <v>4</v>
      </c>
      <c r="X607">
        <v>2</v>
      </c>
      <c r="Y607">
        <v>2</v>
      </c>
      <c r="Z607">
        <v>3</v>
      </c>
      <c r="AA607">
        <v>3</v>
      </c>
      <c r="AB607">
        <v>1</v>
      </c>
      <c r="AC607">
        <v>1</v>
      </c>
      <c r="AD607">
        <v>4</v>
      </c>
      <c r="AE607">
        <v>4</v>
      </c>
      <c r="AF607">
        <v>2</v>
      </c>
      <c r="AG607">
        <v>2</v>
      </c>
      <c r="AH607">
        <v>3</v>
      </c>
      <c r="AI607">
        <v>3</v>
      </c>
      <c r="AJ607">
        <v>1</v>
      </c>
      <c r="AK607">
        <v>1</v>
      </c>
      <c r="AL607" s="11">
        <v>16.5</v>
      </c>
      <c r="AM607" s="11">
        <v>16.5</v>
      </c>
      <c r="AN607" s="11">
        <v>16.5</v>
      </c>
      <c r="AO607" s="11">
        <v>22.591000000000001</v>
      </c>
      <c r="AP607" s="11">
        <v>194</v>
      </c>
      <c r="AQ607" s="11">
        <v>194</v>
      </c>
      <c r="AR607" s="11">
        <v>0</v>
      </c>
      <c r="AS607" s="11">
        <v>22.748000000000001</v>
      </c>
      <c r="AT607" t="s">
        <v>77</v>
      </c>
      <c r="AU607" t="s">
        <v>77</v>
      </c>
      <c r="AV607" t="s">
        <v>84</v>
      </c>
      <c r="AW607" t="s">
        <v>84</v>
      </c>
      <c r="AX607" t="s">
        <v>77</v>
      </c>
      <c r="AY607" t="s">
        <v>77</v>
      </c>
      <c r="AZ607" t="s">
        <v>84</v>
      </c>
      <c r="BA607" t="s">
        <v>84</v>
      </c>
      <c r="BB607">
        <v>16.5</v>
      </c>
      <c r="BC607">
        <v>16.5</v>
      </c>
      <c r="BD607">
        <v>8.8000000000000007</v>
      </c>
      <c r="BE607">
        <v>8.8000000000000007</v>
      </c>
      <c r="BF607">
        <v>12.9</v>
      </c>
      <c r="BG607">
        <v>12.9</v>
      </c>
      <c r="BH607">
        <v>4.5999999999999996</v>
      </c>
      <c r="BI607">
        <v>4.5999999999999996</v>
      </c>
      <c r="BJ607" s="11">
        <v>54507000</v>
      </c>
      <c r="BK607" s="11">
        <f t="shared" si="27"/>
        <v>13.049850074962519</v>
      </c>
      <c r="BL607" s="11">
        <f t="shared" si="28"/>
        <v>13.569301083551585</v>
      </c>
      <c r="BM607" s="18">
        <f t="shared" si="29"/>
        <v>0.96171866145569329</v>
      </c>
      <c r="BN607" s="3">
        <v>17695000</v>
      </c>
      <c r="BO607" s="3">
        <v>17122000</v>
      </c>
      <c r="BP607" s="2">
        <v>1347000</v>
      </c>
      <c r="BQ607" s="2">
        <v>1321000</v>
      </c>
      <c r="BR607" s="4">
        <v>8318600</v>
      </c>
      <c r="BS607" s="4">
        <v>7535500</v>
      </c>
      <c r="BT607" s="5">
        <v>470650</v>
      </c>
      <c r="BU607" s="5">
        <v>697730</v>
      </c>
    </row>
    <row r="608" spans="1:73" x14ac:dyDescent="0.2">
      <c r="A608" s="11" t="s">
        <v>2444</v>
      </c>
      <c r="B608" s="11" t="s">
        <v>2444</v>
      </c>
      <c r="C608" s="11" t="s">
        <v>2445</v>
      </c>
      <c r="D608" s="11" t="s">
        <v>2445</v>
      </c>
      <c r="E608" s="11" t="s">
        <v>2445</v>
      </c>
      <c r="F608" s="11" t="s">
        <v>2446</v>
      </c>
      <c r="G608" s="11" t="s">
        <v>2447</v>
      </c>
      <c r="H608" s="11" t="s">
        <v>3977</v>
      </c>
      <c r="I608" s="11" t="s">
        <v>2448</v>
      </c>
      <c r="J608" s="15">
        <v>4</v>
      </c>
      <c r="K608" s="15">
        <v>7</v>
      </c>
      <c r="L608" s="15">
        <v>7</v>
      </c>
      <c r="M608" s="15">
        <v>7</v>
      </c>
      <c r="N608">
        <v>7</v>
      </c>
      <c r="O608">
        <v>7</v>
      </c>
      <c r="P608">
        <v>6</v>
      </c>
      <c r="Q608">
        <v>6</v>
      </c>
      <c r="R608">
        <v>7</v>
      </c>
      <c r="S608">
        <v>7</v>
      </c>
      <c r="T608">
        <v>6</v>
      </c>
      <c r="U608">
        <v>7</v>
      </c>
      <c r="V608">
        <v>7</v>
      </c>
      <c r="W608">
        <v>7</v>
      </c>
      <c r="X608">
        <v>6</v>
      </c>
      <c r="Y608">
        <v>6</v>
      </c>
      <c r="Z608">
        <v>7</v>
      </c>
      <c r="AA608">
        <v>7</v>
      </c>
      <c r="AB608">
        <v>6</v>
      </c>
      <c r="AC608">
        <v>7</v>
      </c>
      <c r="AD608">
        <v>7</v>
      </c>
      <c r="AE608">
        <v>7</v>
      </c>
      <c r="AF608">
        <v>6</v>
      </c>
      <c r="AG608">
        <v>6</v>
      </c>
      <c r="AH608">
        <v>7</v>
      </c>
      <c r="AI608">
        <v>7</v>
      </c>
      <c r="AJ608">
        <v>6</v>
      </c>
      <c r="AK608">
        <v>7</v>
      </c>
      <c r="AL608" s="11">
        <v>51.9</v>
      </c>
      <c r="AM608" s="11">
        <v>51.9</v>
      </c>
      <c r="AN608" s="11">
        <v>51.9</v>
      </c>
      <c r="AO608" s="11">
        <v>17.965</v>
      </c>
      <c r="AP608" s="11">
        <v>156</v>
      </c>
      <c r="AQ608" s="11" t="s">
        <v>2449</v>
      </c>
      <c r="AR608" s="11">
        <v>0</v>
      </c>
      <c r="AS608" s="11">
        <v>182.52</v>
      </c>
      <c r="AT608" t="s">
        <v>77</v>
      </c>
      <c r="AU608" t="s">
        <v>77</v>
      </c>
      <c r="AV608" t="s">
        <v>77</v>
      </c>
      <c r="AW608" t="s">
        <v>77</v>
      </c>
      <c r="AX608" t="s">
        <v>77</v>
      </c>
      <c r="AY608" t="s">
        <v>77</v>
      </c>
      <c r="AZ608" t="s">
        <v>77</v>
      </c>
      <c r="BA608" t="s">
        <v>77</v>
      </c>
      <c r="BB608">
        <v>51.9</v>
      </c>
      <c r="BC608">
        <v>51.9</v>
      </c>
      <c r="BD608">
        <v>48.1</v>
      </c>
      <c r="BE608">
        <v>48.1</v>
      </c>
      <c r="BF608">
        <v>51.9</v>
      </c>
      <c r="BG608">
        <v>51.9</v>
      </c>
      <c r="BH608">
        <v>39.700000000000003</v>
      </c>
      <c r="BI608">
        <v>51.9</v>
      </c>
      <c r="BJ608" s="11">
        <v>1031100000</v>
      </c>
      <c r="BK608" s="11">
        <f t="shared" si="27"/>
        <v>9.2561420578934559</v>
      </c>
      <c r="BL608" s="11">
        <f t="shared" si="28"/>
        <v>9.6625262421273614</v>
      </c>
      <c r="BM608" s="18">
        <f t="shared" si="29"/>
        <v>0.95794224263400984</v>
      </c>
      <c r="BN608" s="3">
        <v>194930000</v>
      </c>
      <c r="BO608" s="3">
        <v>185590000</v>
      </c>
      <c r="BP608" s="2">
        <v>21599000</v>
      </c>
      <c r="BQ608" s="2">
        <v>19511000</v>
      </c>
      <c r="BR608" s="4">
        <v>281970000</v>
      </c>
      <c r="BS608" s="4">
        <v>270340000</v>
      </c>
      <c r="BT608" s="5">
        <v>25643000</v>
      </c>
      <c r="BU608" s="5">
        <v>31517000</v>
      </c>
    </row>
    <row r="609" spans="1:73" x14ac:dyDescent="0.2">
      <c r="A609" s="11" t="s">
        <v>142</v>
      </c>
      <c r="B609" s="11" t="s">
        <v>142</v>
      </c>
      <c r="C609" s="11">
        <v>5</v>
      </c>
      <c r="D609" s="11">
        <v>5</v>
      </c>
      <c r="E609" s="11">
        <v>5</v>
      </c>
      <c r="F609" s="11"/>
      <c r="G609" s="11"/>
      <c r="H609" s="11"/>
      <c r="I609" s="11"/>
      <c r="J609" s="15">
        <v>1</v>
      </c>
      <c r="K609" s="15">
        <v>5</v>
      </c>
      <c r="L609" s="15">
        <v>5</v>
      </c>
      <c r="M609" s="15">
        <v>5</v>
      </c>
      <c r="N609">
        <v>5</v>
      </c>
      <c r="O609">
        <v>5</v>
      </c>
      <c r="P609">
        <v>4</v>
      </c>
      <c r="Q609">
        <v>4</v>
      </c>
      <c r="R609">
        <v>5</v>
      </c>
      <c r="S609">
        <v>5</v>
      </c>
      <c r="T609">
        <v>4</v>
      </c>
      <c r="U609">
        <v>4</v>
      </c>
      <c r="V609">
        <v>5</v>
      </c>
      <c r="W609">
        <v>5</v>
      </c>
      <c r="X609">
        <v>4</v>
      </c>
      <c r="Y609">
        <v>4</v>
      </c>
      <c r="Z609">
        <v>5</v>
      </c>
      <c r="AA609">
        <v>5</v>
      </c>
      <c r="AB609">
        <v>4</v>
      </c>
      <c r="AC609">
        <v>4</v>
      </c>
      <c r="AD609">
        <v>5</v>
      </c>
      <c r="AE609">
        <v>5</v>
      </c>
      <c r="AF609">
        <v>4</v>
      </c>
      <c r="AG609">
        <v>4</v>
      </c>
      <c r="AH609">
        <v>5</v>
      </c>
      <c r="AI609">
        <v>5</v>
      </c>
      <c r="AJ609">
        <v>4</v>
      </c>
      <c r="AK609">
        <v>4</v>
      </c>
      <c r="AL609" s="11">
        <v>25.1</v>
      </c>
      <c r="AM609" s="11">
        <v>25.1</v>
      </c>
      <c r="AN609" s="11">
        <v>25.1</v>
      </c>
      <c r="AO609" s="11">
        <v>24.408999999999999</v>
      </c>
      <c r="AP609" s="11">
        <v>231</v>
      </c>
      <c r="AQ609" s="11">
        <v>231</v>
      </c>
      <c r="AR609" s="11">
        <v>0</v>
      </c>
      <c r="AS609" s="11">
        <v>323.31</v>
      </c>
      <c r="AT609" t="s">
        <v>77</v>
      </c>
      <c r="AU609" t="s">
        <v>77</v>
      </c>
      <c r="AV609" t="s">
        <v>77</v>
      </c>
      <c r="AW609" t="s">
        <v>77</v>
      </c>
      <c r="AX609" t="s">
        <v>77</v>
      </c>
      <c r="AY609" t="s">
        <v>77</v>
      </c>
      <c r="AZ609" t="s">
        <v>77</v>
      </c>
      <c r="BA609" t="s">
        <v>77</v>
      </c>
      <c r="BB609">
        <v>25.1</v>
      </c>
      <c r="BC609">
        <v>25.1</v>
      </c>
      <c r="BD609">
        <v>25.1</v>
      </c>
      <c r="BE609">
        <v>25.1</v>
      </c>
      <c r="BF609">
        <v>25.1</v>
      </c>
      <c r="BG609">
        <v>25.1</v>
      </c>
      <c r="BH609">
        <v>25.1</v>
      </c>
      <c r="BI609">
        <v>25.1</v>
      </c>
      <c r="BJ609" s="11">
        <v>47424000000</v>
      </c>
      <c r="BK609" s="11">
        <f t="shared" si="27"/>
        <v>1.7925772346206843</v>
      </c>
      <c r="BL609" s="11">
        <f t="shared" si="28"/>
        <v>1.8776133085884221</v>
      </c>
      <c r="BM609" s="18">
        <f t="shared" si="29"/>
        <v>0.95471055004841898</v>
      </c>
      <c r="BN609" s="3">
        <v>7267000000</v>
      </c>
      <c r="BO609" s="3">
        <v>6652900000</v>
      </c>
      <c r="BP609" s="2">
        <v>3687900000</v>
      </c>
      <c r="BQ609" s="2">
        <v>4077400000</v>
      </c>
      <c r="BR609" s="4">
        <v>8954700000</v>
      </c>
      <c r="BS609" s="4">
        <v>7839800000</v>
      </c>
      <c r="BT609" s="5">
        <v>5112400000</v>
      </c>
      <c r="BU609" s="5">
        <v>3832200000</v>
      </c>
    </row>
    <row r="610" spans="1:73" x14ac:dyDescent="0.2">
      <c r="A610" s="11" t="s">
        <v>1345</v>
      </c>
      <c r="B610" s="11" t="s">
        <v>1345</v>
      </c>
      <c r="C610" s="11">
        <v>23</v>
      </c>
      <c r="D610" s="11">
        <v>23</v>
      </c>
      <c r="E610" s="11">
        <v>23</v>
      </c>
      <c r="F610" s="11" t="s">
        <v>1346</v>
      </c>
      <c r="G610" s="11" t="s">
        <v>1347</v>
      </c>
      <c r="H610" s="11" t="s">
        <v>1347</v>
      </c>
      <c r="I610" s="11" t="s">
        <v>1348</v>
      </c>
      <c r="J610" s="15">
        <v>1</v>
      </c>
      <c r="K610" s="15">
        <v>23</v>
      </c>
      <c r="L610" s="15">
        <v>23</v>
      </c>
      <c r="M610" s="15">
        <v>23</v>
      </c>
      <c r="N610">
        <v>21</v>
      </c>
      <c r="O610">
        <v>21</v>
      </c>
      <c r="P610">
        <v>6</v>
      </c>
      <c r="Q610">
        <v>9</v>
      </c>
      <c r="R610">
        <v>21</v>
      </c>
      <c r="S610">
        <v>21</v>
      </c>
      <c r="T610">
        <v>7</v>
      </c>
      <c r="U610">
        <v>8</v>
      </c>
      <c r="V610">
        <v>21</v>
      </c>
      <c r="W610">
        <v>21</v>
      </c>
      <c r="X610">
        <v>6</v>
      </c>
      <c r="Y610">
        <v>9</v>
      </c>
      <c r="Z610">
        <v>21</v>
      </c>
      <c r="AA610">
        <v>21</v>
      </c>
      <c r="AB610">
        <v>7</v>
      </c>
      <c r="AC610">
        <v>8</v>
      </c>
      <c r="AD610">
        <v>21</v>
      </c>
      <c r="AE610">
        <v>21</v>
      </c>
      <c r="AF610">
        <v>6</v>
      </c>
      <c r="AG610">
        <v>9</v>
      </c>
      <c r="AH610">
        <v>21</v>
      </c>
      <c r="AI610">
        <v>21</v>
      </c>
      <c r="AJ610">
        <v>7</v>
      </c>
      <c r="AK610">
        <v>8</v>
      </c>
      <c r="AL610" s="11">
        <v>50.2</v>
      </c>
      <c r="AM610" s="11">
        <v>50.2</v>
      </c>
      <c r="AN610" s="11">
        <v>50.2</v>
      </c>
      <c r="AO610" s="11">
        <v>60.343000000000004</v>
      </c>
      <c r="AP610" s="11">
        <v>556</v>
      </c>
      <c r="AQ610" s="11">
        <v>556</v>
      </c>
      <c r="AR610" s="11">
        <v>0</v>
      </c>
      <c r="AS610" s="11">
        <v>225.72</v>
      </c>
      <c r="AT610" t="s">
        <v>77</v>
      </c>
      <c r="AU610" t="s">
        <v>77</v>
      </c>
      <c r="AV610" t="s">
        <v>84</v>
      </c>
      <c r="AW610" t="s">
        <v>84</v>
      </c>
      <c r="AX610" t="s">
        <v>77</v>
      </c>
      <c r="AY610" t="s">
        <v>77</v>
      </c>
      <c r="AZ610" t="s">
        <v>84</v>
      </c>
      <c r="BA610" t="s">
        <v>84</v>
      </c>
      <c r="BB610">
        <v>47.5</v>
      </c>
      <c r="BC610">
        <v>47.5</v>
      </c>
      <c r="BD610">
        <v>12.4</v>
      </c>
      <c r="BE610">
        <v>16.2</v>
      </c>
      <c r="BF610">
        <v>46.2</v>
      </c>
      <c r="BG610">
        <v>48.2</v>
      </c>
      <c r="BH610">
        <v>14.2</v>
      </c>
      <c r="BI610">
        <v>16.2</v>
      </c>
      <c r="BJ610" s="11">
        <v>815680000</v>
      </c>
      <c r="BK610" s="11">
        <f t="shared" si="27"/>
        <v>41.37337867763366</v>
      </c>
      <c r="BL610" s="11">
        <f t="shared" si="28"/>
        <v>43.419633225458469</v>
      </c>
      <c r="BM610" s="18">
        <f t="shared" si="29"/>
        <v>0.95287259712214667</v>
      </c>
      <c r="BN610" s="3">
        <v>224810000</v>
      </c>
      <c r="BO610" s="3">
        <v>193690000</v>
      </c>
      <c r="BP610" s="2">
        <v>4287600</v>
      </c>
      <c r="BQ610" s="2">
        <v>5827600</v>
      </c>
      <c r="BR610" s="4">
        <v>196010000</v>
      </c>
      <c r="BS610" s="4">
        <v>182340000</v>
      </c>
      <c r="BT610" s="5">
        <v>4312900</v>
      </c>
      <c r="BU610" s="5">
        <v>4400900</v>
      </c>
    </row>
    <row r="611" spans="1:73" x14ac:dyDescent="0.2">
      <c r="A611" s="11" t="s">
        <v>2556</v>
      </c>
      <c r="B611" s="11" t="s">
        <v>2556</v>
      </c>
      <c r="C611" s="11">
        <v>10</v>
      </c>
      <c r="D611" s="11">
        <v>10</v>
      </c>
      <c r="E611" s="11">
        <v>10</v>
      </c>
      <c r="F611" s="11" t="s">
        <v>2557</v>
      </c>
      <c r="G611" s="11" t="s">
        <v>2558</v>
      </c>
      <c r="H611" s="11" t="s">
        <v>2558</v>
      </c>
      <c r="I611" s="11" t="s">
        <v>2559</v>
      </c>
      <c r="J611" s="15">
        <v>1</v>
      </c>
      <c r="K611" s="15">
        <v>10</v>
      </c>
      <c r="L611" s="15">
        <v>10</v>
      </c>
      <c r="M611" s="15">
        <v>10</v>
      </c>
      <c r="N611">
        <v>10</v>
      </c>
      <c r="O611">
        <v>9</v>
      </c>
      <c r="P611">
        <v>5</v>
      </c>
      <c r="Q611">
        <v>4</v>
      </c>
      <c r="R611">
        <v>4</v>
      </c>
      <c r="S611">
        <v>5</v>
      </c>
      <c r="T611">
        <v>1</v>
      </c>
      <c r="U611">
        <v>1</v>
      </c>
      <c r="V611">
        <v>10</v>
      </c>
      <c r="W611">
        <v>9</v>
      </c>
      <c r="X611">
        <v>5</v>
      </c>
      <c r="Y611">
        <v>4</v>
      </c>
      <c r="Z611">
        <v>4</v>
      </c>
      <c r="AA611">
        <v>5</v>
      </c>
      <c r="AB611">
        <v>1</v>
      </c>
      <c r="AC611">
        <v>1</v>
      </c>
      <c r="AD611">
        <v>10</v>
      </c>
      <c r="AE611">
        <v>9</v>
      </c>
      <c r="AF611">
        <v>5</v>
      </c>
      <c r="AG611">
        <v>4</v>
      </c>
      <c r="AH611">
        <v>4</v>
      </c>
      <c r="AI611">
        <v>5</v>
      </c>
      <c r="AJ611">
        <v>1</v>
      </c>
      <c r="AK611">
        <v>1</v>
      </c>
      <c r="AL611" s="11">
        <v>29.2</v>
      </c>
      <c r="AM611" s="11">
        <v>29.2</v>
      </c>
      <c r="AN611" s="11">
        <v>29.2</v>
      </c>
      <c r="AO611" s="11">
        <v>57.488</v>
      </c>
      <c r="AP611" s="11">
        <v>535</v>
      </c>
      <c r="AQ611" s="11">
        <v>535</v>
      </c>
      <c r="AR611" s="11">
        <v>0</v>
      </c>
      <c r="AS611" s="11">
        <v>120.36</v>
      </c>
      <c r="AT611" t="s">
        <v>77</v>
      </c>
      <c r="AU611" t="s">
        <v>77</v>
      </c>
      <c r="AV611" t="s">
        <v>84</v>
      </c>
      <c r="AW611" t="s">
        <v>84</v>
      </c>
      <c r="AX611" t="s">
        <v>77</v>
      </c>
      <c r="AY611" t="s">
        <v>77</v>
      </c>
      <c r="AZ611" t="s">
        <v>84</v>
      </c>
      <c r="BA611" t="s">
        <v>84</v>
      </c>
      <c r="BB611">
        <v>29.2</v>
      </c>
      <c r="BC611">
        <v>25.6</v>
      </c>
      <c r="BD611">
        <v>15.1</v>
      </c>
      <c r="BE611">
        <v>11</v>
      </c>
      <c r="BF611">
        <v>11.4</v>
      </c>
      <c r="BG611">
        <v>14.6</v>
      </c>
      <c r="BH611">
        <v>2.2000000000000002</v>
      </c>
      <c r="BI611">
        <v>2.2000000000000002</v>
      </c>
      <c r="BJ611" s="11">
        <v>173300000</v>
      </c>
      <c r="BK611" s="11">
        <f t="shared" si="27"/>
        <v>17.343149807938541</v>
      </c>
      <c r="BL611" s="11">
        <f t="shared" si="28"/>
        <v>18.266831718095581</v>
      </c>
      <c r="BM611" s="18">
        <f t="shared" si="29"/>
        <v>0.94943392896962986</v>
      </c>
      <c r="BN611" s="3">
        <v>70317000</v>
      </c>
      <c r="BO611" s="3">
        <v>65133000</v>
      </c>
      <c r="BP611" s="2">
        <v>3612700</v>
      </c>
      <c r="BQ611" s="2">
        <v>4197300</v>
      </c>
      <c r="BR611" s="4">
        <v>15885000</v>
      </c>
      <c r="BS611" s="4">
        <v>12595000</v>
      </c>
      <c r="BT611" s="5">
        <v>636720</v>
      </c>
      <c r="BU611" s="5">
        <v>922390</v>
      </c>
    </row>
    <row r="612" spans="1:73" x14ac:dyDescent="0.2">
      <c r="A612" s="11" t="s">
        <v>145</v>
      </c>
      <c r="B612" s="11" t="s">
        <v>145</v>
      </c>
      <c r="C612" s="11">
        <v>3</v>
      </c>
      <c r="D612" s="11">
        <v>3</v>
      </c>
      <c r="E612" s="11">
        <v>3</v>
      </c>
      <c r="F612" s="11"/>
      <c r="G612" s="11"/>
      <c r="H612" s="11"/>
      <c r="I612" s="11"/>
      <c r="J612" s="15">
        <v>1</v>
      </c>
      <c r="K612" s="15">
        <v>3</v>
      </c>
      <c r="L612" s="15">
        <v>3</v>
      </c>
      <c r="M612" s="15">
        <v>3</v>
      </c>
      <c r="N612">
        <v>0</v>
      </c>
      <c r="O612">
        <v>0</v>
      </c>
      <c r="P612">
        <v>3</v>
      </c>
      <c r="Q612">
        <v>3</v>
      </c>
      <c r="R612">
        <v>0</v>
      </c>
      <c r="S612">
        <v>0</v>
      </c>
      <c r="T612">
        <v>3</v>
      </c>
      <c r="U612">
        <v>3</v>
      </c>
      <c r="V612">
        <v>0</v>
      </c>
      <c r="W612">
        <v>0</v>
      </c>
      <c r="X612">
        <v>3</v>
      </c>
      <c r="Y612">
        <v>3</v>
      </c>
      <c r="Z612">
        <v>0</v>
      </c>
      <c r="AA612">
        <v>0</v>
      </c>
      <c r="AB612">
        <v>3</v>
      </c>
      <c r="AC612">
        <v>3</v>
      </c>
      <c r="AD612">
        <v>0</v>
      </c>
      <c r="AE612">
        <v>0</v>
      </c>
      <c r="AF612">
        <v>3</v>
      </c>
      <c r="AG612">
        <v>3</v>
      </c>
      <c r="AH612">
        <v>0</v>
      </c>
      <c r="AI612">
        <v>0</v>
      </c>
      <c r="AJ612">
        <v>3</v>
      </c>
      <c r="AK612">
        <v>3</v>
      </c>
      <c r="AL612" s="11">
        <v>50.5</v>
      </c>
      <c r="AM612" s="11">
        <v>50.5</v>
      </c>
      <c r="AN612" s="11">
        <v>50.5</v>
      </c>
      <c r="AO612" s="11">
        <v>11.574999999999999</v>
      </c>
      <c r="AP612" s="11">
        <v>105</v>
      </c>
      <c r="AQ612" s="11">
        <v>105</v>
      </c>
      <c r="AR612" s="11">
        <v>0</v>
      </c>
      <c r="AS612" s="11">
        <v>98.272999999999996</v>
      </c>
      <c r="AV612" t="s">
        <v>77</v>
      </c>
      <c r="AW612" t="s">
        <v>77</v>
      </c>
      <c r="AZ612" t="s">
        <v>77</v>
      </c>
      <c r="BA612" t="s">
        <v>77</v>
      </c>
      <c r="BB612">
        <v>0</v>
      </c>
      <c r="BC612">
        <v>0</v>
      </c>
      <c r="BD612">
        <v>50.5</v>
      </c>
      <c r="BE612">
        <v>50.5</v>
      </c>
      <c r="BF612">
        <v>0</v>
      </c>
      <c r="BG612">
        <v>0</v>
      </c>
      <c r="BH612">
        <v>50.5</v>
      </c>
      <c r="BI612">
        <v>50.5</v>
      </c>
      <c r="BJ612" s="11">
        <v>910720000</v>
      </c>
      <c r="BK612" s="11">
        <f t="shared" si="27"/>
        <v>4.2730477513086212E-9</v>
      </c>
      <c r="BL612" s="11">
        <f t="shared" si="28"/>
        <v>4.5181403334387568E-9</v>
      </c>
      <c r="BM612" s="18">
        <f t="shared" si="29"/>
        <v>0.94575365879713713</v>
      </c>
      <c r="BN612" s="3">
        <v>1</v>
      </c>
      <c r="BO612" s="3">
        <v>1</v>
      </c>
      <c r="BP612" s="2">
        <v>235640000</v>
      </c>
      <c r="BQ612" s="2">
        <v>232410000</v>
      </c>
      <c r="BR612" s="4">
        <v>1</v>
      </c>
      <c r="BS612" s="4">
        <v>1</v>
      </c>
      <c r="BT612" s="5">
        <v>235720000</v>
      </c>
      <c r="BU612" s="5">
        <v>206940000</v>
      </c>
    </row>
    <row r="613" spans="1:73" x14ac:dyDescent="0.2">
      <c r="A613" s="11" t="s">
        <v>1949</v>
      </c>
      <c r="B613" s="11" t="s">
        <v>1949</v>
      </c>
      <c r="C613" s="11">
        <v>3</v>
      </c>
      <c r="D613" s="11">
        <v>3</v>
      </c>
      <c r="E613" s="11">
        <v>3</v>
      </c>
      <c r="F613" s="11" t="s">
        <v>1950</v>
      </c>
      <c r="G613" s="11" t="s">
        <v>1951</v>
      </c>
      <c r="H613" s="11" t="s">
        <v>1951</v>
      </c>
      <c r="I613" s="11" t="s">
        <v>1952</v>
      </c>
      <c r="J613" s="15">
        <v>1</v>
      </c>
      <c r="K613" s="15">
        <v>3</v>
      </c>
      <c r="L613" s="15">
        <v>3</v>
      </c>
      <c r="M613" s="15">
        <v>3</v>
      </c>
      <c r="N613">
        <v>3</v>
      </c>
      <c r="O613">
        <v>2</v>
      </c>
      <c r="P613">
        <v>2</v>
      </c>
      <c r="Q613">
        <v>1</v>
      </c>
      <c r="R613">
        <v>2</v>
      </c>
      <c r="S613">
        <v>2</v>
      </c>
      <c r="T613">
        <v>2</v>
      </c>
      <c r="U613">
        <v>0</v>
      </c>
      <c r="V613">
        <v>3</v>
      </c>
      <c r="W613">
        <v>2</v>
      </c>
      <c r="X613">
        <v>2</v>
      </c>
      <c r="Y613">
        <v>1</v>
      </c>
      <c r="Z613">
        <v>2</v>
      </c>
      <c r="AA613">
        <v>2</v>
      </c>
      <c r="AB613">
        <v>2</v>
      </c>
      <c r="AC613">
        <v>0</v>
      </c>
      <c r="AD613">
        <v>3</v>
      </c>
      <c r="AE613">
        <v>2</v>
      </c>
      <c r="AF613">
        <v>2</v>
      </c>
      <c r="AG613">
        <v>1</v>
      </c>
      <c r="AH613">
        <v>2</v>
      </c>
      <c r="AI613">
        <v>2</v>
      </c>
      <c r="AJ613">
        <v>2</v>
      </c>
      <c r="AK613">
        <v>0</v>
      </c>
      <c r="AL613" s="11">
        <v>13.7</v>
      </c>
      <c r="AM613" s="11">
        <v>13.7</v>
      </c>
      <c r="AN613" s="11">
        <v>13.7</v>
      </c>
      <c r="AO613" s="11">
        <v>31.35</v>
      </c>
      <c r="AP613" s="11">
        <v>277</v>
      </c>
      <c r="AQ613" s="11">
        <v>277</v>
      </c>
      <c r="AR613" s="11">
        <v>0</v>
      </c>
      <c r="AS613" s="11">
        <v>20.603000000000002</v>
      </c>
      <c r="AT613" t="s">
        <v>77</v>
      </c>
      <c r="AU613" t="s">
        <v>77</v>
      </c>
      <c r="AV613" t="s">
        <v>84</v>
      </c>
      <c r="AW613" t="s">
        <v>84</v>
      </c>
      <c r="AX613" t="s">
        <v>77</v>
      </c>
      <c r="AY613" t="s">
        <v>77</v>
      </c>
      <c r="AZ613" t="s">
        <v>84</v>
      </c>
      <c r="BB613">
        <v>13.7</v>
      </c>
      <c r="BC613">
        <v>7.9</v>
      </c>
      <c r="BD613">
        <v>9</v>
      </c>
      <c r="BE613">
        <v>3.2</v>
      </c>
      <c r="BF613">
        <v>7.9</v>
      </c>
      <c r="BG613">
        <v>7.9</v>
      </c>
      <c r="BH613">
        <v>10.5</v>
      </c>
      <c r="BI613">
        <v>0</v>
      </c>
      <c r="BJ613" s="11">
        <v>27384000</v>
      </c>
      <c r="BK613" s="11">
        <f t="shared" si="27"/>
        <v>9.0315666514224002</v>
      </c>
      <c r="BL613" s="11">
        <f t="shared" si="28"/>
        <v>9.55515099519166</v>
      </c>
      <c r="BM613" s="18">
        <f t="shared" si="29"/>
        <v>0.94520396966696418</v>
      </c>
      <c r="BN613" s="3">
        <v>10231000</v>
      </c>
      <c r="BO613" s="3">
        <v>6160300</v>
      </c>
      <c r="BP613" s="2">
        <v>1174800</v>
      </c>
      <c r="BQ613" s="2">
        <v>640090</v>
      </c>
      <c r="BR613" s="4">
        <v>4199900</v>
      </c>
      <c r="BS613" s="4">
        <v>4108600</v>
      </c>
      <c r="BT613" s="5">
        <v>869530</v>
      </c>
      <c r="BU613" s="5">
        <v>1</v>
      </c>
    </row>
    <row r="614" spans="1:73" x14ac:dyDescent="0.2">
      <c r="A614" s="11" t="s">
        <v>1579</v>
      </c>
      <c r="B614" s="11" t="s">
        <v>1579</v>
      </c>
      <c r="C614" s="11">
        <v>24</v>
      </c>
      <c r="D614" s="11">
        <v>24</v>
      </c>
      <c r="E614" s="11">
        <v>24</v>
      </c>
      <c r="F614" s="11" t="s">
        <v>1580</v>
      </c>
      <c r="G614" s="11" t="s">
        <v>1581</v>
      </c>
      <c r="H614" s="11" t="s">
        <v>1581</v>
      </c>
      <c r="I614" s="11" t="s">
        <v>1582</v>
      </c>
      <c r="J614" s="15">
        <v>1</v>
      </c>
      <c r="K614" s="15">
        <v>24</v>
      </c>
      <c r="L614" s="15">
        <v>24</v>
      </c>
      <c r="M614" s="15">
        <v>24</v>
      </c>
      <c r="N614">
        <v>24</v>
      </c>
      <c r="O614">
        <v>23</v>
      </c>
      <c r="P614">
        <v>20</v>
      </c>
      <c r="Q614">
        <v>19</v>
      </c>
      <c r="R614">
        <v>22</v>
      </c>
      <c r="S614">
        <v>24</v>
      </c>
      <c r="T614">
        <v>20</v>
      </c>
      <c r="U614">
        <v>20</v>
      </c>
      <c r="V614">
        <v>24</v>
      </c>
      <c r="W614">
        <v>23</v>
      </c>
      <c r="X614">
        <v>20</v>
      </c>
      <c r="Y614">
        <v>19</v>
      </c>
      <c r="Z614">
        <v>22</v>
      </c>
      <c r="AA614">
        <v>24</v>
      </c>
      <c r="AB614">
        <v>20</v>
      </c>
      <c r="AC614">
        <v>20</v>
      </c>
      <c r="AD614">
        <v>24</v>
      </c>
      <c r="AE614">
        <v>23</v>
      </c>
      <c r="AF614">
        <v>20</v>
      </c>
      <c r="AG614">
        <v>19</v>
      </c>
      <c r="AH614">
        <v>22</v>
      </c>
      <c r="AI614">
        <v>24</v>
      </c>
      <c r="AJ614">
        <v>20</v>
      </c>
      <c r="AK614">
        <v>20</v>
      </c>
      <c r="AL614" s="11">
        <v>50.3</v>
      </c>
      <c r="AM614" s="11">
        <v>50.3</v>
      </c>
      <c r="AN614" s="11">
        <v>50.3</v>
      </c>
      <c r="AO614" s="11">
        <v>63.543999999999997</v>
      </c>
      <c r="AP614" s="11">
        <v>593</v>
      </c>
      <c r="AQ614" s="11">
        <v>593</v>
      </c>
      <c r="AR614" s="11">
        <v>0</v>
      </c>
      <c r="AS614" s="11">
        <v>323.31</v>
      </c>
      <c r="AT614" t="s">
        <v>77</v>
      </c>
      <c r="AU614" t="s">
        <v>77</v>
      </c>
      <c r="AV614" t="s">
        <v>77</v>
      </c>
      <c r="AW614" t="s">
        <v>77</v>
      </c>
      <c r="AX614" t="s">
        <v>77</v>
      </c>
      <c r="AY614" t="s">
        <v>77</v>
      </c>
      <c r="AZ614" t="s">
        <v>77</v>
      </c>
      <c r="BA614" t="s">
        <v>77</v>
      </c>
      <c r="BB614">
        <v>50.3</v>
      </c>
      <c r="BC614">
        <v>50.3</v>
      </c>
      <c r="BD614">
        <v>35.4</v>
      </c>
      <c r="BE614">
        <v>33.700000000000003</v>
      </c>
      <c r="BF614">
        <v>43.8</v>
      </c>
      <c r="BG614">
        <v>50.3</v>
      </c>
      <c r="BH614">
        <v>35.4</v>
      </c>
      <c r="BI614">
        <v>35.4</v>
      </c>
      <c r="BJ614" s="11">
        <v>8695700000</v>
      </c>
      <c r="BK614" s="11">
        <f t="shared" si="27"/>
        <v>1.888701117732515</v>
      </c>
      <c r="BL614" s="11">
        <f t="shared" si="28"/>
        <v>2.0100122792103523</v>
      </c>
      <c r="BM614" s="18">
        <f t="shared" si="29"/>
        <v>0.93964655702228084</v>
      </c>
      <c r="BN614" s="3">
        <v>1638500000</v>
      </c>
      <c r="BO614" s="3">
        <v>1546700000</v>
      </c>
      <c r="BP614" s="2">
        <v>886370000</v>
      </c>
      <c r="BQ614" s="2">
        <v>800080000</v>
      </c>
      <c r="BR614" s="4">
        <v>1340300000</v>
      </c>
      <c r="BS614" s="4">
        <v>1213300000</v>
      </c>
      <c r="BT614" s="5">
        <v>681000000</v>
      </c>
      <c r="BU614" s="5">
        <v>589440000</v>
      </c>
    </row>
    <row r="615" spans="1:73" x14ac:dyDescent="0.2">
      <c r="A615" s="11" t="s">
        <v>2110</v>
      </c>
      <c r="B615" s="11" t="s">
        <v>2110</v>
      </c>
      <c r="C615" s="11">
        <v>8</v>
      </c>
      <c r="D615" s="11">
        <v>8</v>
      </c>
      <c r="E615" s="11">
        <v>8</v>
      </c>
      <c r="F615" s="11" t="s">
        <v>2111</v>
      </c>
      <c r="G615" s="11" t="s">
        <v>2112</v>
      </c>
      <c r="H615" s="11" t="s">
        <v>2112</v>
      </c>
      <c r="I615" s="11" t="s">
        <v>2113</v>
      </c>
      <c r="J615" s="15">
        <v>1</v>
      </c>
      <c r="K615" s="15">
        <v>8</v>
      </c>
      <c r="L615" s="15">
        <v>8</v>
      </c>
      <c r="M615" s="15">
        <v>8</v>
      </c>
      <c r="N615">
        <v>5</v>
      </c>
      <c r="O615">
        <v>7</v>
      </c>
      <c r="P615">
        <v>0</v>
      </c>
      <c r="Q615">
        <v>0</v>
      </c>
      <c r="R615">
        <v>5</v>
      </c>
      <c r="S615">
        <v>4</v>
      </c>
      <c r="T615">
        <v>0</v>
      </c>
      <c r="U615">
        <v>0</v>
      </c>
      <c r="V615">
        <v>5</v>
      </c>
      <c r="W615">
        <v>7</v>
      </c>
      <c r="X615">
        <v>0</v>
      </c>
      <c r="Y615">
        <v>0</v>
      </c>
      <c r="Z615">
        <v>5</v>
      </c>
      <c r="AA615">
        <v>4</v>
      </c>
      <c r="AB615">
        <v>0</v>
      </c>
      <c r="AC615">
        <v>0</v>
      </c>
      <c r="AD615">
        <v>5</v>
      </c>
      <c r="AE615">
        <v>7</v>
      </c>
      <c r="AF615">
        <v>0</v>
      </c>
      <c r="AG615">
        <v>0</v>
      </c>
      <c r="AH615">
        <v>5</v>
      </c>
      <c r="AI615">
        <v>4</v>
      </c>
      <c r="AJ615">
        <v>0</v>
      </c>
      <c r="AK615">
        <v>0</v>
      </c>
      <c r="AL615" s="11">
        <v>10</v>
      </c>
      <c r="AM615" s="11">
        <v>10</v>
      </c>
      <c r="AN615" s="11">
        <v>10</v>
      </c>
      <c r="AO615" s="11">
        <v>99.058000000000007</v>
      </c>
      <c r="AP615" s="11">
        <v>917</v>
      </c>
      <c r="AQ615" s="11">
        <v>917</v>
      </c>
      <c r="AR615" s="11">
        <v>0</v>
      </c>
      <c r="AS615" s="11">
        <v>48.085000000000001</v>
      </c>
      <c r="AT615" t="s">
        <v>77</v>
      </c>
      <c r="AU615" t="s">
        <v>77</v>
      </c>
      <c r="AX615" t="s">
        <v>77</v>
      </c>
      <c r="AY615" t="s">
        <v>77</v>
      </c>
      <c r="BB615">
        <v>6.5</v>
      </c>
      <c r="BC615">
        <v>9.1</v>
      </c>
      <c r="BD615">
        <v>0</v>
      </c>
      <c r="BE615">
        <v>0</v>
      </c>
      <c r="BF615">
        <v>5.5</v>
      </c>
      <c r="BG615">
        <v>4.5</v>
      </c>
      <c r="BH615">
        <v>0</v>
      </c>
      <c r="BI615">
        <v>0</v>
      </c>
      <c r="BJ615" s="11">
        <v>55572000</v>
      </c>
      <c r="BK615" s="11">
        <f t="shared" si="27"/>
        <v>13447500</v>
      </c>
      <c r="BL615" s="11">
        <f t="shared" si="28"/>
        <v>14338500</v>
      </c>
      <c r="BM615" s="18">
        <f t="shared" si="29"/>
        <v>0.93785960874568475</v>
      </c>
      <c r="BN615" s="3">
        <v>12942000</v>
      </c>
      <c r="BO615" s="3">
        <v>13953000</v>
      </c>
      <c r="BP615" s="2">
        <v>1</v>
      </c>
      <c r="BQ615" s="2">
        <v>1</v>
      </c>
      <c r="BR615" s="4">
        <v>15565000</v>
      </c>
      <c r="BS615" s="4">
        <v>13112000</v>
      </c>
      <c r="BT615" s="5">
        <v>1</v>
      </c>
      <c r="BU615" s="5">
        <v>1</v>
      </c>
    </row>
    <row r="616" spans="1:73" x14ac:dyDescent="0.2">
      <c r="A616" s="11" t="s">
        <v>1902</v>
      </c>
      <c r="B616" s="11" t="s">
        <v>1902</v>
      </c>
      <c r="C616" s="11">
        <v>8</v>
      </c>
      <c r="D616" s="11">
        <v>8</v>
      </c>
      <c r="E616" s="11">
        <v>8</v>
      </c>
      <c r="F616" s="11" t="s">
        <v>1903</v>
      </c>
      <c r="G616" s="11" t="s">
        <v>1904</v>
      </c>
      <c r="H616" s="11" t="s">
        <v>1904</v>
      </c>
      <c r="I616" s="11" t="s">
        <v>1905</v>
      </c>
      <c r="J616" s="15">
        <v>1</v>
      </c>
      <c r="K616" s="15">
        <v>8</v>
      </c>
      <c r="L616" s="15">
        <v>8</v>
      </c>
      <c r="M616" s="15">
        <v>8</v>
      </c>
      <c r="N616">
        <v>8</v>
      </c>
      <c r="O616">
        <v>8</v>
      </c>
      <c r="P616">
        <v>4</v>
      </c>
      <c r="Q616">
        <v>3</v>
      </c>
      <c r="R616">
        <v>8</v>
      </c>
      <c r="S616">
        <v>8</v>
      </c>
      <c r="T616">
        <v>2</v>
      </c>
      <c r="U616">
        <v>2</v>
      </c>
      <c r="V616">
        <v>8</v>
      </c>
      <c r="W616">
        <v>8</v>
      </c>
      <c r="X616">
        <v>4</v>
      </c>
      <c r="Y616">
        <v>3</v>
      </c>
      <c r="Z616">
        <v>8</v>
      </c>
      <c r="AA616">
        <v>8</v>
      </c>
      <c r="AB616">
        <v>2</v>
      </c>
      <c r="AC616">
        <v>2</v>
      </c>
      <c r="AD616">
        <v>8</v>
      </c>
      <c r="AE616">
        <v>8</v>
      </c>
      <c r="AF616">
        <v>4</v>
      </c>
      <c r="AG616">
        <v>3</v>
      </c>
      <c r="AH616">
        <v>8</v>
      </c>
      <c r="AI616">
        <v>8</v>
      </c>
      <c r="AJ616">
        <v>2</v>
      </c>
      <c r="AK616">
        <v>2</v>
      </c>
      <c r="AL616" s="11">
        <v>43.5</v>
      </c>
      <c r="AM616" s="11">
        <v>43.5</v>
      </c>
      <c r="AN616" s="11">
        <v>43.5</v>
      </c>
      <c r="AO616" s="11">
        <v>31.565999999999999</v>
      </c>
      <c r="AP616" s="11">
        <v>294</v>
      </c>
      <c r="AQ616" s="11">
        <v>294</v>
      </c>
      <c r="AR616" s="11">
        <v>0</v>
      </c>
      <c r="AS616" s="11">
        <v>86.590999999999994</v>
      </c>
      <c r="AT616" t="s">
        <v>77</v>
      </c>
      <c r="AU616" t="s">
        <v>77</v>
      </c>
      <c r="AV616" t="s">
        <v>84</v>
      </c>
      <c r="AW616" t="s">
        <v>84</v>
      </c>
      <c r="AX616" t="s">
        <v>77</v>
      </c>
      <c r="AY616" t="s">
        <v>77</v>
      </c>
      <c r="AZ616" t="s">
        <v>84</v>
      </c>
      <c r="BA616" t="s">
        <v>84</v>
      </c>
      <c r="BB616">
        <v>43.5</v>
      </c>
      <c r="BC616">
        <v>43.5</v>
      </c>
      <c r="BD616">
        <v>18</v>
      </c>
      <c r="BE616">
        <v>13.3</v>
      </c>
      <c r="BF616">
        <v>43.5</v>
      </c>
      <c r="BG616">
        <v>43.5</v>
      </c>
      <c r="BH616">
        <v>6.8</v>
      </c>
      <c r="BI616">
        <v>6.8</v>
      </c>
      <c r="BJ616" s="11">
        <v>244660000</v>
      </c>
      <c r="BK616" s="11">
        <f t="shared" si="27"/>
        <v>29.740518572070577</v>
      </c>
      <c r="BL616" s="11">
        <f t="shared" si="28"/>
        <v>31.810121351016267</v>
      </c>
      <c r="BM616" s="18">
        <f t="shared" si="29"/>
        <v>0.93493885936151666</v>
      </c>
      <c r="BN616" s="3">
        <v>86376000</v>
      </c>
      <c r="BO616" s="3">
        <v>65833000</v>
      </c>
      <c r="BP616" s="2">
        <v>2824400</v>
      </c>
      <c r="BQ616" s="2">
        <v>2293500</v>
      </c>
      <c r="BR616" s="4">
        <v>48411000</v>
      </c>
      <c r="BS616" s="4">
        <v>36258000</v>
      </c>
      <c r="BT616" s="5">
        <v>1325200</v>
      </c>
      <c r="BU616" s="5">
        <v>1336500</v>
      </c>
    </row>
    <row r="617" spans="1:73" x14ac:dyDescent="0.2">
      <c r="A617" s="11" t="s">
        <v>2433</v>
      </c>
      <c r="B617" s="11" t="s">
        <v>2434</v>
      </c>
      <c r="C617" s="11" t="s">
        <v>2435</v>
      </c>
      <c r="D617" s="11" t="s">
        <v>2435</v>
      </c>
      <c r="E617" s="11" t="s">
        <v>2435</v>
      </c>
      <c r="F617" s="11" t="s">
        <v>2436</v>
      </c>
      <c r="G617" s="11" t="s">
        <v>2437</v>
      </c>
      <c r="H617" s="11" t="s">
        <v>2437</v>
      </c>
      <c r="I617" s="11" t="s">
        <v>2438</v>
      </c>
      <c r="J617" s="15">
        <v>7</v>
      </c>
      <c r="K617" s="15">
        <v>11</v>
      </c>
      <c r="L617" s="15">
        <v>11</v>
      </c>
      <c r="M617" s="15">
        <v>11</v>
      </c>
      <c r="N617">
        <v>11</v>
      </c>
      <c r="O617">
        <v>11</v>
      </c>
      <c r="P617">
        <v>11</v>
      </c>
      <c r="Q617">
        <v>11</v>
      </c>
      <c r="R617">
        <v>11</v>
      </c>
      <c r="S617">
        <v>11</v>
      </c>
      <c r="T617">
        <v>8</v>
      </c>
      <c r="U617">
        <v>10</v>
      </c>
      <c r="V617">
        <v>11</v>
      </c>
      <c r="W617">
        <v>11</v>
      </c>
      <c r="X617">
        <v>11</v>
      </c>
      <c r="Y617">
        <v>11</v>
      </c>
      <c r="Z617">
        <v>11</v>
      </c>
      <c r="AA617">
        <v>11</v>
      </c>
      <c r="AB617">
        <v>8</v>
      </c>
      <c r="AC617">
        <v>10</v>
      </c>
      <c r="AD617">
        <v>11</v>
      </c>
      <c r="AE617">
        <v>11</v>
      </c>
      <c r="AF617">
        <v>11</v>
      </c>
      <c r="AG617">
        <v>11</v>
      </c>
      <c r="AH617">
        <v>11</v>
      </c>
      <c r="AI617">
        <v>11</v>
      </c>
      <c r="AJ617">
        <v>8</v>
      </c>
      <c r="AK617">
        <v>10</v>
      </c>
      <c r="AL617" s="11">
        <v>69.7</v>
      </c>
      <c r="AM617" s="11">
        <v>69.7</v>
      </c>
      <c r="AN617" s="11">
        <v>69.7</v>
      </c>
      <c r="AO617" s="11">
        <v>18.012</v>
      </c>
      <c r="AP617" s="11">
        <v>165</v>
      </c>
      <c r="AQ617" s="11" t="s">
        <v>2439</v>
      </c>
      <c r="AR617" s="11">
        <v>0</v>
      </c>
      <c r="AS617" s="11">
        <v>175.52</v>
      </c>
      <c r="AT617" t="s">
        <v>77</v>
      </c>
      <c r="AU617" t="s">
        <v>77</v>
      </c>
      <c r="AV617" t="s">
        <v>77</v>
      </c>
      <c r="AW617" t="s">
        <v>77</v>
      </c>
      <c r="AX617" t="s">
        <v>77</v>
      </c>
      <c r="AY617" t="s">
        <v>77</v>
      </c>
      <c r="AZ617" t="s">
        <v>77</v>
      </c>
      <c r="BA617" t="s">
        <v>77</v>
      </c>
      <c r="BB617">
        <v>69.7</v>
      </c>
      <c r="BC617">
        <v>69.7</v>
      </c>
      <c r="BD617">
        <v>69.7</v>
      </c>
      <c r="BE617">
        <v>69.7</v>
      </c>
      <c r="BF617">
        <v>69.7</v>
      </c>
      <c r="BG617">
        <v>69.7</v>
      </c>
      <c r="BH617">
        <v>49.1</v>
      </c>
      <c r="BI617">
        <v>66.099999999999994</v>
      </c>
      <c r="BJ617" s="11">
        <v>2957700000</v>
      </c>
      <c r="BK617" s="11">
        <f t="shared" si="27"/>
        <v>4.3079216777656297</v>
      </c>
      <c r="BL617" s="11">
        <f t="shared" si="28"/>
        <v>4.6265375448593264</v>
      </c>
      <c r="BM617" s="18">
        <f t="shared" si="29"/>
        <v>0.93113297709045517</v>
      </c>
      <c r="BN617" s="3">
        <v>892190000</v>
      </c>
      <c r="BO617" s="3">
        <v>841490000</v>
      </c>
      <c r="BP617" s="2">
        <v>196140000</v>
      </c>
      <c r="BQ617" s="2">
        <v>206300000</v>
      </c>
      <c r="BR617" s="4">
        <v>351790000</v>
      </c>
      <c r="BS617" s="4">
        <v>323740000</v>
      </c>
      <c r="BT617" s="5">
        <v>56631000</v>
      </c>
      <c r="BU617" s="5">
        <v>89381000</v>
      </c>
    </row>
    <row r="618" spans="1:73" x14ac:dyDescent="0.2">
      <c r="A618" s="11" t="s">
        <v>81</v>
      </c>
      <c r="B618" s="11" t="s">
        <v>81</v>
      </c>
      <c r="C618" s="11">
        <v>2</v>
      </c>
      <c r="D618" s="11">
        <v>1</v>
      </c>
      <c r="E618" s="11">
        <v>1</v>
      </c>
      <c r="F618" s="11"/>
      <c r="G618" s="11" t="s">
        <v>82</v>
      </c>
      <c r="H618" s="11" t="s">
        <v>82</v>
      </c>
      <c r="I618" s="11" t="s">
        <v>83</v>
      </c>
      <c r="J618" s="15">
        <v>1</v>
      </c>
      <c r="K618" s="15">
        <v>2</v>
      </c>
      <c r="L618" s="15">
        <v>1</v>
      </c>
      <c r="M618" s="15">
        <v>1</v>
      </c>
      <c r="N618">
        <v>0</v>
      </c>
      <c r="O618">
        <v>0</v>
      </c>
      <c r="P618">
        <v>1</v>
      </c>
      <c r="Q618">
        <v>1</v>
      </c>
      <c r="R618">
        <v>0</v>
      </c>
      <c r="S618">
        <v>1</v>
      </c>
      <c r="T618">
        <v>1</v>
      </c>
      <c r="U618">
        <v>1</v>
      </c>
      <c r="V618">
        <v>0</v>
      </c>
      <c r="W618">
        <v>0</v>
      </c>
      <c r="X618">
        <v>1</v>
      </c>
      <c r="Y618">
        <v>1</v>
      </c>
      <c r="Z618">
        <v>0</v>
      </c>
      <c r="AA618">
        <v>0</v>
      </c>
      <c r="AB618">
        <v>1</v>
      </c>
      <c r="AC618">
        <v>1</v>
      </c>
      <c r="AD618">
        <v>0</v>
      </c>
      <c r="AE618">
        <v>0</v>
      </c>
      <c r="AF618">
        <v>1</v>
      </c>
      <c r="AG618">
        <v>1</v>
      </c>
      <c r="AH618">
        <v>0</v>
      </c>
      <c r="AI618">
        <v>0</v>
      </c>
      <c r="AJ618">
        <v>1</v>
      </c>
      <c r="AK618">
        <v>1</v>
      </c>
      <c r="AL618" s="11">
        <v>15.1</v>
      </c>
      <c r="AM618" s="11">
        <v>9.1999999999999993</v>
      </c>
      <c r="AN618" s="11">
        <v>9.1999999999999993</v>
      </c>
      <c r="AO618" s="11">
        <v>13.202999999999999</v>
      </c>
      <c r="AP618" s="11">
        <v>119</v>
      </c>
      <c r="AQ618" s="11">
        <v>119</v>
      </c>
      <c r="AR618" s="11">
        <v>1.2285E-3</v>
      </c>
      <c r="AS618" s="11">
        <v>6.2836999999999996</v>
      </c>
      <c r="AV618" t="s">
        <v>84</v>
      </c>
      <c r="AW618" t="s">
        <v>77</v>
      </c>
      <c r="AY618" t="s">
        <v>84</v>
      </c>
      <c r="AZ618" t="s">
        <v>77</v>
      </c>
      <c r="BA618" t="s">
        <v>84</v>
      </c>
      <c r="BB618">
        <v>0</v>
      </c>
      <c r="BC618">
        <v>0</v>
      </c>
      <c r="BD618">
        <v>9.1999999999999993</v>
      </c>
      <c r="BE618">
        <v>9.1999999999999993</v>
      </c>
      <c r="BF618">
        <v>0</v>
      </c>
      <c r="BG618">
        <v>5.9</v>
      </c>
      <c r="BH618">
        <v>9.1999999999999993</v>
      </c>
      <c r="BI618">
        <v>9.1999999999999993</v>
      </c>
      <c r="BJ618" s="11">
        <v>247520000</v>
      </c>
      <c r="BK618" s="11">
        <f t="shared" si="27"/>
        <v>1.5596730925198078E-8</v>
      </c>
      <c r="BL618" s="11">
        <f t="shared" si="28"/>
        <v>1.6766145798403862E-8</v>
      </c>
      <c r="BM618" s="18">
        <f t="shared" si="29"/>
        <v>0.9302514193025142</v>
      </c>
      <c r="BN618" s="3">
        <v>1</v>
      </c>
      <c r="BO618" s="3">
        <v>1</v>
      </c>
      <c r="BP618" s="2">
        <v>64950000</v>
      </c>
      <c r="BQ618" s="2">
        <v>63282000</v>
      </c>
      <c r="BR618" s="4">
        <v>1</v>
      </c>
      <c r="BS618" s="4">
        <v>1</v>
      </c>
      <c r="BT618" s="5">
        <v>58651000</v>
      </c>
      <c r="BU618" s="5">
        <v>60637000</v>
      </c>
    </row>
    <row r="619" spans="1:73" x14ac:dyDescent="0.2">
      <c r="A619" s="11" t="s">
        <v>1453</v>
      </c>
      <c r="B619" s="11" t="s">
        <v>1453</v>
      </c>
      <c r="C619" s="11">
        <v>14</v>
      </c>
      <c r="D619" s="11">
        <v>13</v>
      </c>
      <c r="E619" s="11">
        <v>13</v>
      </c>
      <c r="F619" s="11" t="s">
        <v>1454</v>
      </c>
      <c r="G619" s="11" t="s">
        <v>1455</v>
      </c>
      <c r="H619" s="11" t="s">
        <v>1455</v>
      </c>
      <c r="I619" s="11" t="s">
        <v>1456</v>
      </c>
      <c r="J619" s="15">
        <v>1</v>
      </c>
      <c r="K619" s="15">
        <v>14</v>
      </c>
      <c r="L619" s="15">
        <v>13</v>
      </c>
      <c r="M619" s="15">
        <v>13</v>
      </c>
      <c r="N619">
        <v>14</v>
      </c>
      <c r="O619">
        <v>14</v>
      </c>
      <c r="P619">
        <v>7</v>
      </c>
      <c r="Q619">
        <v>8</v>
      </c>
      <c r="R619">
        <v>10</v>
      </c>
      <c r="S619">
        <v>11</v>
      </c>
      <c r="T619">
        <v>4</v>
      </c>
      <c r="U619">
        <v>6</v>
      </c>
      <c r="V619">
        <v>13</v>
      </c>
      <c r="W619">
        <v>13</v>
      </c>
      <c r="X619">
        <v>6</v>
      </c>
      <c r="Y619">
        <v>7</v>
      </c>
      <c r="Z619">
        <v>9</v>
      </c>
      <c r="AA619">
        <v>10</v>
      </c>
      <c r="AB619">
        <v>3</v>
      </c>
      <c r="AC619">
        <v>5</v>
      </c>
      <c r="AD619">
        <v>13</v>
      </c>
      <c r="AE619">
        <v>13</v>
      </c>
      <c r="AF619">
        <v>6</v>
      </c>
      <c r="AG619">
        <v>7</v>
      </c>
      <c r="AH619">
        <v>9</v>
      </c>
      <c r="AI619">
        <v>10</v>
      </c>
      <c r="AJ619">
        <v>3</v>
      </c>
      <c r="AK619">
        <v>5</v>
      </c>
      <c r="AL619" s="11">
        <v>23.9</v>
      </c>
      <c r="AM619" s="11">
        <v>22.8</v>
      </c>
      <c r="AN619" s="11">
        <v>22.8</v>
      </c>
      <c r="AO619" s="11">
        <v>76.149000000000001</v>
      </c>
      <c r="AP619" s="11">
        <v>707</v>
      </c>
      <c r="AQ619" s="11">
        <v>707</v>
      </c>
      <c r="AR619" s="11">
        <v>0</v>
      </c>
      <c r="AS619" s="11">
        <v>90.200999999999993</v>
      </c>
      <c r="AT619" t="s">
        <v>77</v>
      </c>
      <c r="AU619" t="s">
        <v>77</v>
      </c>
      <c r="AV619" t="s">
        <v>84</v>
      </c>
      <c r="AW619" t="s">
        <v>84</v>
      </c>
      <c r="AX619" t="s">
        <v>77</v>
      </c>
      <c r="AY619" t="s">
        <v>77</v>
      </c>
      <c r="AZ619" t="s">
        <v>84</v>
      </c>
      <c r="BA619" t="s">
        <v>84</v>
      </c>
      <c r="BB619">
        <v>23.9</v>
      </c>
      <c r="BC619">
        <v>23.9</v>
      </c>
      <c r="BD619">
        <v>11.2</v>
      </c>
      <c r="BE619">
        <v>13.9</v>
      </c>
      <c r="BF619">
        <v>15</v>
      </c>
      <c r="BG619">
        <v>18.5</v>
      </c>
      <c r="BH619">
        <v>5.9</v>
      </c>
      <c r="BI619">
        <v>8.5</v>
      </c>
      <c r="BJ619" s="11">
        <v>297460000</v>
      </c>
      <c r="BK619" s="11">
        <f t="shared" si="27"/>
        <v>12.831067416088757</v>
      </c>
      <c r="BL619" s="11">
        <f t="shared" si="28"/>
        <v>13.952109125954481</v>
      </c>
      <c r="BM619" s="18">
        <f t="shared" si="29"/>
        <v>0.91965073525834884</v>
      </c>
      <c r="BN619" s="3">
        <v>106310000</v>
      </c>
      <c r="BO619" s="3">
        <v>94808000</v>
      </c>
      <c r="BP619" s="2">
        <v>7618600</v>
      </c>
      <c r="BQ619" s="2">
        <v>8055700</v>
      </c>
      <c r="BR619" s="4">
        <v>35598000</v>
      </c>
      <c r="BS619" s="4">
        <v>39682000</v>
      </c>
      <c r="BT619" s="5">
        <v>2525400</v>
      </c>
      <c r="BU619" s="5">
        <v>2870200</v>
      </c>
    </row>
    <row r="620" spans="1:73" x14ac:dyDescent="0.2">
      <c r="A620" s="11" t="s">
        <v>816</v>
      </c>
      <c r="B620" s="11" t="s">
        <v>816</v>
      </c>
      <c r="C620" s="11" t="s">
        <v>817</v>
      </c>
      <c r="D620" s="11" t="s">
        <v>109</v>
      </c>
      <c r="E620" s="11" t="s">
        <v>109</v>
      </c>
      <c r="F620" s="11" t="s">
        <v>818</v>
      </c>
      <c r="G620" s="11" t="s">
        <v>819</v>
      </c>
      <c r="H620" s="11" t="s">
        <v>3941</v>
      </c>
      <c r="I620" s="11" t="s">
        <v>820</v>
      </c>
      <c r="J620" s="15">
        <v>10</v>
      </c>
      <c r="K620" s="15">
        <v>2</v>
      </c>
      <c r="L620" s="15">
        <v>1</v>
      </c>
      <c r="M620" s="15">
        <v>1</v>
      </c>
      <c r="N620">
        <v>2</v>
      </c>
      <c r="O620">
        <v>2</v>
      </c>
      <c r="P620">
        <v>2</v>
      </c>
      <c r="Q620">
        <v>2</v>
      </c>
      <c r="R620">
        <v>2</v>
      </c>
      <c r="S620">
        <v>1</v>
      </c>
      <c r="T620">
        <v>2</v>
      </c>
      <c r="U620">
        <v>2</v>
      </c>
      <c r="V620">
        <v>1</v>
      </c>
      <c r="W620">
        <v>1</v>
      </c>
      <c r="X620">
        <v>1</v>
      </c>
      <c r="Y620">
        <v>1</v>
      </c>
      <c r="Z620">
        <v>1</v>
      </c>
      <c r="AA620">
        <v>1</v>
      </c>
      <c r="AB620">
        <v>1</v>
      </c>
      <c r="AC620">
        <v>1</v>
      </c>
      <c r="AD620">
        <v>1</v>
      </c>
      <c r="AE620">
        <v>1</v>
      </c>
      <c r="AF620">
        <v>1</v>
      </c>
      <c r="AG620">
        <v>1</v>
      </c>
      <c r="AH620">
        <v>1</v>
      </c>
      <c r="AI620">
        <v>1</v>
      </c>
      <c r="AJ620">
        <v>1</v>
      </c>
      <c r="AK620">
        <v>1</v>
      </c>
      <c r="AL620" s="11">
        <v>21.9</v>
      </c>
      <c r="AM620" s="11">
        <v>14.8</v>
      </c>
      <c r="AN620" s="11">
        <v>14.8</v>
      </c>
      <c r="AO620" s="11">
        <v>13.936</v>
      </c>
      <c r="AP620" s="11">
        <v>128</v>
      </c>
      <c r="AQ620" s="11" t="s">
        <v>821</v>
      </c>
      <c r="AR620" s="11">
        <v>1.2195000000000001E-3</v>
      </c>
      <c r="AS620" s="11">
        <v>6.2431999999999999</v>
      </c>
      <c r="AT620" t="s">
        <v>84</v>
      </c>
      <c r="AU620" t="s">
        <v>84</v>
      </c>
      <c r="AV620" t="s">
        <v>84</v>
      </c>
      <c r="AW620" t="s">
        <v>84</v>
      </c>
      <c r="AX620" t="s">
        <v>84</v>
      </c>
      <c r="AY620" t="s">
        <v>77</v>
      </c>
      <c r="AZ620" t="s">
        <v>84</v>
      </c>
      <c r="BA620" t="s">
        <v>84</v>
      </c>
      <c r="BB620">
        <v>21.9</v>
      </c>
      <c r="BC620">
        <v>21.9</v>
      </c>
      <c r="BD620">
        <v>21.9</v>
      </c>
      <c r="BE620">
        <v>21.9</v>
      </c>
      <c r="BF620">
        <v>21.9</v>
      </c>
      <c r="BG620">
        <v>14.8</v>
      </c>
      <c r="BH620">
        <v>21.9</v>
      </c>
      <c r="BI620">
        <v>21.9</v>
      </c>
      <c r="BJ620" s="11">
        <v>10687000</v>
      </c>
      <c r="BK620" s="11">
        <f t="shared" si="27"/>
        <v>1.6151411176191961</v>
      </c>
      <c r="BL620" s="11">
        <f t="shared" si="28"/>
        <v>1.7613014865422203</v>
      </c>
      <c r="BM620" s="18">
        <f t="shared" si="29"/>
        <v>0.9170157011506499</v>
      </c>
      <c r="BN620" s="3">
        <v>1132600</v>
      </c>
      <c r="BO620" s="3">
        <v>1663500</v>
      </c>
      <c r="BP620" s="2">
        <v>707180</v>
      </c>
      <c r="BQ620" s="2">
        <v>1024000</v>
      </c>
      <c r="BR620" s="4">
        <v>1189200</v>
      </c>
      <c r="BS620" s="4">
        <v>2739700</v>
      </c>
      <c r="BT620" s="5">
        <v>635580</v>
      </c>
      <c r="BU620" s="5">
        <v>1595100</v>
      </c>
    </row>
    <row r="621" spans="1:73" x14ac:dyDescent="0.2">
      <c r="A621" s="11" t="s">
        <v>2755</v>
      </c>
      <c r="B621" s="11" t="s">
        <v>2755</v>
      </c>
      <c r="C621" s="11" t="s">
        <v>130</v>
      </c>
      <c r="D621" s="11" t="s">
        <v>130</v>
      </c>
      <c r="E621" s="11" t="s">
        <v>130</v>
      </c>
      <c r="F621" s="11" t="s">
        <v>2756</v>
      </c>
      <c r="G621" s="11" t="s">
        <v>2757</v>
      </c>
      <c r="H621" s="11" t="s">
        <v>3931</v>
      </c>
      <c r="I621" s="11" t="s">
        <v>2758</v>
      </c>
      <c r="J621" s="15">
        <v>2</v>
      </c>
      <c r="K621" s="15">
        <v>2</v>
      </c>
      <c r="L621" s="15">
        <v>2</v>
      </c>
      <c r="M621" s="15">
        <v>2</v>
      </c>
      <c r="N621">
        <v>2</v>
      </c>
      <c r="O621">
        <v>1</v>
      </c>
      <c r="P621">
        <v>0</v>
      </c>
      <c r="Q621">
        <v>0</v>
      </c>
      <c r="R621">
        <v>1</v>
      </c>
      <c r="S621">
        <v>2</v>
      </c>
      <c r="T621">
        <v>0</v>
      </c>
      <c r="U621">
        <v>0</v>
      </c>
      <c r="V621">
        <v>2</v>
      </c>
      <c r="W621">
        <v>1</v>
      </c>
      <c r="X621">
        <v>0</v>
      </c>
      <c r="Y621">
        <v>0</v>
      </c>
      <c r="Z621">
        <v>1</v>
      </c>
      <c r="AA621">
        <v>2</v>
      </c>
      <c r="AB621">
        <v>0</v>
      </c>
      <c r="AC621">
        <v>0</v>
      </c>
      <c r="AD621">
        <v>2</v>
      </c>
      <c r="AE621">
        <v>1</v>
      </c>
      <c r="AF621">
        <v>0</v>
      </c>
      <c r="AG621">
        <v>0</v>
      </c>
      <c r="AH621">
        <v>1</v>
      </c>
      <c r="AI621">
        <v>2</v>
      </c>
      <c r="AJ621">
        <v>0</v>
      </c>
      <c r="AK621">
        <v>0</v>
      </c>
      <c r="AL621" s="11">
        <v>6</v>
      </c>
      <c r="AM621" s="11">
        <v>6</v>
      </c>
      <c r="AN621" s="11">
        <v>6</v>
      </c>
      <c r="AO621" s="11">
        <v>55.63</v>
      </c>
      <c r="AP621" s="11">
        <v>487</v>
      </c>
      <c r="AQ621" s="11" t="s">
        <v>2759</v>
      </c>
      <c r="AR621" s="11">
        <v>0</v>
      </c>
      <c r="AS621" s="11">
        <v>11.303000000000001</v>
      </c>
      <c r="AT621" t="s">
        <v>77</v>
      </c>
      <c r="AU621" t="s">
        <v>84</v>
      </c>
      <c r="AX621" t="s">
        <v>84</v>
      </c>
      <c r="AY621" t="s">
        <v>84</v>
      </c>
      <c r="BB621">
        <v>6</v>
      </c>
      <c r="BC621">
        <v>2.7</v>
      </c>
      <c r="BD621">
        <v>0</v>
      </c>
      <c r="BE621">
        <v>0</v>
      </c>
      <c r="BF621">
        <v>3.3</v>
      </c>
      <c r="BG621">
        <v>6</v>
      </c>
      <c r="BH621">
        <v>0</v>
      </c>
      <c r="BI621">
        <v>0</v>
      </c>
      <c r="BJ621" s="11">
        <v>7020700</v>
      </c>
      <c r="BK621" s="11">
        <f t="shared" si="27"/>
        <v>1678900</v>
      </c>
      <c r="BL621" s="11">
        <f t="shared" si="28"/>
        <v>1831525</v>
      </c>
      <c r="BM621" s="18">
        <f t="shared" si="29"/>
        <v>0.91666780415227744</v>
      </c>
      <c r="BN621" s="3">
        <v>2166700</v>
      </c>
      <c r="BO621" s="3">
        <v>1191100</v>
      </c>
      <c r="BP621" s="2">
        <v>1</v>
      </c>
      <c r="BQ621" s="2">
        <v>1</v>
      </c>
      <c r="BR621" s="4">
        <v>870250</v>
      </c>
      <c r="BS621" s="4">
        <v>2792800</v>
      </c>
      <c r="BT621" s="5">
        <v>1</v>
      </c>
      <c r="BU621" s="5">
        <v>1</v>
      </c>
    </row>
    <row r="622" spans="1:73" x14ac:dyDescent="0.2">
      <c r="A622" s="11" t="s">
        <v>3383</v>
      </c>
      <c r="B622" s="11" t="s">
        <v>3383</v>
      </c>
      <c r="C622" s="11">
        <v>1</v>
      </c>
      <c r="D622" s="11">
        <v>1</v>
      </c>
      <c r="E622" s="11">
        <v>1</v>
      </c>
      <c r="F622" s="11" t="s">
        <v>3384</v>
      </c>
      <c r="G622" s="11" t="s">
        <v>3385</v>
      </c>
      <c r="H622" s="11" t="s">
        <v>3385</v>
      </c>
      <c r="I622" s="11" t="s">
        <v>3386</v>
      </c>
      <c r="J622" s="15">
        <v>1</v>
      </c>
      <c r="K622" s="15">
        <v>1</v>
      </c>
      <c r="L622" s="15">
        <v>1</v>
      </c>
      <c r="M622" s="15">
        <v>1</v>
      </c>
      <c r="N622">
        <v>1</v>
      </c>
      <c r="O622">
        <v>1</v>
      </c>
      <c r="P622">
        <v>0</v>
      </c>
      <c r="Q622">
        <v>0</v>
      </c>
      <c r="R622">
        <v>1</v>
      </c>
      <c r="S622">
        <v>1</v>
      </c>
      <c r="T622">
        <v>0</v>
      </c>
      <c r="U622">
        <v>0</v>
      </c>
      <c r="V622">
        <v>1</v>
      </c>
      <c r="W622">
        <v>1</v>
      </c>
      <c r="X622">
        <v>0</v>
      </c>
      <c r="Y622">
        <v>0</v>
      </c>
      <c r="Z622">
        <v>1</v>
      </c>
      <c r="AA622">
        <v>1</v>
      </c>
      <c r="AB622">
        <v>0</v>
      </c>
      <c r="AC622">
        <v>0</v>
      </c>
      <c r="AD622">
        <v>1</v>
      </c>
      <c r="AE622">
        <v>1</v>
      </c>
      <c r="AF622">
        <v>0</v>
      </c>
      <c r="AG622">
        <v>0</v>
      </c>
      <c r="AH622">
        <v>1</v>
      </c>
      <c r="AI622">
        <v>1</v>
      </c>
      <c r="AJ622">
        <v>0</v>
      </c>
      <c r="AK622">
        <v>0</v>
      </c>
      <c r="AL622" s="11">
        <v>10.3</v>
      </c>
      <c r="AM622" s="11">
        <v>10.3</v>
      </c>
      <c r="AN622" s="11">
        <v>10.3</v>
      </c>
      <c r="AO622" s="11">
        <v>10.771000000000001</v>
      </c>
      <c r="AP622" s="11">
        <v>97</v>
      </c>
      <c r="AQ622" s="11">
        <v>97</v>
      </c>
      <c r="AR622" s="11">
        <v>4.7676000000000003E-3</v>
      </c>
      <c r="AS622" s="11">
        <v>6.0948000000000002</v>
      </c>
      <c r="AT622" t="s">
        <v>77</v>
      </c>
      <c r="AU622" t="s">
        <v>84</v>
      </c>
      <c r="AX622" t="s">
        <v>77</v>
      </c>
      <c r="AY622" t="s">
        <v>77</v>
      </c>
      <c r="BB622">
        <v>10.3</v>
      </c>
      <c r="BC622">
        <v>10.3</v>
      </c>
      <c r="BD622">
        <v>0</v>
      </c>
      <c r="BE622">
        <v>0</v>
      </c>
      <c r="BF622">
        <v>10.3</v>
      </c>
      <c r="BG622">
        <v>10.3</v>
      </c>
      <c r="BH622">
        <v>0</v>
      </c>
      <c r="BI622">
        <v>0</v>
      </c>
      <c r="BJ622" s="11">
        <v>15391000</v>
      </c>
      <c r="BK622" s="11">
        <f t="shared" si="27"/>
        <v>3679850</v>
      </c>
      <c r="BL622" s="11">
        <f t="shared" si="28"/>
        <v>4015500</v>
      </c>
      <c r="BM622" s="18">
        <f t="shared" si="29"/>
        <v>0.91641140580251523</v>
      </c>
      <c r="BN622" s="3">
        <v>3879500</v>
      </c>
      <c r="BO622" s="3">
        <v>3480200</v>
      </c>
      <c r="BP622" s="2">
        <v>1</v>
      </c>
      <c r="BQ622" s="2">
        <v>1</v>
      </c>
      <c r="BR622" s="4">
        <v>4498100</v>
      </c>
      <c r="BS622" s="4">
        <v>3532900</v>
      </c>
      <c r="BT622" s="5">
        <v>1</v>
      </c>
      <c r="BU622" s="5">
        <v>1</v>
      </c>
    </row>
    <row r="623" spans="1:73" x14ac:dyDescent="0.2">
      <c r="A623" s="11" t="s">
        <v>2675</v>
      </c>
      <c r="B623" s="11" t="s">
        <v>2675</v>
      </c>
      <c r="C623" s="11">
        <v>6</v>
      </c>
      <c r="D623" s="11">
        <v>6</v>
      </c>
      <c r="E623" s="11">
        <v>6</v>
      </c>
      <c r="F623" s="11" t="s">
        <v>2676</v>
      </c>
      <c r="G623" s="11" t="s">
        <v>2677</v>
      </c>
      <c r="H623" s="11" t="s">
        <v>2677</v>
      </c>
      <c r="I623" s="11" t="s">
        <v>2678</v>
      </c>
      <c r="J623" s="15">
        <v>1</v>
      </c>
      <c r="K623" s="15">
        <v>6</v>
      </c>
      <c r="L623" s="15">
        <v>6</v>
      </c>
      <c r="M623" s="15">
        <v>6</v>
      </c>
      <c r="N623">
        <v>5</v>
      </c>
      <c r="O623">
        <v>6</v>
      </c>
      <c r="P623">
        <v>3</v>
      </c>
      <c r="Q623">
        <v>3</v>
      </c>
      <c r="R623">
        <v>6</v>
      </c>
      <c r="S623">
        <v>5</v>
      </c>
      <c r="T623">
        <v>3</v>
      </c>
      <c r="U623">
        <v>3</v>
      </c>
      <c r="V623">
        <v>5</v>
      </c>
      <c r="W623">
        <v>6</v>
      </c>
      <c r="X623">
        <v>3</v>
      </c>
      <c r="Y623">
        <v>3</v>
      </c>
      <c r="Z623">
        <v>6</v>
      </c>
      <c r="AA623">
        <v>5</v>
      </c>
      <c r="AB623">
        <v>3</v>
      </c>
      <c r="AC623">
        <v>3</v>
      </c>
      <c r="AD623">
        <v>5</v>
      </c>
      <c r="AE623">
        <v>6</v>
      </c>
      <c r="AF623">
        <v>3</v>
      </c>
      <c r="AG623">
        <v>3</v>
      </c>
      <c r="AH623">
        <v>6</v>
      </c>
      <c r="AI623">
        <v>5</v>
      </c>
      <c r="AJ623">
        <v>3</v>
      </c>
      <c r="AK623">
        <v>3</v>
      </c>
      <c r="AL623" s="11">
        <v>49.3</v>
      </c>
      <c r="AM623" s="11">
        <v>49.3</v>
      </c>
      <c r="AN623" s="11">
        <v>49.3</v>
      </c>
      <c r="AO623" s="11">
        <v>17.259</v>
      </c>
      <c r="AP623" s="11">
        <v>148</v>
      </c>
      <c r="AQ623" s="11">
        <v>148</v>
      </c>
      <c r="AR623" s="11">
        <v>0</v>
      </c>
      <c r="AS623" s="11">
        <v>62.710999999999999</v>
      </c>
      <c r="AT623" t="s">
        <v>77</v>
      </c>
      <c r="AU623" t="s">
        <v>77</v>
      </c>
      <c r="AV623" t="s">
        <v>77</v>
      </c>
      <c r="AW623" t="s">
        <v>77</v>
      </c>
      <c r="AX623" t="s">
        <v>77</v>
      </c>
      <c r="AY623" t="s">
        <v>77</v>
      </c>
      <c r="AZ623" t="s">
        <v>77</v>
      </c>
      <c r="BA623" t="s">
        <v>77</v>
      </c>
      <c r="BB623">
        <v>43.9</v>
      </c>
      <c r="BC623">
        <v>49.3</v>
      </c>
      <c r="BD623">
        <v>21.6</v>
      </c>
      <c r="BE623">
        <v>21.6</v>
      </c>
      <c r="BF623">
        <v>49.3</v>
      </c>
      <c r="BG623">
        <v>43.9</v>
      </c>
      <c r="BH623">
        <v>21.6</v>
      </c>
      <c r="BI623">
        <v>21.6</v>
      </c>
      <c r="BJ623" s="11">
        <v>168450000</v>
      </c>
      <c r="BK623" s="11">
        <f t="shared" si="27"/>
        <v>5.276654987043222</v>
      </c>
      <c r="BL623" s="11">
        <f t="shared" si="28"/>
        <v>5.7614561217268223</v>
      </c>
      <c r="BM623" s="18">
        <f t="shared" si="29"/>
        <v>0.91585440825360376</v>
      </c>
      <c r="BN623" s="3">
        <v>39860000</v>
      </c>
      <c r="BO623" s="3">
        <v>50346000</v>
      </c>
      <c r="BP623" s="2">
        <v>9168700</v>
      </c>
      <c r="BQ623" s="2">
        <v>7926600</v>
      </c>
      <c r="BR623" s="4">
        <v>30130000</v>
      </c>
      <c r="BS623" s="4">
        <v>21972000</v>
      </c>
      <c r="BT623" s="5">
        <v>4274100</v>
      </c>
      <c r="BU623" s="5">
        <v>4769100</v>
      </c>
    </row>
    <row r="624" spans="1:73" x14ac:dyDescent="0.2">
      <c r="A624" s="11" t="s">
        <v>704</v>
      </c>
      <c r="B624" s="11" t="s">
        <v>704</v>
      </c>
      <c r="C624" s="11">
        <v>1</v>
      </c>
      <c r="D624" s="11">
        <v>1</v>
      </c>
      <c r="E624" s="11">
        <v>1</v>
      </c>
      <c r="F624" s="11" t="s">
        <v>705</v>
      </c>
      <c r="G624" s="11" t="s">
        <v>706</v>
      </c>
      <c r="H624" s="11" t="s">
        <v>706</v>
      </c>
      <c r="I624" s="11" t="s">
        <v>707</v>
      </c>
      <c r="J624" s="15">
        <v>1</v>
      </c>
      <c r="K624" s="15">
        <v>1</v>
      </c>
      <c r="L624" s="15">
        <v>1</v>
      </c>
      <c r="M624" s="15">
        <v>1</v>
      </c>
      <c r="N624">
        <v>1</v>
      </c>
      <c r="O624">
        <v>1</v>
      </c>
      <c r="P624">
        <v>1</v>
      </c>
      <c r="Q624">
        <v>1</v>
      </c>
      <c r="R624">
        <v>1</v>
      </c>
      <c r="S624">
        <v>1</v>
      </c>
      <c r="T624">
        <v>1</v>
      </c>
      <c r="U624">
        <v>1</v>
      </c>
      <c r="V624">
        <v>1</v>
      </c>
      <c r="W624">
        <v>1</v>
      </c>
      <c r="X624">
        <v>1</v>
      </c>
      <c r="Y624">
        <v>1</v>
      </c>
      <c r="Z624">
        <v>1</v>
      </c>
      <c r="AA624">
        <v>1</v>
      </c>
      <c r="AB624">
        <v>1</v>
      </c>
      <c r="AC624">
        <v>1</v>
      </c>
      <c r="AD624">
        <v>1</v>
      </c>
      <c r="AE624">
        <v>1</v>
      </c>
      <c r="AF624">
        <v>1</v>
      </c>
      <c r="AG624">
        <v>1</v>
      </c>
      <c r="AH624">
        <v>1</v>
      </c>
      <c r="AI624">
        <v>1</v>
      </c>
      <c r="AJ624">
        <v>1</v>
      </c>
      <c r="AK624">
        <v>1</v>
      </c>
      <c r="AL624" s="11">
        <v>6.5</v>
      </c>
      <c r="AM624" s="11">
        <v>6.5</v>
      </c>
      <c r="AN624" s="11">
        <v>6.5</v>
      </c>
      <c r="AO624" s="11">
        <v>14.295</v>
      </c>
      <c r="AP624" s="11">
        <v>124</v>
      </c>
      <c r="AQ624" s="11">
        <v>124</v>
      </c>
      <c r="AR624" s="11">
        <v>1.2516000000000001E-3</v>
      </c>
      <c r="AS624" s="11">
        <v>6.3631000000000002</v>
      </c>
      <c r="AT624" t="s">
        <v>77</v>
      </c>
      <c r="AU624" t="s">
        <v>77</v>
      </c>
      <c r="AV624" t="s">
        <v>77</v>
      </c>
      <c r="AW624" t="s">
        <v>77</v>
      </c>
      <c r="AX624" t="s">
        <v>77</v>
      </c>
      <c r="AY624" t="s">
        <v>77</v>
      </c>
      <c r="AZ624" t="s">
        <v>77</v>
      </c>
      <c r="BA624" t="s">
        <v>77</v>
      </c>
      <c r="BB624">
        <v>6.5</v>
      </c>
      <c r="BC624">
        <v>6.5</v>
      </c>
      <c r="BD624">
        <v>6.5</v>
      </c>
      <c r="BE624">
        <v>6.5</v>
      </c>
      <c r="BF624">
        <v>6.5</v>
      </c>
      <c r="BG624">
        <v>6.5</v>
      </c>
      <c r="BH624">
        <v>6.5</v>
      </c>
      <c r="BI624">
        <v>6.5</v>
      </c>
      <c r="BJ624" s="11">
        <v>1524400000</v>
      </c>
      <c r="BK624" s="11">
        <f t="shared" si="27"/>
        <v>5.9826732007991472</v>
      </c>
      <c r="BL624" s="11">
        <f t="shared" si="28"/>
        <v>6.5450291686922704</v>
      </c>
      <c r="BM624" s="18">
        <f t="shared" si="29"/>
        <v>0.91407892105613264</v>
      </c>
      <c r="BN624" s="3">
        <v>349120000</v>
      </c>
      <c r="BO624" s="3">
        <v>318660000</v>
      </c>
      <c r="BP624" s="2">
        <v>56326000</v>
      </c>
      <c r="BQ624" s="2">
        <v>55293000</v>
      </c>
      <c r="BR624" s="4">
        <v>374580000</v>
      </c>
      <c r="BS624" s="4">
        <v>271650000</v>
      </c>
      <c r="BT624" s="5">
        <v>48712000</v>
      </c>
      <c r="BU624" s="5">
        <v>50024000</v>
      </c>
    </row>
    <row r="625" spans="1:73" x14ac:dyDescent="0.2">
      <c r="A625" s="11" t="s">
        <v>3087</v>
      </c>
      <c r="B625" s="11" t="s">
        <v>3087</v>
      </c>
      <c r="C625" s="11">
        <v>5</v>
      </c>
      <c r="D625" s="11">
        <v>5</v>
      </c>
      <c r="E625" s="11">
        <v>5</v>
      </c>
      <c r="F625" s="11" t="s">
        <v>3088</v>
      </c>
      <c r="G625" s="11" t="s">
        <v>3089</v>
      </c>
      <c r="H625" s="11" t="s">
        <v>3089</v>
      </c>
      <c r="I625" s="11" t="s">
        <v>3090</v>
      </c>
      <c r="J625" s="15">
        <v>1</v>
      </c>
      <c r="K625" s="15">
        <v>5</v>
      </c>
      <c r="L625" s="15">
        <v>5</v>
      </c>
      <c r="M625" s="15">
        <v>5</v>
      </c>
      <c r="N625">
        <v>5</v>
      </c>
      <c r="O625">
        <v>5</v>
      </c>
      <c r="P625">
        <v>4</v>
      </c>
      <c r="Q625">
        <v>5</v>
      </c>
      <c r="R625">
        <v>4</v>
      </c>
      <c r="S625">
        <v>4</v>
      </c>
      <c r="T625">
        <v>2</v>
      </c>
      <c r="U625">
        <v>4</v>
      </c>
      <c r="V625">
        <v>5</v>
      </c>
      <c r="W625">
        <v>5</v>
      </c>
      <c r="X625">
        <v>4</v>
      </c>
      <c r="Y625">
        <v>5</v>
      </c>
      <c r="Z625">
        <v>4</v>
      </c>
      <c r="AA625">
        <v>4</v>
      </c>
      <c r="AB625">
        <v>2</v>
      </c>
      <c r="AC625">
        <v>4</v>
      </c>
      <c r="AD625">
        <v>5</v>
      </c>
      <c r="AE625">
        <v>5</v>
      </c>
      <c r="AF625">
        <v>4</v>
      </c>
      <c r="AG625">
        <v>5</v>
      </c>
      <c r="AH625">
        <v>4</v>
      </c>
      <c r="AI625">
        <v>4</v>
      </c>
      <c r="AJ625">
        <v>2</v>
      </c>
      <c r="AK625">
        <v>4</v>
      </c>
      <c r="AL625" s="11">
        <v>11.6</v>
      </c>
      <c r="AM625" s="11">
        <v>11.6</v>
      </c>
      <c r="AN625" s="11">
        <v>11.6</v>
      </c>
      <c r="AO625" s="11">
        <v>59.209000000000003</v>
      </c>
      <c r="AP625" s="11">
        <v>551</v>
      </c>
      <c r="AQ625" s="11">
        <v>551</v>
      </c>
      <c r="AR625" s="11">
        <v>0</v>
      </c>
      <c r="AS625" s="11">
        <v>48.521000000000001</v>
      </c>
      <c r="AT625" t="s">
        <v>77</v>
      </c>
      <c r="AU625" t="s">
        <v>77</v>
      </c>
      <c r="AV625" t="s">
        <v>84</v>
      </c>
      <c r="AW625" t="s">
        <v>84</v>
      </c>
      <c r="AX625" t="s">
        <v>84</v>
      </c>
      <c r="AY625" t="s">
        <v>77</v>
      </c>
      <c r="AZ625" t="s">
        <v>84</v>
      </c>
      <c r="BA625" t="s">
        <v>84</v>
      </c>
      <c r="BB625">
        <v>11.6</v>
      </c>
      <c r="BC625">
        <v>11.6</v>
      </c>
      <c r="BD625">
        <v>8.6999999999999993</v>
      </c>
      <c r="BE625">
        <v>11.6</v>
      </c>
      <c r="BF625">
        <v>8.6999999999999993</v>
      </c>
      <c r="BG625">
        <v>8.6999999999999993</v>
      </c>
      <c r="BH625">
        <v>5.0999999999999996</v>
      </c>
      <c r="BI625">
        <v>8.6999999999999993</v>
      </c>
      <c r="BJ625" s="11">
        <v>66637000</v>
      </c>
      <c r="BK625" s="11">
        <f t="shared" si="27"/>
        <v>4.1342902641739929</v>
      </c>
      <c r="BL625" s="11">
        <f t="shared" si="28"/>
        <v>4.5430514237144068</v>
      </c>
      <c r="BM625" s="18">
        <f t="shared" si="29"/>
        <v>0.91002497629529144</v>
      </c>
      <c r="BN625" s="3">
        <v>18357000</v>
      </c>
      <c r="BO625" s="3">
        <v>19547000</v>
      </c>
      <c r="BP625" s="2">
        <v>4215700</v>
      </c>
      <c r="BQ625" s="2">
        <v>4952500</v>
      </c>
      <c r="BR625" s="4">
        <v>8034300</v>
      </c>
      <c r="BS625" s="4">
        <v>8000400</v>
      </c>
      <c r="BT625" s="5">
        <v>1032000</v>
      </c>
      <c r="BU625" s="5">
        <v>2497500</v>
      </c>
    </row>
    <row r="626" spans="1:73" x14ac:dyDescent="0.2">
      <c r="A626" s="11" t="s">
        <v>2692</v>
      </c>
      <c r="B626" s="11" t="s">
        <v>2692</v>
      </c>
      <c r="C626" s="11">
        <v>18</v>
      </c>
      <c r="D626" s="11">
        <v>18</v>
      </c>
      <c r="E626" s="11">
        <v>15</v>
      </c>
      <c r="F626" s="11" t="s">
        <v>2693</v>
      </c>
      <c r="G626" s="11" t="s">
        <v>2694</v>
      </c>
      <c r="H626" s="11" t="s">
        <v>2694</v>
      </c>
      <c r="I626" s="11" t="s">
        <v>2695</v>
      </c>
      <c r="J626" s="15">
        <v>1</v>
      </c>
      <c r="K626" s="15">
        <v>18</v>
      </c>
      <c r="L626" s="15">
        <v>18</v>
      </c>
      <c r="M626" s="15">
        <v>15</v>
      </c>
      <c r="N626">
        <v>18</v>
      </c>
      <c r="O626">
        <v>18</v>
      </c>
      <c r="P626">
        <v>14</v>
      </c>
      <c r="Q626">
        <v>13</v>
      </c>
      <c r="R626">
        <v>15</v>
      </c>
      <c r="S626">
        <v>16</v>
      </c>
      <c r="T626">
        <v>11</v>
      </c>
      <c r="U626">
        <v>14</v>
      </c>
      <c r="V626">
        <v>18</v>
      </c>
      <c r="W626">
        <v>18</v>
      </c>
      <c r="X626">
        <v>14</v>
      </c>
      <c r="Y626">
        <v>13</v>
      </c>
      <c r="Z626">
        <v>15</v>
      </c>
      <c r="AA626">
        <v>16</v>
      </c>
      <c r="AB626">
        <v>11</v>
      </c>
      <c r="AC626">
        <v>14</v>
      </c>
      <c r="AD626">
        <v>15</v>
      </c>
      <c r="AE626">
        <v>15</v>
      </c>
      <c r="AF626">
        <v>11</v>
      </c>
      <c r="AG626">
        <v>10</v>
      </c>
      <c r="AH626">
        <v>12</v>
      </c>
      <c r="AI626">
        <v>13</v>
      </c>
      <c r="AJ626">
        <v>8</v>
      </c>
      <c r="AK626">
        <v>11</v>
      </c>
      <c r="AL626" s="11">
        <v>73.900000000000006</v>
      </c>
      <c r="AM626" s="11">
        <v>73.900000000000006</v>
      </c>
      <c r="AN626" s="11">
        <v>60.8</v>
      </c>
      <c r="AO626" s="11">
        <v>22.11</v>
      </c>
      <c r="AP626" s="11">
        <v>199</v>
      </c>
      <c r="AQ626" s="11">
        <v>199</v>
      </c>
      <c r="AR626" s="11">
        <v>0</v>
      </c>
      <c r="AS626" s="11">
        <v>215.21</v>
      </c>
      <c r="AT626" t="s">
        <v>77</v>
      </c>
      <c r="AU626" t="s">
        <v>77</v>
      </c>
      <c r="AV626" t="s">
        <v>77</v>
      </c>
      <c r="AW626" t="s">
        <v>77</v>
      </c>
      <c r="AX626" t="s">
        <v>77</v>
      </c>
      <c r="AY626" t="s">
        <v>77</v>
      </c>
      <c r="AZ626" t="s">
        <v>77</v>
      </c>
      <c r="BA626" t="s">
        <v>77</v>
      </c>
      <c r="BB626">
        <v>73.900000000000006</v>
      </c>
      <c r="BC626">
        <v>73.900000000000006</v>
      </c>
      <c r="BD626">
        <v>56.3</v>
      </c>
      <c r="BE626">
        <v>56.3</v>
      </c>
      <c r="BF626">
        <v>73.400000000000006</v>
      </c>
      <c r="BG626">
        <v>73.400000000000006</v>
      </c>
      <c r="BH626">
        <v>52.3</v>
      </c>
      <c r="BI626">
        <v>56.3</v>
      </c>
      <c r="BJ626" s="11">
        <v>5890400000</v>
      </c>
      <c r="BK626" s="11">
        <f t="shared" si="27"/>
        <v>5.9851674724056076</v>
      </c>
      <c r="BL626" s="11">
        <f t="shared" si="28"/>
        <v>6.6012919579704814</v>
      </c>
      <c r="BM626" s="18">
        <f t="shared" si="29"/>
        <v>0.9066660754458894</v>
      </c>
      <c r="BN626" s="3">
        <v>1777000000</v>
      </c>
      <c r="BO626" s="3">
        <v>1677100000</v>
      </c>
      <c r="BP626" s="2">
        <v>288960000</v>
      </c>
      <c r="BQ626" s="2">
        <v>288150000</v>
      </c>
      <c r="BR626" s="4">
        <v>768300000</v>
      </c>
      <c r="BS626" s="4">
        <v>846310000</v>
      </c>
      <c r="BT626" s="5">
        <v>105520000</v>
      </c>
      <c r="BU626" s="5">
        <v>139070000</v>
      </c>
    </row>
    <row r="627" spans="1:73" x14ac:dyDescent="0.2">
      <c r="A627" s="11" t="s">
        <v>489</v>
      </c>
      <c r="B627" s="11" t="s">
        <v>489</v>
      </c>
      <c r="C627" s="11">
        <v>4</v>
      </c>
      <c r="D627" s="11">
        <v>4</v>
      </c>
      <c r="E627" s="11">
        <v>4</v>
      </c>
      <c r="F627" s="11" t="s">
        <v>490</v>
      </c>
      <c r="G627" s="11" t="s">
        <v>491</v>
      </c>
      <c r="H627" s="11" t="s">
        <v>491</v>
      </c>
      <c r="I627" s="11" t="s">
        <v>492</v>
      </c>
      <c r="J627" s="15">
        <v>1</v>
      </c>
      <c r="K627" s="15">
        <v>4</v>
      </c>
      <c r="L627" s="15">
        <v>4</v>
      </c>
      <c r="M627" s="15">
        <v>4</v>
      </c>
      <c r="N627">
        <v>4</v>
      </c>
      <c r="O627">
        <v>4</v>
      </c>
      <c r="P627">
        <v>2</v>
      </c>
      <c r="Q627">
        <v>2</v>
      </c>
      <c r="R627">
        <v>3</v>
      </c>
      <c r="S627">
        <v>4</v>
      </c>
      <c r="T627">
        <v>2</v>
      </c>
      <c r="U627">
        <v>2</v>
      </c>
      <c r="V627">
        <v>4</v>
      </c>
      <c r="W627">
        <v>4</v>
      </c>
      <c r="X627">
        <v>2</v>
      </c>
      <c r="Y627">
        <v>2</v>
      </c>
      <c r="Z627">
        <v>3</v>
      </c>
      <c r="AA627">
        <v>4</v>
      </c>
      <c r="AB627">
        <v>2</v>
      </c>
      <c r="AC627">
        <v>2</v>
      </c>
      <c r="AD627">
        <v>4</v>
      </c>
      <c r="AE627">
        <v>4</v>
      </c>
      <c r="AF627">
        <v>2</v>
      </c>
      <c r="AG627">
        <v>2</v>
      </c>
      <c r="AH627">
        <v>3</v>
      </c>
      <c r="AI627">
        <v>4</v>
      </c>
      <c r="AJ627">
        <v>2</v>
      </c>
      <c r="AK627">
        <v>2</v>
      </c>
      <c r="AL627" s="11">
        <v>13.3</v>
      </c>
      <c r="AM627" s="11">
        <v>13.3</v>
      </c>
      <c r="AN627" s="11">
        <v>13.3</v>
      </c>
      <c r="AO627" s="11">
        <v>46.436999999999998</v>
      </c>
      <c r="AP627" s="11">
        <v>420</v>
      </c>
      <c r="AQ627" s="11">
        <v>420</v>
      </c>
      <c r="AR627" s="11">
        <v>0</v>
      </c>
      <c r="AS627" s="11">
        <v>28.219000000000001</v>
      </c>
      <c r="AT627" t="s">
        <v>77</v>
      </c>
      <c r="AU627" t="s">
        <v>77</v>
      </c>
      <c r="AV627" t="s">
        <v>84</v>
      </c>
      <c r="AW627" t="s">
        <v>84</v>
      </c>
      <c r="AX627" t="s">
        <v>77</v>
      </c>
      <c r="AY627" t="s">
        <v>77</v>
      </c>
      <c r="AZ627" t="s">
        <v>84</v>
      </c>
      <c r="BA627" t="s">
        <v>77</v>
      </c>
      <c r="BB627">
        <v>13.3</v>
      </c>
      <c r="BC627">
        <v>13.3</v>
      </c>
      <c r="BD627">
        <v>5.7</v>
      </c>
      <c r="BE627">
        <v>5.7</v>
      </c>
      <c r="BF627">
        <v>10.199999999999999</v>
      </c>
      <c r="BG627">
        <v>13.3</v>
      </c>
      <c r="BH627">
        <v>5.7</v>
      </c>
      <c r="BI627">
        <v>5.7</v>
      </c>
      <c r="BJ627" s="11">
        <v>74874000</v>
      </c>
      <c r="BK627" s="11">
        <f t="shared" si="27"/>
        <v>4.6174916137751287</v>
      </c>
      <c r="BL627" s="11">
        <f t="shared" si="28"/>
        <v>5.1873538858179113</v>
      </c>
      <c r="BM627" s="18">
        <f t="shared" si="29"/>
        <v>0.89014393762477417</v>
      </c>
      <c r="BN627" s="3">
        <v>19754000</v>
      </c>
      <c r="BO627" s="3">
        <v>18513000</v>
      </c>
      <c r="BP627" s="2">
        <v>4016100</v>
      </c>
      <c r="BQ627" s="2">
        <v>4271300</v>
      </c>
      <c r="BR627" s="4">
        <v>11877000</v>
      </c>
      <c r="BS627" s="4">
        <v>11865000</v>
      </c>
      <c r="BT627" s="5">
        <v>2234100</v>
      </c>
      <c r="BU627" s="5">
        <v>2342800</v>
      </c>
    </row>
    <row r="628" spans="1:73" x14ac:dyDescent="0.2">
      <c r="A628" s="11" t="s">
        <v>3006</v>
      </c>
      <c r="B628" s="11" t="s">
        <v>3007</v>
      </c>
      <c r="C628" s="11" t="s">
        <v>3008</v>
      </c>
      <c r="D628" s="11" t="s">
        <v>3008</v>
      </c>
      <c r="E628" s="11" t="s">
        <v>3008</v>
      </c>
      <c r="F628" s="11" t="s">
        <v>3009</v>
      </c>
      <c r="G628" s="11" t="s">
        <v>3010</v>
      </c>
      <c r="H628" s="11" t="s">
        <v>3954</v>
      </c>
      <c r="I628" s="11" t="s">
        <v>3011</v>
      </c>
      <c r="J628" s="15">
        <v>3</v>
      </c>
      <c r="K628" s="15">
        <v>4</v>
      </c>
      <c r="L628" s="15">
        <v>4</v>
      </c>
      <c r="M628" s="15">
        <v>4</v>
      </c>
      <c r="N628">
        <v>4</v>
      </c>
      <c r="O628">
        <v>3</v>
      </c>
      <c r="P628">
        <v>0</v>
      </c>
      <c r="Q628">
        <v>1</v>
      </c>
      <c r="R628">
        <v>3</v>
      </c>
      <c r="S628">
        <v>1</v>
      </c>
      <c r="T628">
        <v>1</v>
      </c>
      <c r="U628">
        <v>0</v>
      </c>
      <c r="V628">
        <v>4</v>
      </c>
      <c r="W628">
        <v>3</v>
      </c>
      <c r="X628">
        <v>0</v>
      </c>
      <c r="Y628">
        <v>1</v>
      </c>
      <c r="Z628">
        <v>3</v>
      </c>
      <c r="AA628">
        <v>1</v>
      </c>
      <c r="AB628">
        <v>1</v>
      </c>
      <c r="AC628">
        <v>0</v>
      </c>
      <c r="AD628">
        <v>4</v>
      </c>
      <c r="AE628">
        <v>3</v>
      </c>
      <c r="AF628">
        <v>0</v>
      </c>
      <c r="AG628">
        <v>1</v>
      </c>
      <c r="AH628">
        <v>3</v>
      </c>
      <c r="AI628">
        <v>1</v>
      </c>
      <c r="AJ628">
        <v>1</v>
      </c>
      <c r="AK628">
        <v>0</v>
      </c>
      <c r="AL628" s="11">
        <v>11.5</v>
      </c>
      <c r="AM628" s="11">
        <v>11.5</v>
      </c>
      <c r="AN628" s="11">
        <v>11.5</v>
      </c>
      <c r="AO628" s="11">
        <v>43.957999999999998</v>
      </c>
      <c r="AP628" s="11">
        <v>407</v>
      </c>
      <c r="AQ628" s="11" t="s">
        <v>3012</v>
      </c>
      <c r="AR628" s="11">
        <v>0</v>
      </c>
      <c r="AS628" s="11">
        <v>22.802</v>
      </c>
      <c r="AT628" t="s">
        <v>77</v>
      </c>
      <c r="AU628" t="s">
        <v>84</v>
      </c>
      <c r="AW628" t="s">
        <v>84</v>
      </c>
      <c r="AX628" t="s">
        <v>77</v>
      </c>
      <c r="AY628" t="s">
        <v>84</v>
      </c>
      <c r="AZ628" t="s">
        <v>84</v>
      </c>
      <c r="BB628">
        <v>11.5</v>
      </c>
      <c r="BC628">
        <v>9.8000000000000007</v>
      </c>
      <c r="BD628">
        <v>0</v>
      </c>
      <c r="BE628">
        <v>1.7</v>
      </c>
      <c r="BF628">
        <v>9.1</v>
      </c>
      <c r="BG628">
        <v>3.7</v>
      </c>
      <c r="BH628">
        <v>1.7</v>
      </c>
      <c r="BI628">
        <v>0</v>
      </c>
      <c r="BJ628" s="11">
        <v>42329000</v>
      </c>
      <c r="BK628" s="11">
        <f t="shared" si="27"/>
        <v>30.745405986732084</v>
      </c>
      <c r="BL628" s="11">
        <f t="shared" si="28"/>
        <v>34.647289896437321</v>
      </c>
      <c r="BM628" s="18">
        <f t="shared" si="29"/>
        <v>0.88738270954616694</v>
      </c>
      <c r="BN628" s="3">
        <v>16779000</v>
      </c>
      <c r="BO628" s="3">
        <v>11552000</v>
      </c>
      <c r="BP628" s="2">
        <v>1</v>
      </c>
      <c r="BQ628" s="2">
        <v>921470</v>
      </c>
      <c r="BR628" s="4">
        <v>9648800</v>
      </c>
      <c r="BS628" s="4">
        <v>3060900</v>
      </c>
      <c r="BT628" s="5">
        <v>366830</v>
      </c>
      <c r="BU628" s="5">
        <v>1</v>
      </c>
    </row>
    <row r="629" spans="1:73" x14ac:dyDescent="0.2">
      <c r="A629" s="11" t="s">
        <v>1818</v>
      </c>
      <c r="B629" s="11" t="s">
        <v>1818</v>
      </c>
      <c r="C629" s="11">
        <v>47</v>
      </c>
      <c r="D629" s="11">
        <v>47</v>
      </c>
      <c r="E629" s="11">
        <v>46</v>
      </c>
      <c r="F629" s="11" t="s">
        <v>1819</v>
      </c>
      <c r="G629" s="11" t="s">
        <v>1820</v>
      </c>
      <c r="H629" s="11" t="s">
        <v>1820</v>
      </c>
      <c r="I629" s="11" t="s">
        <v>1821</v>
      </c>
      <c r="J629" s="15">
        <v>1</v>
      </c>
      <c r="K629" s="15">
        <v>47</v>
      </c>
      <c r="L629" s="15">
        <v>47</v>
      </c>
      <c r="M629" s="15">
        <v>46</v>
      </c>
      <c r="N629">
        <v>46</v>
      </c>
      <c r="O629">
        <v>46</v>
      </c>
      <c r="P629">
        <v>40</v>
      </c>
      <c r="Q629">
        <v>39</v>
      </c>
      <c r="R629">
        <v>46</v>
      </c>
      <c r="S629">
        <v>46</v>
      </c>
      <c r="T629">
        <v>39</v>
      </c>
      <c r="U629">
        <v>38</v>
      </c>
      <c r="V629">
        <v>46</v>
      </c>
      <c r="W629">
        <v>46</v>
      </c>
      <c r="X629">
        <v>40</v>
      </c>
      <c r="Y629">
        <v>39</v>
      </c>
      <c r="Z629">
        <v>46</v>
      </c>
      <c r="AA629">
        <v>46</v>
      </c>
      <c r="AB629">
        <v>39</v>
      </c>
      <c r="AC629">
        <v>38</v>
      </c>
      <c r="AD629">
        <v>45</v>
      </c>
      <c r="AE629">
        <v>45</v>
      </c>
      <c r="AF629">
        <v>39</v>
      </c>
      <c r="AG629">
        <v>38</v>
      </c>
      <c r="AH629">
        <v>45</v>
      </c>
      <c r="AI629">
        <v>45</v>
      </c>
      <c r="AJ629">
        <v>38</v>
      </c>
      <c r="AK629">
        <v>37</v>
      </c>
      <c r="AL629" s="11">
        <v>63.2</v>
      </c>
      <c r="AM629" s="11">
        <v>63.2</v>
      </c>
      <c r="AN629" s="11">
        <v>62.2</v>
      </c>
      <c r="AO629" s="11">
        <v>73.680000000000007</v>
      </c>
      <c r="AP629" s="11">
        <v>679</v>
      </c>
      <c r="AQ629" s="11">
        <v>679</v>
      </c>
      <c r="AR629" s="11">
        <v>0</v>
      </c>
      <c r="AS629" s="11">
        <v>323.31</v>
      </c>
      <c r="AT629" t="s">
        <v>77</v>
      </c>
      <c r="AU629" t="s">
        <v>77</v>
      </c>
      <c r="AV629" t="s">
        <v>77</v>
      </c>
      <c r="AW629" t="s">
        <v>77</v>
      </c>
      <c r="AX629" t="s">
        <v>77</v>
      </c>
      <c r="AY629" t="s">
        <v>77</v>
      </c>
      <c r="AZ629" t="s">
        <v>77</v>
      </c>
      <c r="BA629" t="s">
        <v>77</v>
      </c>
      <c r="BB629">
        <v>63.2</v>
      </c>
      <c r="BC629">
        <v>63.2</v>
      </c>
      <c r="BD629">
        <v>52.7</v>
      </c>
      <c r="BE629">
        <v>52.1</v>
      </c>
      <c r="BF629">
        <v>62.2</v>
      </c>
      <c r="BG629">
        <v>61.4</v>
      </c>
      <c r="BH629">
        <v>55.1</v>
      </c>
      <c r="BI629">
        <v>54.6</v>
      </c>
      <c r="BJ629" s="11">
        <v>52446000000</v>
      </c>
      <c r="BK629" s="11">
        <f t="shared" si="27"/>
        <v>8.9745930799987406</v>
      </c>
      <c r="BL629" s="11">
        <f t="shared" si="28"/>
        <v>10.139487223506816</v>
      </c>
      <c r="BM629" s="18">
        <f t="shared" si="29"/>
        <v>0.88511311096606049</v>
      </c>
      <c r="BN629" s="3">
        <v>14856000000</v>
      </c>
      <c r="BO629" s="3">
        <v>13650000000</v>
      </c>
      <c r="BP629" s="2">
        <v>1649000000</v>
      </c>
      <c r="BQ629" s="2">
        <v>1527300000</v>
      </c>
      <c r="BR629" s="4">
        <v>8882700000</v>
      </c>
      <c r="BS629" s="4">
        <v>10017000000</v>
      </c>
      <c r="BT629" s="5">
        <v>941830000</v>
      </c>
      <c r="BU629" s="5">
        <v>922140000</v>
      </c>
    </row>
    <row r="630" spans="1:73" x14ac:dyDescent="0.2">
      <c r="A630" s="11" t="s">
        <v>1311</v>
      </c>
      <c r="B630" s="11" t="s">
        <v>1311</v>
      </c>
      <c r="C630" s="11">
        <v>10</v>
      </c>
      <c r="D630" s="11">
        <v>4</v>
      </c>
      <c r="E630" s="11">
        <v>4</v>
      </c>
      <c r="F630" s="11" t="s">
        <v>1312</v>
      </c>
      <c r="G630" s="11" t="s">
        <v>1313</v>
      </c>
      <c r="H630" s="11" t="s">
        <v>1313</v>
      </c>
      <c r="I630" s="11" t="s">
        <v>1314</v>
      </c>
      <c r="J630" s="15">
        <v>1</v>
      </c>
      <c r="K630" s="15">
        <v>10</v>
      </c>
      <c r="L630" s="15">
        <v>4</v>
      </c>
      <c r="M630" s="15">
        <v>4</v>
      </c>
      <c r="N630">
        <v>10</v>
      </c>
      <c r="O630">
        <v>9</v>
      </c>
      <c r="P630">
        <v>7</v>
      </c>
      <c r="Q630">
        <v>9</v>
      </c>
      <c r="R630">
        <v>10</v>
      </c>
      <c r="S630">
        <v>10</v>
      </c>
      <c r="T630">
        <v>7</v>
      </c>
      <c r="U630">
        <v>8</v>
      </c>
      <c r="V630">
        <v>4</v>
      </c>
      <c r="W630">
        <v>3</v>
      </c>
      <c r="X630">
        <v>3</v>
      </c>
      <c r="Y630">
        <v>4</v>
      </c>
      <c r="Z630">
        <v>4</v>
      </c>
      <c r="AA630">
        <v>4</v>
      </c>
      <c r="AB630">
        <v>3</v>
      </c>
      <c r="AC630">
        <v>4</v>
      </c>
      <c r="AD630">
        <v>4</v>
      </c>
      <c r="AE630">
        <v>3</v>
      </c>
      <c r="AF630">
        <v>3</v>
      </c>
      <c r="AG630">
        <v>4</v>
      </c>
      <c r="AH630">
        <v>4</v>
      </c>
      <c r="AI630">
        <v>4</v>
      </c>
      <c r="AJ630">
        <v>3</v>
      </c>
      <c r="AK630">
        <v>4</v>
      </c>
      <c r="AL630" s="11">
        <v>28.2</v>
      </c>
      <c r="AM630" s="11">
        <v>17.2</v>
      </c>
      <c r="AN630" s="11">
        <v>17.2</v>
      </c>
      <c r="AO630" s="11">
        <v>40.088999999999999</v>
      </c>
      <c r="AP630" s="11">
        <v>372</v>
      </c>
      <c r="AQ630" s="11">
        <v>372</v>
      </c>
      <c r="AR630" s="11">
        <v>0</v>
      </c>
      <c r="AS630" s="11">
        <v>78.536000000000001</v>
      </c>
      <c r="AT630" t="s">
        <v>77</v>
      </c>
      <c r="AU630" t="s">
        <v>77</v>
      </c>
      <c r="AV630" t="s">
        <v>77</v>
      </c>
      <c r="AW630" t="s">
        <v>77</v>
      </c>
      <c r="AX630" t="s">
        <v>77</v>
      </c>
      <c r="AY630" t="s">
        <v>77</v>
      </c>
      <c r="AZ630" t="s">
        <v>77</v>
      </c>
      <c r="BA630" t="s">
        <v>77</v>
      </c>
      <c r="BB630">
        <v>28.2</v>
      </c>
      <c r="BC630">
        <v>23.1</v>
      </c>
      <c r="BD630">
        <v>21</v>
      </c>
      <c r="BE630">
        <v>28.2</v>
      </c>
      <c r="BF630">
        <v>28.2</v>
      </c>
      <c r="BG630">
        <v>28.2</v>
      </c>
      <c r="BH630">
        <v>21</v>
      </c>
      <c r="BI630">
        <v>26.1</v>
      </c>
      <c r="BJ630" s="11">
        <v>242640000</v>
      </c>
      <c r="BK630" s="11">
        <f t="shared" si="27"/>
        <v>1.4679946112394149</v>
      </c>
      <c r="BL630" s="11">
        <f t="shared" si="28"/>
        <v>1.6825642468580004</v>
      </c>
      <c r="BM630" s="18">
        <f t="shared" si="29"/>
        <v>0.87247462554890831</v>
      </c>
      <c r="BN630" s="3">
        <v>40421000</v>
      </c>
      <c r="BO630" s="3">
        <v>35856000</v>
      </c>
      <c r="BP630" s="2">
        <v>22353000</v>
      </c>
      <c r="BQ630" s="2">
        <v>29607000</v>
      </c>
      <c r="BR630" s="4">
        <v>34955000</v>
      </c>
      <c r="BS630" s="4">
        <v>36803000</v>
      </c>
      <c r="BT630" s="5">
        <v>18154000</v>
      </c>
      <c r="BU630" s="5">
        <v>24494000</v>
      </c>
    </row>
    <row r="631" spans="1:73" x14ac:dyDescent="0.2">
      <c r="A631" s="11" t="s">
        <v>2704</v>
      </c>
      <c r="B631" s="11" t="s">
        <v>2704</v>
      </c>
      <c r="C631" s="11">
        <v>1</v>
      </c>
      <c r="D631" s="11">
        <v>1</v>
      </c>
      <c r="E631" s="11">
        <v>1</v>
      </c>
      <c r="F631" s="11" t="s">
        <v>2705</v>
      </c>
      <c r="G631" s="11" t="s">
        <v>2706</v>
      </c>
      <c r="H631" s="11" t="s">
        <v>2706</v>
      </c>
      <c r="I631" s="11" t="s">
        <v>2707</v>
      </c>
      <c r="J631" s="15">
        <v>1</v>
      </c>
      <c r="K631" s="15">
        <v>1</v>
      </c>
      <c r="L631" s="15">
        <v>1</v>
      </c>
      <c r="M631" s="15">
        <v>1</v>
      </c>
      <c r="N631">
        <v>1</v>
      </c>
      <c r="O631">
        <v>1</v>
      </c>
      <c r="P631">
        <v>0</v>
      </c>
      <c r="Q631">
        <v>0</v>
      </c>
      <c r="R631">
        <v>1</v>
      </c>
      <c r="S631">
        <v>1</v>
      </c>
      <c r="T631">
        <v>0</v>
      </c>
      <c r="U631">
        <v>0</v>
      </c>
      <c r="V631">
        <v>1</v>
      </c>
      <c r="W631">
        <v>1</v>
      </c>
      <c r="X631">
        <v>0</v>
      </c>
      <c r="Y631">
        <v>0</v>
      </c>
      <c r="Z631">
        <v>1</v>
      </c>
      <c r="AA631">
        <v>1</v>
      </c>
      <c r="AB631">
        <v>0</v>
      </c>
      <c r="AC631">
        <v>0</v>
      </c>
      <c r="AD631">
        <v>1</v>
      </c>
      <c r="AE631">
        <v>1</v>
      </c>
      <c r="AF631">
        <v>0</v>
      </c>
      <c r="AG631">
        <v>0</v>
      </c>
      <c r="AH631">
        <v>1</v>
      </c>
      <c r="AI631">
        <v>1</v>
      </c>
      <c r="AJ631">
        <v>0</v>
      </c>
      <c r="AK631">
        <v>0</v>
      </c>
      <c r="AL631" s="11">
        <v>3.6</v>
      </c>
      <c r="AM631" s="11">
        <v>3.6</v>
      </c>
      <c r="AN631" s="11">
        <v>3.6</v>
      </c>
      <c r="AO631" s="11">
        <v>36.313000000000002</v>
      </c>
      <c r="AP631" s="11">
        <v>338</v>
      </c>
      <c r="AQ631" s="11">
        <v>338</v>
      </c>
      <c r="AR631" s="11">
        <v>0</v>
      </c>
      <c r="AS631" s="11">
        <v>6.4855999999999998</v>
      </c>
      <c r="AT631" t="s">
        <v>77</v>
      </c>
      <c r="AU631" t="s">
        <v>77</v>
      </c>
      <c r="AX631" t="s">
        <v>77</v>
      </c>
      <c r="AY631" t="s">
        <v>77</v>
      </c>
      <c r="BB631">
        <v>3.6</v>
      </c>
      <c r="BC631">
        <v>3.6</v>
      </c>
      <c r="BD631">
        <v>0</v>
      </c>
      <c r="BE631">
        <v>0</v>
      </c>
      <c r="BF631">
        <v>3.6</v>
      </c>
      <c r="BG631">
        <v>3.6</v>
      </c>
      <c r="BH631">
        <v>0</v>
      </c>
      <c r="BI631">
        <v>0</v>
      </c>
      <c r="BJ631" s="11">
        <v>10223000</v>
      </c>
      <c r="BK631" s="11">
        <f t="shared" si="27"/>
        <v>2378000</v>
      </c>
      <c r="BL631" s="11">
        <f t="shared" si="28"/>
        <v>2733300</v>
      </c>
      <c r="BM631" s="18">
        <f t="shared" si="29"/>
        <v>0.8700106098854864</v>
      </c>
      <c r="BN631" s="3">
        <v>2422800</v>
      </c>
      <c r="BO631" s="3">
        <v>2333200</v>
      </c>
      <c r="BP631" s="2">
        <v>1</v>
      </c>
      <c r="BQ631" s="2">
        <v>1</v>
      </c>
      <c r="BR631" s="4">
        <v>2816900</v>
      </c>
      <c r="BS631" s="4">
        <v>2649700</v>
      </c>
      <c r="BT631" s="5">
        <v>1</v>
      </c>
      <c r="BU631" s="5">
        <v>1</v>
      </c>
    </row>
    <row r="632" spans="1:73" x14ac:dyDescent="0.2">
      <c r="A632" s="11" t="s">
        <v>598</v>
      </c>
      <c r="B632" s="11" t="s">
        <v>598</v>
      </c>
      <c r="C632" s="11">
        <v>3</v>
      </c>
      <c r="D632" s="11">
        <v>3</v>
      </c>
      <c r="E632" s="11">
        <v>3</v>
      </c>
      <c r="F632" s="11" t="s">
        <v>599</v>
      </c>
      <c r="G632" s="11" t="s">
        <v>600</v>
      </c>
      <c r="H632" s="11" t="s">
        <v>600</v>
      </c>
      <c r="I632" s="11" t="s">
        <v>601</v>
      </c>
      <c r="J632" s="15">
        <v>1</v>
      </c>
      <c r="K632" s="15">
        <v>3</v>
      </c>
      <c r="L632" s="15">
        <v>3</v>
      </c>
      <c r="M632" s="15">
        <v>3</v>
      </c>
      <c r="N632">
        <v>2</v>
      </c>
      <c r="O632">
        <v>3</v>
      </c>
      <c r="P632">
        <v>1</v>
      </c>
      <c r="Q632">
        <v>2</v>
      </c>
      <c r="R632">
        <v>3</v>
      </c>
      <c r="S632">
        <v>3</v>
      </c>
      <c r="T632">
        <v>2</v>
      </c>
      <c r="U632">
        <v>1</v>
      </c>
      <c r="V632">
        <v>2</v>
      </c>
      <c r="W632">
        <v>3</v>
      </c>
      <c r="X632">
        <v>1</v>
      </c>
      <c r="Y632">
        <v>2</v>
      </c>
      <c r="Z632">
        <v>3</v>
      </c>
      <c r="AA632">
        <v>3</v>
      </c>
      <c r="AB632">
        <v>2</v>
      </c>
      <c r="AC632">
        <v>1</v>
      </c>
      <c r="AD632">
        <v>2</v>
      </c>
      <c r="AE632">
        <v>3</v>
      </c>
      <c r="AF632">
        <v>1</v>
      </c>
      <c r="AG632">
        <v>2</v>
      </c>
      <c r="AH632">
        <v>3</v>
      </c>
      <c r="AI632">
        <v>3</v>
      </c>
      <c r="AJ632">
        <v>2</v>
      </c>
      <c r="AK632">
        <v>1</v>
      </c>
      <c r="AL632" s="11">
        <v>25.7</v>
      </c>
      <c r="AM632" s="11">
        <v>25.7</v>
      </c>
      <c r="AN632" s="11">
        <v>25.7</v>
      </c>
      <c r="AO632" s="11">
        <v>19.116</v>
      </c>
      <c r="AP632" s="11">
        <v>179</v>
      </c>
      <c r="AQ632" s="11">
        <v>179</v>
      </c>
      <c r="AR632" s="11">
        <v>0</v>
      </c>
      <c r="AS632" s="11">
        <v>18.195</v>
      </c>
      <c r="AT632" t="s">
        <v>77</v>
      </c>
      <c r="AU632" t="s">
        <v>77</v>
      </c>
      <c r="AV632" t="s">
        <v>84</v>
      </c>
      <c r="AW632" t="s">
        <v>84</v>
      </c>
      <c r="AX632" t="s">
        <v>77</v>
      </c>
      <c r="AY632" t="s">
        <v>84</v>
      </c>
      <c r="AZ632" t="s">
        <v>84</v>
      </c>
      <c r="BA632" t="s">
        <v>84</v>
      </c>
      <c r="BB632">
        <v>15.6</v>
      </c>
      <c r="BC632">
        <v>25.7</v>
      </c>
      <c r="BD632">
        <v>7.8</v>
      </c>
      <c r="BE632">
        <v>15.6</v>
      </c>
      <c r="BF632">
        <v>25.7</v>
      </c>
      <c r="BG632">
        <v>25.7</v>
      </c>
      <c r="BH632">
        <v>15.6</v>
      </c>
      <c r="BI632">
        <v>7.8</v>
      </c>
      <c r="BJ632" s="11">
        <v>45660000</v>
      </c>
      <c r="BK632" s="11">
        <f t="shared" si="27"/>
        <v>10.527188176251208</v>
      </c>
      <c r="BL632" s="11">
        <f t="shared" si="28"/>
        <v>12.103059642702855</v>
      </c>
      <c r="BM632" s="18">
        <f t="shared" si="29"/>
        <v>0.86979561259935068</v>
      </c>
      <c r="BN632" s="3">
        <v>11541000</v>
      </c>
      <c r="BO632" s="3">
        <v>11323000</v>
      </c>
      <c r="BP632" s="2">
        <v>1097000</v>
      </c>
      <c r="BQ632" s="2">
        <v>1074900</v>
      </c>
      <c r="BR632" s="4">
        <v>8990700</v>
      </c>
      <c r="BS632" s="4">
        <v>10060000</v>
      </c>
      <c r="BT632" s="5">
        <v>859580</v>
      </c>
      <c r="BU632" s="5">
        <v>714460</v>
      </c>
    </row>
    <row r="633" spans="1:73" x14ac:dyDescent="0.2">
      <c r="A633" s="11" t="s">
        <v>3387</v>
      </c>
      <c r="B633" s="11" t="s">
        <v>3387</v>
      </c>
      <c r="C633" s="11">
        <v>6</v>
      </c>
      <c r="D633" s="11">
        <v>6</v>
      </c>
      <c r="E633" s="11">
        <v>6</v>
      </c>
      <c r="F633" s="11" t="s">
        <v>3388</v>
      </c>
      <c r="G633" s="11" t="s">
        <v>3389</v>
      </c>
      <c r="H633" s="11" t="s">
        <v>3389</v>
      </c>
      <c r="I633" s="11" t="s">
        <v>3390</v>
      </c>
      <c r="J633" s="15">
        <v>1</v>
      </c>
      <c r="K633" s="15">
        <v>6</v>
      </c>
      <c r="L633" s="15">
        <v>6</v>
      </c>
      <c r="M633" s="15">
        <v>6</v>
      </c>
      <c r="N633">
        <v>4</v>
      </c>
      <c r="O633">
        <v>5</v>
      </c>
      <c r="P633">
        <v>3</v>
      </c>
      <c r="Q633">
        <v>5</v>
      </c>
      <c r="R633">
        <v>5</v>
      </c>
      <c r="S633">
        <v>5</v>
      </c>
      <c r="T633">
        <v>4</v>
      </c>
      <c r="U633">
        <v>4</v>
      </c>
      <c r="V633">
        <v>4</v>
      </c>
      <c r="W633">
        <v>5</v>
      </c>
      <c r="X633">
        <v>3</v>
      </c>
      <c r="Y633">
        <v>5</v>
      </c>
      <c r="Z633">
        <v>5</v>
      </c>
      <c r="AA633">
        <v>5</v>
      </c>
      <c r="AB633">
        <v>4</v>
      </c>
      <c r="AC633">
        <v>4</v>
      </c>
      <c r="AD633">
        <v>4</v>
      </c>
      <c r="AE633">
        <v>5</v>
      </c>
      <c r="AF633">
        <v>3</v>
      </c>
      <c r="AG633">
        <v>5</v>
      </c>
      <c r="AH633">
        <v>5</v>
      </c>
      <c r="AI633">
        <v>5</v>
      </c>
      <c r="AJ633">
        <v>4</v>
      </c>
      <c r="AK633">
        <v>4</v>
      </c>
      <c r="AL633" s="11">
        <v>12.4</v>
      </c>
      <c r="AM633" s="11">
        <v>12.4</v>
      </c>
      <c r="AN633" s="11">
        <v>12.4</v>
      </c>
      <c r="AO633" s="11">
        <v>63.944000000000003</v>
      </c>
      <c r="AP633" s="11">
        <v>596</v>
      </c>
      <c r="AQ633" s="11">
        <v>596</v>
      </c>
      <c r="AR633" s="11">
        <v>0</v>
      </c>
      <c r="AS633" s="11">
        <v>46.177</v>
      </c>
      <c r="AT633" t="s">
        <v>77</v>
      </c>
      <c r="AU633" t="s">
        <v>77</v>
      </c>
      <c r="AV633" t="s">
        <v>84</v>
      </c>
      <c r="AW633" t="s">
        <v>84</v>
      </c>
      <c r="AX633" t="s">
        <v>77</v>
      </c>
      <c r="AY633" t="s">
        <v>77</v>
      </c>
      <c r="AZ633" t="s">
        <v>84</v>
      </c>
      <c r="BA633" t="s">
        <v>84</v>
      </c>
      <c r="BB633">
        <v>7.4</v>
      </c>
      <c r="BC633">
        <v>9.6999999999999993</v>
      </c>
      <c r="BD633">
        <v>5.9</v>
      </c>
      <c r="BE633">
        <v>9.6999999999999993</v>
      </c>
      <c r="BF633">
        <v>9.6999999999999993</v>
      </c>
      <c r="BG633">
        <v>11.2</v>
      </c>
      <c r="BH633">
        <v>7</v>
      </c>
      <c r="BI633">
        <v>7</v>
      </c>
      <c r="BJ633" s="11">
        <v>56735000</v>
      </c>
      <c r="BK633" s="11">
        <f t="shared" si="27"/>
        <v>7.348146051514294</v>
      </c>
      <c r="BL633" s="11">
        <f t="shared" si="28"/>
        <v>8.4667245873153778</v>
      </c>
      <c r="BM633" s="18">
        <f t="shared" si="29"/>
        <v>0.86788532870469082</v>
      </c>
      <c r="BN633" s="3">
        <v>11621000</v>
      </c>
      <c r="BO633" s="3">
        <v>14340000</v>
      </c>
      <c r="BP633" s="2">
        <v>1036200</v>
      </c>
      <c r="BQ633" s="2">
        <v>2496800</v>
      </c>
      <c r="BR633" s="4">
        <v>13407000</v>
      </c>
      <c r="BS633" s="4">
        <v>10956000</v>
      </c>
      <c r="BT633" s="5">
        <v>1365300</v>
      </c>
      <c r="BU633" s="5">
        <v>1512200</v>
      </c>
    </row>
    <row r="634" spans="1:73" x14ac:dyDescent="0.2">
      <c r="A634" s="11" t="s">
        <v>2847</v>
      </c>
      <c r="B634" s="11" t="s">
        <v>2847</v>
      </c>
      <c r="C634" s="11">
        <v>52</v>
      </c>
      <c r="D634" s="11">
        <v>52</v>
      </c>
      <c r="E634" s="11">
        <v>52</v>
      </c>
      <c r="F634" s="11" t="s">
        <v>2848</v>
      </c>
      <c r="G634" s="11" t="s">
        <v>2849</v>
      </c>
      <c r="H634" s="11" t="s">
        <v>2849</v>
      </c>
      <c r="I634" s="11" t="s">
        <v>2850</v>
      </c>
      <c r="J634" s="15">
        <v>1</v>
      </c>
      <c r="K634" s="15">
        <v>52</v>
      </c>
      <c r="L634" s="15">
        <v>52</v>
      </c>
      <c r="M634" s="15">
        <v>52</v>
      </c>
      <c r="N634">
        <v>44</v>
      </c>
      <c r="O634">
        <v>40</v>
      </c>
      <c r="P634">
        <v>3</v>
      </c>
      <c r="Q634">
        <v>8</v>
      </c>
      <c r="R634">
        <v>41</v>
      </c>
      <c r="S634">
        <v>46</v>
      </c>
      <c r="T634">
        <v>2</v>
      </c>
      <c r="U634">
        <v>5</v>
      </c>
      <c r="V634">
        <v>44</v>
      </c>
      <c r="W634">
        <v>40</v>
      </c>
      <c r="X634">
        <v>3</v>
      </c>
      <c r="Y634">
        <v>8</v>
      </c>
      <c r="Z634">
        <v>41</v>
      </c>
      <c r="AA634">
        <v>46</v>
      </c>
      <c r="AB634">
        <v>2</v>
      </c>
      <c r="AC634">
        <v>5</v>
      </c>
      <c r="AD634">
        <v>44</v>
      </c>
      <c r="AE634">
        <v>40</v>
      </c>
      <c r="AF634">
        <v>3</v>
      </c>
      <c r="AG634">
        <v>8</v>
      </c>
      <c r="AH634">
        <v>41</v>
      </c>
      <c r="AI634">
        <v>46</v>
      </c>
      <c r="AJ634">
        <v>2</v>
      </c>
      <c r="AK634">
        <v>5</v>
      </c>
      <c r="AL634" s="11">
        <v>26.6</v>
      </c>
      <c r="AM634" s="11">
        <v>26.6</v>
      </c>
      <c r="AN634" s="11">
        <v>26.6</v>
      </c>
      <c r="AO634" s="11">
        <v>284.54000000000002</v>
      </c>
      <c r="AP634" s="11">
        <v>2472</v>
      </c>
      <c r="AQ634" s="11">
        <v>2472</v>
      </c>
      <c r="AR634" s="11">
        <v>0</v>
      </c>
      <c r="AS634" s="11">
        <v>323.31</v>
      </c>
      <c r="AT634" t="s">
        <v>77</v>
      </c>
      <c r="AU634" t="s">
        <v>77</v>
      </c>
      <c r="AV634" t="s">
        <v>84</v>
      </c>
      <c r="AW634" t="s">
        <v>84</v>
      </c>
      <c r="AX634" t="s">
        <v>77</v>
      </c>
      <c r="AY634" t="s">
        <v>77</v>
      </c>
      <c r="AZ634" t="s">
        <v>84</v>
      </c>
      <c r="BA634" t="s">
        <v>84</v>
      </c>
      <c r="BB634">
        <v>22.9</v>
      </c>
      <c r="BC634">
        <v>20.9</v>
      </c>
      <c r="BD634">
        <v>1.1000000000000001</v>
      </c>
      <c r="BE634">
        <v>3.4</v>
      </c>
      <c r="BF634">
        <v>21.3</v>
      </c>
      <c r="BG634">
        <v>23.4</v>
      </c>
      <c r="BH634">
        <v>0.8</v>
      </c>
      <c r="BI634">
        <v>2</v>
      </c>
      <c r="BJ634" s="11">
        <v>595950000</v>
      </c>
      <c r="BK634" s="11">
        <f t="shared" si="27"/>
        <v>58.321427192338881</v>
      </c>
      <c r="BL634" s="11">
        <f t="shared" si="28"/>
        <v>67.221985916158616</v>
      </c>
      <c r="BM634" s="18">
        <f t="shared" si="29"/>
        <v>0.86759452874658016</v>
      </c>
      <c r="BN634" s="3">
        <v>152690000</v>
      </c>
      <c r="BO634" s="3">
        <v>149380000</v>
      </c>
      <c r="BP634" s="2">
        <v>1646000</v>
      </c>
      <c r="BQ634" s="2">
        <v>3533400</v>
      </c>
      <c r="BR634" s="4">
        <v>140190000</v>
      </c>
      <c r="BS634" s="4">
        <v>144280000</v>
      </c>
      <c r="BT634" s="5">
        <v>1635300</v>
      </c>
      <c r="BU634" s="5">
        <v>2596500</v>
      </c>
    </row>
    <row r="635" spans="1:73" x14ac:dyDescent="0.2">
      <c r="A635" s="11" t="s">
        <v>2082</v>
      </c>
      <c r="B635" s="11" t="s">
        <v>2082</v>
      </c>
      <c r="C635" s="11">
        <v>10</v>
      </c>
      <c r="D635" s="11">
        <v>10</v>
      </c>
      <c r="E635" s="11">
        <v>10</v>
      </c>
      <c r="F635" s="11" t="s">
        <v>2083</v>
      </c>
      <c r="G635" s="11" t="s">
        <v>2084</v>
      </c>
      <c r="H635" s="11" t="s">
        <v>2084</v>
      </c>
      <c r="I635" s="11" t="s">
        <v>2085</v>
      </c>
      <c r="J635" s="15">
        <v>1</v>
      </c>
      <c r="K635" s="15">
        <v>10</v>
      </c>
      <c r="L635" s="15">
        <v>10</v>
      </c>
      <c r="M635" s="15">
        <v>10</v>
      </c>
      <c r="N635">
        <v>9</v>
      </c>
      <c r="O635">
        <v>10</v>
      </c>
      <c r="P635">
        <v>7</v>
      </c>
      <c r="Q635">
        <v>7</v>
      </c>
      <c r="R635">
        <v>8</v>
      </c>
      <c r="S635">
        <v>7</v>
      </c>
      <c r="T635">
        <v>6</v>
      </c>
      <c r="U635">
        <v>8</v>
      </c>
      <c r="V635">
        <v>9</v>
      </c>
      <c r="W635">
        <v>10</v>
      </c>
      <c r="X635">
        <v>7</v>
      </c>
      <c r="Y635">
        <v>7</v>
      </c>
      <c r="Z635">
        <v>8</v>
      </c>
      <c r="AA635">
        <v>7</v>
      </c>
      <c r="AB635">
        <v>6</v>
      </c>
      <c r="AC635">
        <v>8</v>
      </c>
      <c r="AD635">
        <v>9</v>
      </c>
      <c r="AE635">
        <v>10</v>
      </c>
      <c r="AF635">
        <v>7</v>
      </c>
      <c r="AG635">
        <v>7</v>
      </c>
      <c r="AH635">
        <v>8</v>
      </c>
      <c r="AI635">
        <v>7</v>
      </c>
      <c r="AJ635">
        <v>6</v>
      </c>
      <c r="AK635">
        <v>8</v>
      </c>
      <c r="AL635" s="11">
        <v>34.700000000000003</v>
      </c>
      <c r="AM635" s="11">
        <v>34.700000000000003</v>
      </c>
      <c r="AN635" s="11">
        <v>34.700000000000003</v>
      </c>
      <c r="AO635" s="11">
        <v>39.594000000000001</v>
      </c>
      <c r="AP635" s="11">
        <v>378</v>
      </c>
      <c r="AQ635" s="11">
        <v>378</v>
      </c>
      <c r="AR635" s="11">
        <v>0</v>
      </c>
      <c r="AS635" s="11">
        <v>111.62</v>
      </c>
      <c r="AT635" t="s">
        <v>77</v>
      </c>
      <c r="AU635" t="s">
        <v>77</v>
      </c>
      <c r="AV635" t="s">
        <v>77</v>
      </c>
      <c r="AW635" t="s">
        <v>77</v>
      </c>
      <c r="AX635" t="s">
        <v>77</v>
      </c>
      <c r="AY635" t="s">
        <v>77</v>
      </c>
      <c r="AZ635" t="s">
        <v>77</v>
      </c>
      <c r="BA635" t="s">
        <v>77</v>
      </c>
      <c r="BB635">
        <v>28.6</v>
      </c>
      <c r="BC635">
        <v>34.700000000000003</v>
      </c>
      <c r="BD635">
        <v>22.5</v>
      </c>
      <c r="BE635">
        <v>22.5</v>
      </c>
      <c r="BF635">
        <v>31.5</v>
      </c>
      <c r="BG635">
        <v>25.4</v>
      </c>
      <c r="BH635">
        <v>19</v>
      </c>
      <c r="BI635">
        <v>26.7</v>
      </c>
      <c r="BJ635" s="11">
        <v>484310000</v>
      </c>
      <c r="BK635" s="11">
        <f t="shared" si="27"/>
        <v>4.3085114141929841</v>
      </c>
      <c r="BL635" s="11">
        <f t="shared" si="28"/>
        <v>5.0146129443209349</v>
      </c>
      <c r="BM635" s="18">
        <f t="shared" si="29"/>
        <v>0.85919122014638982</v>
      </c>
      <c r="BN635" s="3">
        <v>129990000</v>
      </c>
      <c r="BO635" s="3">
        <v>165380000</v>
      </c>
      <c r="BP635" s="2">
        <v>32145000</v>
      </c>
      <c r="BQ635" s="2">
        <v>36410000</v>
      </c>
      <c r="BR635" s="4">
        <v>50128000</v>
      </c>
      <c r="BS635" s="4">
        <v>50247000</v>
      </c>
      <c r="BT635" s="5">
        <v>9171500</v>
      </c>
      <c r="BU635" s="5">
        <v>10845000</v>
      </c>
    </row>
    <row r="636" spans="1:73" x14ac:dyDescent="0.2">
      <c r="A636" s="11" t="s">
        <v>2532</v>
      </c>
      <c r="B636" s="11" t="s">
        <v>2533</v>
      </c>
      <c r="C636" s="11" t="s">
        <v>2534</v>
      </c>
      <c r="D636" s="11" t="s">
        <v>2534</v>
      </c>
      <c r="E636" s="11" t="s">
        <v>2534</v>
      </c>
      <c r="F636" s="11" t="s">
        <v>2535</v>
      </c>
      <c r="G636" s="11" t="s">
        <v>2536</v>
      </c>
      <c r="H636" s="11" t="s">
        <v>3989</v>
      </c>
      <c r="I636" s="11" t="s">
        <v>2537</v>
      </c>
      <c r="J636" s="15">
        <v>3</v>
      </c>
      <c r="K636" s="15">
        <v>25</v>
      </c>
      <c r="L636" s="15">
        <v>25</v>
      </c>
      <c r="M636" s="15">
        <v>25</v>
      </c>
      <c r="N636">
        <v>25</v>
      </c>
      <c r="O636">
        <v>25</v>
      </c>
      <c r="P636">
        <v>14</v>
      </c>
      <c r="Q636">
        <v>12</v>
      </c>
      <c r="R636">
        <v>22</v>
      </c>
      <c r="S636">
        <v>21</v>
      </c>
      <c r="T636">
        <v>11</v>
      </c>
      <c r="U636">
        <v>13</v>
      </c>
      <c r="V636">
        <v>25</v>
      </c>
      <c r="W636">
        <v>25</v>
      </c>
      <c r="X636">
        <v>14</v>
      </c>
      <c r="Y636">
        <v>12</v>
      </c>
      <c r="Z636">
        <v>22</v>
      </c>
      <c r="AA636">
        <v>21</v>
      </c>
      <c r="AB636">
        <v>11</v>
      </c>
      <c r="AC636">
        <v>13</v>
      </c>
      <c r="AD636">
        <v>25</v>
      </c>
      <c r="AE636">
        <v>25</v>
      </c>
      <c r="AF636">
        <v>14</v>
      </c>
      <c r="AG636">
        <v>12</v>
      </c>
      <c r="AH636">
        <v>22</v>
      </c>
      <c r="AI636">
        <v>21</v>
      </c>
      <c r="AJ636">
        <v>11</v>
      </c>
      <c r="AK636">
        <v>13</v>
      </c>
      <c r="AL636" s="11">
        <v>55.4</v>
      </c>
      <c r="AM636" s="11">
        <v>55.4</v>
      </c>
      <c r="AN636" s="11">
        <v>55.4</v>
      </c>
      <c r="AO636" s="11">
        <v>50.14</v>
      </c>
      <c r="AP636" s="11">
        <v>462</v>
      </c>
      <c r="AQ636" s="11" t="s">
        <v>2538</v>
      </c>
      <c r="AR636" s="11">
        <v>0</v>
      </c>
      <c r="AS636" s="11">
        <v>323.31</v>
      </c>
      <c r="AT636" t="s">
        <v>77</v>
      </c>
      <c r="AU636" t="s">
        <v>77</v>
      </c>
      <c r="AV636" t="s">
        <v>77</v>
      </c>
      <c r="AW636" t="s">
        <v>77</v>
      </c>
      <c r="AX636" t="s">
        <v>77</v>
      </c>
      <c r="AY636" t="s">
        <v>77</v>
      </c>
      <c r="AZ636" t="s">
        <v>77</v>
      </c>
      <c r="BA636" t="s">
        <v>77</v>
      </c>
      <c r="BB636">
        <v>55.4</v>
      </c>
      <c r="BC636">
        <v>55.4</v>
      </c>
      <c r="BD636">
        <v>34.799999999999997</v>
      </c>
      <c r="BE636">
        <v>31.8</v>
      </c>
      <c r="BF636">
        <v>55.4</v>
      </c>
      <c r="BG636">
        <v>55.4</v>
      </c>
      <c r="BH636">
        <v>29.7</v>
      </c>
      <c r="BI636">
        <v>34.200000000000003</v>
      </c>
      <c r="BJ636" s="11">
        <v>8832900000</v>
      </c>
      <c r="BK636" s="11">
        <f t="shared" si="27"/>
        <v>22.005964307348211</v>
      </c>
      <c r="BL636" s="11">
        <f t="shared" si="28"/>
        <v>25.672520625791655</v>
      </c>
      <c r="BM636" s="18">
        <f t="shared" si="29"/>
        <v>0.85717973034716843</v>
      </c>
      <c r="BN636" s="3">
        <v>2462200000</v>
      </c>
      <c r="BO636" s="3">
        <v>2260500000</v>
      </c>
      <c r="BP636" s="2">
        <v>105850000</v>
      </c>
      <c r="BQ636" s="2">
        <v>108760000</v>
      </c>
      <c r="BR636" s="4">
        <v>2001800000</v>
      </c>
      <c r="BS636" s="4">
        <v>1747800000</v>
      </c>
      <c r="BT636" s="5">
        <v>73368000</v>
      </c>
      <c r="BU636" s="5">
        <v>72687000</v>
      </c>
    </row>
    <row r="637" spans="1:73" x14ac:dyDescent="0.2">
      <c r="A637" s="11" t="s">
        <v>2539</v>
      </c>
      <c r="B637" s="11" t="s">
        <v>2540</v>
      </c>
      <c r="C637" s="11" t="s">
        <v>2541</v>
      </c>
      <c r="D637" s="11" t="s">
        <v>2541</v>
      </c>
      <c r="E637" s="11" t="s">
        <v>268</v>
      </c>
      <c r="F637" s="11" t="s">
        <v>2542</v>
      </c>
      <c r="G637" s="16" t="s">
        <v>2543</v>
      </c>
      <c r="H637" s="16" t="s">
        <v>2543</v>
      </c>
      <c r="I637" s="11" t="s">
        <v>2544</v>
      </c>
      <c r="J637" s="15">
        <v>3</v>
      </c>
      <c r="K637" s="15">
        <v>35</v>
      </c>
      <c r="L637" s="15">
        <v>35</v>
      </c>
      <c r="M637" s="15">
        <v>0</v>
      </c>
      <c r="N637">
        <v>33</v>
      </c>
      <c r="O637">
        <v>33</v>
      </c>
      <c r="P637">
        <v>15</v>
      </c>
      <c r="Q637">
        <v>16</v>
      </c>
      <c r="R637">
        <v>35</v>
      </c>
      <c r="S637">
        <v>35</v>
      </c>
      <c r="T637">
        <v>15</v>
      </c>
      <c r="U637">
        <v>15</v>
      </c>
      <c r="V637">
        <v>33</v>
      </c>
      <c r="W637">
        <v>33</v>
      </c>
      <c r="X637">
        <v>15</v>
      </c>
      <c r="Y637">
        <v>16</v>
      </c>
      <c r="Z637">
        <v>35</v>
      </c>
      <c r="AA637">
        <v>35</v>
      </c>
      <c r="AB637">
        <v>15</v>
      </c>
      <c r="AC637">
        <v>15</v>
      </c>
      <c r="AD637">
        <v>0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  <c r="AL637" s="11">
        <v>84.7</v>
      </c>
      <c r="AM637" s="11">
        <v>84.7</v>
      </c>
      <c r="AN637" s="11">
        <v>0</v>
      </c>
      <c r="AO637" s="11">
        <v>50.151000000000003</v>
      </c>
      <c r="AP637" s="11">
        <v>451</v>
      </c>
      <c r="AQ637" s="11" t="s">
        <v>2545</v>
      </c>
      <c r="AR637" s="11">
        <v>0</v>
      </c>
      <c r="AS637" s="11">
        <v>323.31</v>
      </c>
      <c r="AT637" t="s">
        <v>77</v>
      </c>
      <c r="AU637" t="s">
        <v>77</v>
      </c>
      <c r="AV637" t="s">
        <v>77</v>
      </c>
      <c r="AW637" t="s">
        <v>77</v>
      </c>
      <c r="AX637" t="s">
        <v>77</v>
      </c>
      <c r="AY637" t="s">
        <v>77</v>
      </c>
      <c r="AZ637" t="s">
        <v>77</v>
      </c>
      <c r="BA637" t="s">
        <v>77</v>
      </c>
      <c r="BB637">
        <v>76.3</v>
      </c>
      <c r="BC637">
        <v>76.3</v>
      </c>
      <c r="BD637">
        <v>40.1</v>
      </c>
      <c r="BE637">
        <v>43.7</v>
      </c>
      <c r="BF637">
        <v>84.7</v>
      </c>
      <c r="BG637">
        <v>84.7</v>
      </c>
      <c r="BH637">
        <v>40.1</v>
      </c>
      <c r="BI637">
        <v>39</v>
      </c>
      <c r="BJ637" s="11">
        <v>117230000000</v>
      </c>
      <c r="BK637" s="11">
        <f t="shared" si="27"/>
        <v>537.12856137344306</v>
      </c>
      <c r="BL637" s="11">
        <f t="shared" si="28"/>
        <v>626.99199185794248</v>
      </c>
      <c r="BM637" s="18">
        <f t="shared" si="29"/>
        <v>0.85667531379753292</v>
      </c>
      <c r="BN637" s="3">
        <v>36102000000</v>
      </c>
      <c r="BO637" s="3">
        <v>34105000000</v>
      </c>
      <c r="BP637" s="2">
        <v>66766000</v>
      </c>
      <c r="BQ637" s="2">
        <v>63942000</v>
      </c>
      <c r="BR637" s="4">
        <v>24256000000</v>
      </c>
      <c r="BS637" s="4">
        <v>22564000000</v>
      </c>
      <c r="BT637" s="5">
        <v>37113000</v>
      </c>
      <c r="BU637" s="5">
        <v>37561000</v>
      </c>
    </row>
    <row r="638" spans="1:73" x14ac:dyDescent="0.2">
      <c r="A638" s="11" t="s">
        <v>867</v>
      </c>
      <c r="B638" s="11" t="s">
        <v>867</v>
      </c>
      <c r="C638" s="11">
        <v>2</v>
      </c>
      <c r="D638" s="11">
        <v>2</v>
      </c>
      <c r="E638" s="11">
        <v>2</v>
      </c>
      <c r="F638" s="11" t="s">
        <v>868</v>
      </c>
      <c r="G638" s="11" t="s">
        <v>869</v>
      </c>
      <c r="H638" s="11" t="s">
        <v>869</v>
      </c>
      <c r="I638" s="11" t="s">
        <v>870</v>
      </c>
      <c r="J638" s="15">
        <v>1</v>
      </c>
      <c r="K638" s="15">
        <v>2</v>
      </c>
      <c r="L638" s="15">
        <v>2</v>
      </c>
      <c r="M638" s="15">
        <v>2</v>
      </c>
      <c r="N638">
        <v>0</v>
      </c>
      <c r="O638">
        <v>0</v>
      </c>
      <c r="P638">
        <v>2</v>
      </c>
      <c r="Q638">
        <v>2</v>
      </c>
      <c r="R638">
        <v>0</v>
      </c>
      <c r="S638">
        <v>0</v>
      </c>
      <c r="T638">
        <v>2</v>
      </c>
      <c r="U638">
        <v>2</v>
      </c>
      <c r="V638">
        <v>0</v>
      </c>
      <c r="W638">
        <v>0</v>
      </c>
      <c r="X638">
        <v>2</v>
      </c>
      <c r="Y638">
        <v>2</v>
      </c>
      <c r="Z638">
        <v>0</v>
      </c>
      <c r="AA638">
        <v>0</v>
      </c>
      <c r="AB638">
        <v>2</v>
      </c>
      <c r="AC638">
        <v>2</v>
      </c>
      <c r="AD638">
        <v>0</v>
      </c>
      <c r="AE638">
        <v>0</v>
      </c>
      <c r="AF638">
        <v>2</v>
      </c>
      <c r="AG638">
        <v>2</v>
      </c>
      <c r="AH638">
        <v>0</v>
      </c>
      <c r="AI638">
        <v>0</v>
      </c>
      <c r="AJ638">
        <v>2</v>
      </c>
      <c r="AK638">
        <v>2</v>
      </c>
      <c r="AL638" s="11">
        <v>14.9</v>
      </c>
      <c r="AM638" s="11">
        <v>14.9</v>
      </c>
      <c r="AN638" s="11">
        <v>14.9</v>
      </c>
      <c r="AO638" s="11">
        <v>13.38</v>
      </c>
      <c r="AP638" s="11">
        <v>121</v>
      </c>
      <c r="AQ638" s="11">
        <v>121</v>
      </c>
      <c r="AR638" s="11">
        <v>0</v>
      </c>
      <c r="AS638" s="11">
        <v>33.079000000000001</v>
      </c>
      <c r="AV638" t="s">
        <v>77</v>
      </c>
      <c r="AW638" t="s">
        <v>77</v>
      </c>
      <c r="AZ638" t="s">
        <v>77</v>
      </c>
      <c r="BA638" t="s">
        <v>77</v>
      </c>
      <c r="BB638">
        <v>0</v>
      </c>
      <c r="BC638">
        <v>0</v>
      </c>
      <c r="BD638">
        <v>14.9</v>
      </c>
      <c r="BE638">
        <v>14.9</v>
      </c>
      <c r="BF638">
        <v>0</v>
      </c>
      <c r="BG638">
        <v>0</v>
      </c>
      <c r="BH638">
        <v>14.9</v>
      </c>
      <c r="BI638">
        <v>14.9</v>
      </c>
      <c r="BJ638" s="11">
        <v>519480000</v>
      </c>
      <c r="BK638" s="11">
        <f t="shared" si="27"/>
        <v>7.1222534810013891E-9</v>
      </c>
      <c r="BL638" s="11">
        <f t="shared" si="28"/>
        <v>8.3801223497863075E-9</v>
      </c>
      <c r="BM638" s="18">
        <f t="shared" si="29"/>
        <v>0.84989850788789567</v>
      </c>
      <c r="BN638" s="3">
        <v>1</v>
      </c>
      <c r="BO638" s="3">
        <v>1</v>
      </c>
      <c r="BP638" s="2">
        <v>148810000</v>
      </c>
      <c r="BQ638" s="2">
        <v>132000000</v>
      </c>
      <c r="BR638" s="4">
        <v>1</v>
      </c>
      <c r="BS638" s="4">
        <v>1</v>
      </c>
      <c r="BT638" s="5">
        <v>108460000</v>
      </c>
      <c r="BU638" s="5">
        <v>130200000</v>
      </c>
    </row>
    <row r="639" spans="1:73" x14ac:dyDescent="0.2">
      <c r="A639" s="11" t="s">
        <v>988</v>
      </c>
      <c r="B639" s="11" t="s">
        <v>989</v>
      </c>
      <c r="C639" s="11" t="s">
        <v>990</v>
      </c>
      <c r="D639" s="11" t="s">
        <v>990</v>
      </c>
      <c r="E639" s="11" t="s">
        <v>991</v>
      </c>
      <c r="F639" s="11" t="s">
        <v>992</v>
      </c>
      <c r="G639" s="11" t="s">
        <v>993</v>
      </c>
      <c r="H639" s="11" t="s">
        <v>993</v>
      </c>
      <c r="I639" s="11" t="s">
        <v>994</v>
      </c>
      <c r="J639" s="15">
        <v>2</v>
      </c>
      <c r="K639" s="15">
        <v>32</v>
      </c>
      <c r="L639" s="15">
        <v>32</v>
      </c>
      <c r="M639" s="15">
        <v>17</v>
      </c>
      <c r="N639">
        <v>31</v>
      </c>
      <c r="O639">
        <v>31</v>
      </c>
      <c r="P639">
        <v>16</v>
      </c>
      <c r="Q639">
        <v>16</v>
      </c>
      <c r="R639">
        <v>28</v>
      </c>
      <c r="S639">
        <v>29</v>
      </c>
      <c r="T639">
        <v>13</v>
      </c>
      <c r="U639">
        <v>14</v>
      </c>
      <c r="V639">
        <v>31</v>
      </c>
      <c r="W639">
        <v>31</v>
      </c>
      <c r="X639">
        <v>16</v>
      </c>
      <c r="Y639">
        <v>16</v>
      </c>
      <c r="Z639">
        <v>28</v>
      </c>
      <c r="AA639">
        <v>29</v>
      </c>
      <c r="AB639">
        <v>13</v>
      </c>
      <c r="AC639">
        <v>14</v>
      </c>
      <c r="AD639">
        <v>16</v>
      </c>
      <c r="AE639">
        <v>17</v>
      </c>
      <c r="AF639">
        <v>7</v>
      </c>
      <c r="AG639">
        <v>7</v>
      </c>
      <c r="AH639">
        <v>15</v>
      </c>
      <c r="AI639">
        <v>17</v>
      </c>
      <c r="AJ639">
        <v>6</v>
      </c>
      <c r="AK639">
        <v>7</v>
      </c>
      <c r="AL639" s="11">
        <v>52.3</v>
      </c>
      <c r="AM639" s="11">
        <v>52.3</v>
      </c>
      <c r="AN639" s="11">
        <v>31.6</v>
      </c>
      <c r="AO639" s="11">
        <v>83.263000000000005</v>
      </c>
      <c r="AP639" s="11">
        <v>724</v>
      </c>
      <c r="AQ639" s="11" t="s">
        <v>995</v>
      </c>
      <c r="AR639" s="11">
        <v>0</v>
      </c>
      <c r="AS639" s="11">
        <v>323.31</v>
      </c>
      <c r="AT639" t="s">
        <v>77</v>
      </c>
      <c r="AU639" t="s">
        <v>77</v>
      </c>
      <c r="AV639" t="s">
        <v>77</v>
      </c>
      <c r="AW639" t="s">
        <v>77</v>
      </c>
      <c r="AX639" t="s">
        <v>77</v>
      </c>
      <c r="AY639" t="s">
        <v>77</v>
      </c>
      <c r="AZ639" t="s">
        <v>77</v>
      </c>
      <c r="BA639" t="s">
        <v>84</v>
      </c>
      <c r="BB639">
        <v>52.2</v>
      </c>
      <c r="BC639">
        <v>51.4</v>
      </c>
      <c r="BD639">
        <v>24</v>
      </c>
      <c r="BE639">
        <v>22.9</v>
      </c>
      <c r="BF639">
        <v>47.4</v>
      </c>
      <c r="BG639">
        <v>46.8</v>
      </c>
      <c r="BH639">
        <v>20.2</v>
      </c>
      <c r="BI639">
        <v>21.5</v>
      </c>
      <c r="BJ639" s="11">
        <v>3494000000</v>
      </c>
      <c r="BK639" s="11">
        <f t="shared" si="27"/>
        <v>18.479042422704396</v>
      </c>
      <c r="BL639" s="11">
        <f t="shared" si="28"/>
        <v>21.907124314969714</v>
      </c>
      <c r="BM639" s="18">
        <f t="shared" si="29"/>
        <v>0.84351748577412233</v>
      </c>
      <c r="BN639" s="3">
        <v>1172400000</v>
      </c>
      <c r="BO639" s="3">
        <v>1012100000</v>
      </c>
      <c r="BP639" s="2">
        <v>57484000</v>
      </c>
      <c r="BQ639" s="2">
        <v>60731000</v>
      </c>
      <c r="BR639" s="4">
        <v>554470000</v>
      </c>
      <c r="BS639" s="4">
        <v>584810000</v>
      </c>
      <c r="BT639" s="5">
        <v>26061000</v>
      </c>
      <c r="BU639" s="5">
        <v>25944000</v>
      </c>
    </row>
    <row r="640" spans="1:73" x14ac:dyDescent="0.2">
      <c r="A640" s="11" t="s">
        <v>71</v>
      </c>
      <c r="B640" s="11" t="s">
        <v>72</v>
      </c>
      <c r="C640" s="11" t="s">
        <v>73</v>
      </c>
      <c r="D640" s="11" t="s">
        <v>73</v>
      </c>
      <c r="E640" s="11" t="s">
        <v>73</v>
      </c>
      <c r="F640" s="11"/>
      <c r="G640" s="11" t="s">
        <v>74</v>
      </c>
      <c r="H640" s="11" t="s">
        <v>3923</v>
      </c>
      <c r="I640" s="11" t="s">
        <v>75</v>
      </c>
      <c r="J640" s="15">
        <v>10</v>
      </c>
      <c r="K640" s="15">
        <v>5</v>
      </c>
      <c r="L640" s="15">
        <v>5</v>
      </c>
      <c r="M640" s="15">
        <v>5</v>
      </c>
      <c r="N640">
        <v>4</v>
      </c>
      <c r="O640">
        <v>4</v>
      </c>
      <c r="P640">
        <v>3</v>
      </c>
      <c r="Q640">
        <v>4</v>
      </c>
      <c r="R640">
        <v>4</v>
      </c>
      <c r="S640">
        <v>4</v>
      </c>
      <c r="T640">
        <v>3</v>
      </c>
      <c r="U640">
        <v>4</v>
      </c>
      <c r="V640">
        <v>4</v>
      </c>
      <c r="W640">
        <v>4</v>
      </c>
      <c r="X640">
        <v>3</v>
      </c>
      <c r="Y640">
        <v>4</v>
      </c>
      <c r="Z640">
        <v>4</v>
      </c>
      <c r="AA640">
        <v>4</v>
      </c>
      <c r="AB640">
        <v>3</v>
      </c>
      <c r="AC640">
        <v>4</v>
      </c>
      <c r="AD640">
        <v>4</v>
      </c>
      <c r="AE640">
        <v>4</v>
      </c>
      <c r="AF640">
        <v>3</v>
      </c>
      <c r="AG640">
        <v>4</v>
      </c>
      <c r="AH640">
        <v>4</v>
      </c>
      <c r="AI640">
        <v>4</v>
      </c>
      <c r="AJ640">
        <v>3</v>
      </c>
      <c r="AK640">
        <v>4</v>
      </c>
      <c r="AL640" s="11">
        <v>28.3</v>
      </c>
      <c r="AM640" s="11">
        <v>28.3</v>
      </c>
      <c r="AN640" s="11">
        <v>28.3</v>
      </c>
      <c r="AO640" s="11">
        <v>13.085000000000001</v>
      </c>
      <c r="AP640" s="11">
        <v>120</v>
      </c>
      <c r="AQ640" s="11" t="s">
        <v>76</v>
      </c>
      <c r="AR640" s="11">
        <v>0</v>
      </c>
      <c r="AS640" s="11">
        <v>323.31</v>
      </c>
      <c r="AT640" t="s">
        <v>77</v>
      </c>
      <c r="AU640" t="s">
        <v>77</v>
      </c>
      <c r="AV640" t="s">
        <v>77</v>
      </c>
      <c r="AW640" t="s">
        <v>77</v>
      </c>
      <c r="AX640" t="s">
        <v>77</v>
      </c>
      <c r="AY640" t="s">
        <v>77</v>
      </c>
      <c r="AZ640" t="s">
        <v>77</v>
      </c>
      <c r="BA640" t="s">
        <v>77</v>
      </c>
      <c r="BB640">
        <v>19.2</v>
      </c>
      <c r="BC640">
        <v>19.2</v>
      </c>
      <c r="BD640">
        <v>22.5</v>
      </c>
      <c r="BE640">
        <v>28.3</v>
      </c>
      <c r="BF640">
        <v>19.2</v>
      </c>
      <c r="BG640">
        <v>19.2</v>
      </c>
      <c r="BH640">
        <v>25.8</v>
      </c>
      <c r="BI640">
        <v>28.3</v>
      </c>
      <c r="BJ640" s="11">
        <v>191120000000</v>
      </c>
      <c r="BK640" s="11">
        <f t="shared" si="27"/>
        <v>67.418678698859182</v>
      </c>
      <c r="BL640" s="11">
        <f t="shared" si="28"/>
        <v>79.9869626902872</v>
      </c>
      <c r="BM640" s="18">
        <f t="shared" si="29"/>
        <v>0.84287084333864593</v>
      </c>
      <c r="BN640" s="3">
        <v>43395000000</v>
      </c>
      <c r="BO640" s="3">
        <v>40877000000</v>
      </c>
      <c r="BP640" s="2">
        <v>525260000</v>
      </c>
      <c r="BQ640" s="2">
        <v>724720000</v>
      </c>
      <c r="BR640" s="4">
        <v>50057000000</v>
      </c>
      <c r="BS640" s="4">
        <v>54242000000</v>
      </c>
      <c r="BT640" s="5">
        <v>654000000</v>
      </c>
      <c r="BU640" s="5">
        <v>649950000</v>
      </c>
    </row>
    <row r="641" spans="1:73" x14ac:dyDescent="0.2">
      <c r="A641" s="11" t="s">
        <v>343</v>
      </c>
      <c r="B641" s="11" t="s">
        <v>343</v>
      </c>
      <c r="C641" s="11">
        <v>8</v>
      </c>
      <c r="D641" s="11">
        <v>8</v>
      </c>
      <c r="E641" s="11">
        <v>8</v>
      </c>
      <c r="F641" s="11"/>
      <c r="G641" s="11"/>
      <c r="H641" s="11"/>
      <c r="I641" s="11"/>
      <c r="J641" s="15">
        <v>1</v>
      </c>
      <c r="K641" s="15">
        <v>8</v>
      </c>
      <c r="L641" s="15">
        <v>8</v>
      </c>
      <c r="M641" s="15">
        <v>8</v>
      </c>
      <c r="N641">
        <v>8</v>
      </c>
      <c r="O641">
        <v>8</v>
      </c>
      <c r="P641">
        <v>5</v>
      </c>
      <c r="Q641">
        <v>6</v>
      </c>
      <c r="R641">
        <v>8</v>
      </c>
      <c r="S641">
        <v>7</v>
      </c>
      <c r="T641">
        <v>6</v>
      </c>
      <c r="U641">
        <v>6</v>
      </c>
      <c r="V641">
        <v>8</v>
      </c>
      <c r="W641">
        <v>8</v>
      </c>
      <c r="X641">
        <v>5</v>
      </c>
      <c r="Y641">
        <v>6</v>
      </c>
      <c r="Z641">
        <v>8</v>
      </c>
      <c r="AA641">
        <v>7</v>
      </c>
      <c r="AB641">
        <v>6</v>
      </c>
      <c r="AC641">
        <v>6</v>
      </c>
      <c r="AD641">
        <v>8</v>
      </c>
      <c r="AE641">
        <v>8</v>
      </c>
      <c r="AF641">
        <v>5</v>
      </c>
      <c r="AG641">
        <v>6</v>
      </c>
      <c r="AH641">
        <v>8</v>
      </c>
      <c r="AI641">
        <v>7</v>
      </c>
      <c r="AJ641">
        <v>6</v>
      </c>
      <c r="AK641">
        <v>6</v>
      </c>
      <c r="AL641" s="11">
        <v>36.700000000000003</v>
      </c>
      <c r="AM641" s="11">
        <v>36.700000000000003</v>
      </c>
      <c r="AN641" s="11">
        <v>36.700000000000003</v>
      </c>
      <c r="AO641" s="11">
        <v>26.59</v>
      </c>
      <c r="AP641" s="11">
        <v>240</v>
      </c>
      <c r="AQ641" s="11">
        <v>240</v>
      </c>
      <c r="AR641" s="11">
        <v>0</v>
      </c>
      <c r="AS641" s="11">
        <v>115.73</v>
      </c>
      <c r="AT641" t="s">
        <v>77</v>
      </c>
      <c r="AU641" t="s">
        <v>77</v>
      </c>
      <c r="AV641" t="s">
        <v>84</v>
      </c>
      <c r="AW641" t="s">
        <v>77</v>
      </c>
      <c r="AX641" t="s">
        <v>77</v>
      </c>
      <c r="AY641" t="s">
        <v>77</v>
      </c>
      <c r="AZ641" t="s">
        <v>77</v>
      </c>
      <c r="BA641" t="s">
        <v>84</v>
      </c>
      <c r="BB641">
        <v>36.700000000000003</v>
      </c>
      <c r="BC641">
        <v>36.700000000000003</v>
      </c>
      <c r="BD641">
        <v>17.899999999999999</v>
      </c>
      <c r="BE641">
        <v>24.6</v>
      </c>
      <c r="BF641">
        <v>36.700000000000003</v>
      </c>
      <c r="BG641">
        <v>36.700000000000003</v>
      </c>
      <c r="BH641">
        <v>24.6</v>
      </c>
      <c r="BI641">
        <v>24.6</v>
      </c>
      <c r="BJ641" s="11">
        <v>382550000</v>
      </c>
      <c r="BK641" s="11">
        <f t="shared" si="27"/>
        <v>6.058797256340724</v>
      </c>
      <c r="BL641" s="11">
        <f t="shared" si="28"/>
        <v>7.2741030297434</v>
      </c>
      <c r="BM641" s="18">
        <f t="shared" si="29"/>
        <v>0.83292706077527923</v>
      </c>
      <c r="BN641" s="3">
        <v>95853000</v>
      </c>
      <c r="BO641" s="3">
        <v>94060000</v>
      </c>
      <c r="BP641" s="2">
        <v>14943000</v>
      </c>
      <c r="BQ641" s="2">
        <v>16402000</v>
      </c>
      <c r="BR641" s="4">
        <v>72584000</v>
      </c>
      <c r="BS641" s="4">
        <v>69213000</v>
      </c>
      <c r="BT641" s="5">
        <v>8750400</v>
      </c>
      <c r="BU641" s="5">
        <v>10743000</v>
      </c>
    </row>
    <row r="642" spans="1:73" x14ac:dyDescent="0.2">
      <c r="A642" s="11" t="s">
        <v>3758</v>
      </c>
      <c r="B642" s="11" t="s">
        <v>3758</v>
      </c>
      <c r="C642" s="11">
        <v>12</v>
      </c>
      <c r="D642" s="11">
        <v>12</v>
      </c>
      <c r="E642" s="11">
        <v>12</v>
      </c>
      <c r="F642" s="11" t="s">
        <v>3759</v>
      </c>
      <c r="G642" s="11" t="s">
        <v>3760</v>
      </c>
      <c r="H642" s="11" t="s">
        <v>3760</v>
      </c>
      <c r="I642" s="11" t="s">
        <v>3761</v>
      </c>
      <c r="J642" s="15">
        <v>1</v>
      </c>
      <c r="K642" s="15">
        <v>12</v>
      </c>
      <c r="L642" s="15">
        <v>12</v>
      </c>
      <c r="M642" s="15">
        <v>12</v>
      </c>
      <c r="N642">
        <v>12</v>
      </c>
      <c r="O642">
        <v>12</v>
      </c>
      <c r="P642">
        <v>4</v>
      </c>
      <c r="Q642">
        <v>5</v>
      </c>
      <c r="R642">
        <v>7</v>
      </c>
      <c r="S642">
        <v>6</v>
      </c>
      <c r="T642">
        <v>4</v>
      </c>
      <c r="U642">
        <v>1</v>
      </c>
      <c r="V642">
        <v>12</v>
      </c>
      <c r="W642">
        <v>12</v>
      </c>
      <c r="X642">
        <v>4</v>
      </c>
      <c r="Y642">
        <v>5</v>
      </c>
      <c r="Z642">
        <v>7</v>
      </c>
      <c r="AA642">
        <v>6</v>
      </c>
      <c r="AB642">
        <v>4</v>
      </c>
      <c r="AC642">
        <v>1</v>
      </c>
      <c r="AD642">
        <v>12</v>
      </c>
      <c r="AE642">
        <v>12</v>
      </c>
      <c r="AF642">
        <v>4</v>
      </c>
      <c r="AG642">
        <v>5</v>
      </c>
      <c r="AH642">
        <v>7</v>
      </c>
      <c r="AI642">
        <v>6</v>
      </c>
      <c r="AJ642">
        <v>4</v>
      </c>
      <c r="AK642">
        <v>1</v>
      </c>
      <c r="AL642" s="11">
        <v>34.299999999999997</v>
      </c>
      <c r="AM642" s="11">
        <v>34.299999999999997</v>
      </c>
      <c r="AN642" s="11">
        <v>34.299999999999997</v>
      </c>
      <c r="AO642" s="11">
        <v>59.875</v>
      </c>
      <c r="AP642" s="11">
        <v>559</v>
      </c>
      <c r="AQ642" s="11">
        <v>559</v>
      </c>
      <c r="AR642" s="11">
        <v>0</v>
      </c>
      <c r="AS642" s="11">
        <v>172.44</v>
      </c>
      <c r="AT642" t="s">
        <v>77</v>
      </c>
      <c r="AU642" t="s">
        <v>77</v>
      </c>
      <c r="AV642" t="s">
        <v>84</v>
      </c>
      <c r="AW642" t="s">
        <v>84</v>
      </c>
      <c r="AX642" t="s">
        <v>77</v>
      </c>
      <c r="AY642" t="s">
        <v>77</v>
      </c>
      <c r="AZ642" t="s">
        <v>84</v>
      </c>
      <c r="BA642" t="s">
        <v>84</v>
      </c>
      <c r="BB642">
        <v>34.299999999999997</v>
      </c>
      <c r="BC642">
        <v>34.299999999999997</v>
      </c>
      <c r="BD642">
        <v>9.1</v>
      </c>
      <c r="BE642">
        <v>12</v>
      </c>
      <c r="BF642">
        <v>20.399999999999999</v>
      </c>
      <c r="BG642">
        <v>17.5</v>
      </c>
      <c r="BH642">
        <v>9.1</v>
      </c>
      <c r="BI642">
        <v>1.6</v>
      </c>
      <c r="BJ642" s="11">
        <v>260700000</v>
      </c>
      <c r="BK642" s="11">
        <f t="shared" ref="BK642:BK705" si="30">(((BN642+BO642)/2)/((BP642+BQ642)/2))</f>
        <v>4.0366403771717936</v>
      </c>
      <c r="BL642" s="11">
        <f t="shared" ref="BL642:BL705" si="31">((BR642+BS642)/2)/((BT642+BU642)/2)</f>
        <v>4.8582792967444348</v>
      </c>
      <c r="BM642" s="18">
        <f t="shared" ref="BM642:BM705" si="32">BK642/BL642</f>
        <v>0.83087861578414668</v>
      </c>
      <c r="BN642" s="3">
        <v>69609000</v>
      </c>
      <c r="BO642" s="3">
        <v>69094000</v>
      </c>
      <c r="BP642" s="2">
        <v>16339000</v>
      </c>
      <c r="BQ642" s="2">
        <v>18022000</v>
      </c>
      <c r="BR642" s="4">
        <v>39088000</v>
      </c>
      <c r="BS642" s="4">
        <v>33587000</v>
      </c>
      <c r="BT642" s="5">
        <v>7475600</v>
      </c>
      <c r="BU642" s="5">
        <v>7483400</v>
      </c>
    </row>
    <row r="643" spans="1:73" x14ac:dyDescent="0.2">
      <c r="A643" s="11" t="s">
        <v>2994</v>
      </c>
      <c r="B643" s="11" t="s">
        <v>2994</v>
      </c>
      <c r="C643" s="11">
        <v>7</v>
      </c>
      <c r="D643" s="11">
        <v>7</v>
      </c>
      <c r="E643" s="11">
        <v>6</v>
      </c>
      <c r="F643" s="11" t="s">
        <v>2995</v>
      </c>
      <c r="G643" s="11" t="s">
        <v>2996</v>
      </c>
      <c r="H643" s="11" t="s">
        <v>2996</v>
      </c>
      <c r="I643" s="11" t="s">
        <v>2997</v>
      </c>
      <c r="J643" s="15">
        <v>1</v>
      </c>
      <c r="K643" s="15">
        <v>7</v>
      </c>
      <c r="L643" s="15">
        <v>7</v>
      </c>
      <c r="M643" s="15">
        <v>6</v>
      </c>
      <c r="N643">
        <v>7</v>
      </c>
      <c r="O643">
        <v>7</v>
      </c>
      <c r="P643">
        <v>5</v>
      </c>
      <c r="Q643">
        <v>5</v>
      </c>
      <c r="R643">
        <v>7</v>
      </c>
      <c r="S643">
        <v>5</v>
      </c>
      <c r="T643">
        <v>3</v>
      </c>
      <c r="U643">
        <v>4</v>
      </c>
      <c r="V643">
        <v>7</v>
      </c>
      <c r="W643">
        <v>7</v>
      </c>
      <c r="X643">
        <v>5</v>
      </c>
      <c r="Y643">
        <v>5</v>
      </c>
      <c r="Z643">
        <v>7</v>
      </c>
      <c r="AA643">
        <v>5</v>
      </c>
      <c r="AB643">
        <v>3</v>
      </c>
      <c r="AC643">
        <v>4</v>
      </c>
      <c r="AD643">
        <v>6</v>
      </c>
      <c r="AE643">
        <v>6</v>
      </c>
      <c r="AF643">
        <v>5</v>
      </c>
      <c r="AG643">
        <v>5</v>
      </c>
      <c r="AH643">
        <v>6</v>
      </c>
      <c r="AI643">
        <v>5</v>
      </c>
      <c r="AJ643">
        <v>3</v>
      </c>
      <c r="AK643">
        <v>3</v>
      </c>
      <c r="AL643" s="11">
        <v>27.7</v>
      </c>
      <c r="AM643" s="11">
        <v>27.7</v>
      </c>
      <c r="AN643" s="11">
        <v>24.3</v>
      </c>
      <c r="AO643" s="11">
        <v>36.412999999999997</v>
      </c>
      <c r="AP643" s="11">
        <v>329</v>
      </c>
      <c r="AQ643" s="11">
        <v>329</v>
      </c>
      <c r="AR643" s="11">
        <v>0</v>
      </c>
      <c r="AS643" s="11">
        <v>45.146000000000001</v>
      </c>
      <c r="AT643" t="s">
        <v>77</v>
      </c>
      <c r="AU643" t="s">
        <v>77</v>
      </c>
      <c r="AV643" t="s">
        <v>84</v>
      </c>
      <c r="AW643" t="s">
        <v>84</v>
      </c>
      <c r="AX643" t="s">
        <v>77</v>
      </c>
      <c r="AY643" t="s">
        <v>77</v>
      </c>
      <c r="AZ643" t="s">
        <v>84</v>
      </c>
      <c r="BA643" t="s">
        <v>84</v>
      </c>
      <c r="BB643">
        <v>27.7</v>
      </c>
      <c r="BC643">
        <v>27.7</v>
      </c>
      <c r="BD643">
        <v>18.2</v>
      </c>
      <c r="BE643">
        <v>18.2</v>
      </c>
      <c r="BF643">
        <v>27.7</v>
      </c>
      <c r="BG643">
        <v>18.2</v>
      </c>
      <c r="BH643">
        <v>11.6</v>
      </c>
      <c r="BI643">
        <v>14.9</v>
      </c>
      <c r="BJ643" s="11">
        <v>174060000</v>
      </c>
      <c r="BK643" s="11">
        <f t="shared" si="30"/>
        <v>9.5783281111547556</v>
      </c>
      <c r="BL643" s="11">
        <f t="shared" si="31"/>
        <v>11.562944753525683</v>
      </c>
      <c r="BM643" s="18">
        <f t="shared" si="32"/>
        <v>0.82836408158347441</v>
      </c>
      <c r="BN643" s="3">
        <v>60782000</v>
      </c>
      <c r="BO643" s="3">
        <v>44071000</v>
      </c>
      <c r="BP643" s="2">
        <v>5869000</v>
      </c>
      <c r="BQ643" s="2">
        <v>5077900</v>
      </c>
      <c r="BR643" s="4">
        <v>33950000</v>
      </c>
      <c r="BS643" s="4">
        <v>19672000</v>
      </c>
      <c r="BT643" s="5">
        <v>1636500</v>
      </c>
      <c r="BU643" s="5">
        <v>3000900</v>
      </c>
    </row>
    <row r="644" spans="1:73" x14ac:dyDescent="0.2">
      <c r="A644" s="11" t="s">
        <v>448</v>
      </c>
      <c r="B644" s="11" t="s">
        <v>448</v>
      </c>
      <c r="C644" s="11">
        <v>6</v>
      </c>
      <c r="D644" s="11">
        <v>6</v>
      </c>
      <c r="E644" s="11">
        <v>6</v>
      </c>
      <c r="F644" s="11" t="s">
        <v>449</v>
      </c>
      <c r="G644" s="11" t="s">
        <v>450</v>
      </c>
      <c r="H644" s="11" t="s">
        <v>450</v>
      </c>
      <c r="I644" s="11" t="s">
        <v>451</v>
      </c>
      <c r="J644" s="15">
        <v>1</v>
      </c>
      <c r="K644" s="15">
        <v>6</v>
      </c>
      <c r="L644" s="15">
        <v>6</v>
      </c>
      <c r="M644" s="15">
        <v>6</v>
      </c>
      <c r="N644">
        <v>6</v>
      </c>
      <c r="O644">
        <v>5</v>
      </c>
      <c r="P644">
        <v>4</v>
      </c>
      <c r="Q644">
        <v>2</v>
      </c>
      <c r="R644">
        <v>5</v>
      </c>
      <c r="S644">
        <v>5</v>
      </c>
      <c r="T644">
        <v>2</v>
      </c>
      <c r="U644">
        <v>3</v>
      </c>
      <c r="V644">
        <v>6</v>
      </c>
      <c r="W644">
        <v>5</v>
      </c>
      <c r="X644">
        <v>4</v>
      </c>
      <c r="Y644">
        <v>2</v>
      </c>
      <c r="Z644">
        <v>5</v>
      </c>
      <c r="AA644">
        <v>5</v>
      </c>
      <c r="AB644">
        <v>2</v>
      </c>
      <c r="AC644">
        <v>3</v>
      </c>
      <c r="AD644">
        <v>6</v>
      </c>
      <c r="AE644">
        <v>5</v>
      </c>
      <c r="AF644">
        <v>4</v>
      </c>
      <c r="AG644">
        <v>2</v>
      </c>
      <c r="AH644">
        <v>5</v>
      </c>
      <c r="AI644">
        <v>5</v>
      </c>
      <c r="AJ644">
        <v>2</v>
      </c>
      <c r="AK644">
        <v>3</v>
      </c>
      <c r="AL644" s="11">
        <v>16.5</v>
      </c>
      <c r="AM644" s="11">
        <v>16.5</v>
      </c>
      <c r="AN644" s="11">
        <v>16.5</v>
      </c>
      <c r="AO644" s="11">
        <v>42.026000000000003</v>
      </c>
      <c r="AP644" s="11">
        <v>381</v>
      </c>
      <c r="AQ644" s="11">
        <v>381</v>
      </c>
      <c r="AR644" s="11">
        <v>0</v>
      </c>
      <c r="AS644" s="11">
        <v>39.878</v>
      </c>
      <c r="AT644" t="s">
        <v>77</v>
      </c>
      <c r="AU644" t="s">
        <v>77</v>
      </c>
      <c r="AV644" t="s">
        <v>84</v>
      </c>
      <c r="AW644" t="s">
        <v>84</v>
      </c>
      <c r="AX644" t="s">
        <v>77</v>
      </c>
      <c r="AY644" t="s">
        <v>77</v>
      </c>
      <c r="AZ644" t="s">
        <v>84</v>
      </c>
      <c r="BA644" t="s">
        <v>84</v>
      </c>
      <c r="BB644">
        <v>16.5</v>
      </c>
      <c r="BC644">
        <v>13.1</v>
      </c>
      <c r="BD644">
        <v>10.8</v>
      </c>
      <c r="BE644">
        <v>6</v>
      </c>
      <c r="BF644">
        <v>13.1</v>
      </c>
      <c r="BG644">
        <v>14.2</v>
      </c>
      <c r="BH644">
        <v>6</v>
      </c>
      <c r="BI644">
        <v>8.4</v>
      </c>
      <c r="BJ644" s="11">
        <v>87795000</v>
      </c>
      <c r="BK644" s="11">
        <f t="shared" si="30"/>
        <v>7.2264866219687951</v>
      </c>
      <c r="BL644" s="11">
        <f t="shared" si="31"/>
        <v>8.7735822921572435</v>
      </c>
      <c r="BM644" s="18">
        <f t="shared" si="32"/>
        <v>0.82366431194571388</v>
      </c>
      <c r="BN644" s="3">
        <v>27358000</v>
      </c>
      <c r="BO644" s="3">
        <v>18773000</v>
      </c>
      <c r="BP644" s="2">
        <v>3752300</v>
      </c>
      <c r="BQ644" s="2">
        <v>2631300</v>
      </c>
      <c r="BR644" s="4">
        <v>18355000</v>
      </c>
      <c r="BS644" s="4">
        <v>13315000</v>
      </c>
      <c r="BT644" s="5">
        <v>1562300</v>
      </c>
      <c r="BU644" s="5">
        <v>2047400</v>
      </c>
    </row>
    <row r="645" spans="1:73" x14ac:dyDescent="0.2">
      <c r="A645" s="11" t="s">
        <v>930</v>
      </c>
      <c r="B645" s="11" t="s">
        <v>931</v>
      </c>
      <c r="C645" s="11" t="s">
        <v>932</v>
      </c>
      <c r="D645" s="11" t="s">
        <v>933</v>
      </c>
      <c r="E645" s="11" t="s">
        <v>934</v>
      </c>
      <c r="F645" s="11" t="s">
        <v>935</v>
      </c>
      <c r="G645" s="11" t="s">
        <v>936</v>
      </c>
      <c r="H645" s="11" t="s">
        <v>936</v>
      </c>
      <c r="I645" s="11" t="s">
        <v>937</v>
      </c>
      <c r="J645" s="15">
        <v>2</v>
      </c>
      <c r="K645" s="15">
        <v>24</v>
      </c>
      <c r="L645" s="15">
        <v>5</v>
      </c>
      <c r="M645" s="15">
        <v>4</v>
      </c>
      <c r="N645">
        <v>23</v>
      </c>
      <c r="O645">
        <v>23</v>
      </c>
      <c r="P645">
        <v>13</v>
      </c>
      <c r="Q645">
        <v>12</v>
      </c>
      <c r="R645">
        <v>24</v>
      </c>
      <c r="S645">
        <v>23</v>
      </c>
      <c r="T645">
        <v>12</v>
      </c>
      <c r="U645">
        <v>13</v>
      </c>
      <c r="V645">
        <v>5</v>
      </c>
      <c r="W645">
        <v>5</v>
      </c>
      <c r="X645">
        <v>3</v>
      </c>
      <c r="Y645">
        <v>3</v>
      </c>
      <c r="Z645">
        <v>5</v>
      </c>
      <c r="AA645">
        <v>5</v>
      </c>
      <c r="AB645">
        <v>3</v>
      </c>
      <c r="AC645">
        <v>3</v>
      </c>
      <c r="AD645">
        <v>4</v>
      </c>
      <c r="AE645">
        <v>4</v>
      </c>
      <c r="AF645">
        <v>2</v>
      </c>
      <c r="AG645">
        <v>2</v>
      </c>
      <c r="AH645">
        <v>4</v>
      </c>
      <c r="AI645">
        <v>4</v>
      </c>
      <c r="AJ645">
        <v>2</v>
      </c>
      <c r="AK645">
        <v>2</v>
      </c>
      <c r="AL645" s="11">
        <v>70.7</v>
      </c>
      <c r="AM645" s="11">
        <v>19.399999999999999</v>
      </c>
      <c r="AN645" s="11">
        <v>16</v>
      </c>
      <c r="AO645" s="11">
        <v>49.67</v>
      </c>
      <c r="AP645" s="11">
        <v>444</v>
      </c>
      <c r="AQ645" s="11" t="s">
        <v>938</v>
      </c>
      <c r="AR645" s="11">
        <v>0</v>
      </c>
      <c r="AS645" s="11">
        <v>100.46</v>
      </c>
      <c r="AT645" t="s">
        <v>77</v>
      </c>
      <c r="AU645" t="s">
        <v>77</v>
      </c>
      <c r="AV645" t="s">
        <v>84</v>
      </c>
      <c r="AW645" t="s">
        <v>84</v>
      </c>
      <c r="AX645" t="s">
        <v>77</v>
      </c>
      <c r="AY645" t="s">
        <v>77</v>
      </c>
      <c r="AZ645" t="s">
        <v>84</v>
      </c>
      <c r="BA645" t="s">
        <v>84</v>
      </c>
      <c r="BB645">
        <v>61.9</v>
      </c>
      <c r="BC645">
        <v>61.9</v>
      </c>
      <c r="BD645">
        <v>34</v>
      </c>
      <c r="BE645">
        <v>31.8</v>
      </c>
      <c r="BF645">
        <v>70.7</v>
      </c>
      <c r="BG645">
        <v>70.5</v>
      </c>
      <c r="BH645">
        <v>29.7</v>
      </c>
      <c r="BI645">
        <v>36.299999999999997</v>
      </c>
      <c r="BJ645" s="11">
        <v>1539300000</v>
      </c>
      <c r="BK645" s="11">
        <f t="shared" si="30"/>
        <v>53.84310363930048</v>
      </c>
      <c r="BL645" s="11">
        <f t="shared" si="31"/>
        <v>65.574517760853851</v>
      </c>
      <c r="BM645" s="18">
        <f t="shared" si="32"/>
        <v>0.82109797338751156</v>
      </c>
      <c r="BN645" s="3">
        <v>478280000</v>
      </c>
      <c r="BO645" s="3">
        <v>445070000</v>
      </c>
      <c r="BP645" s="2">
        <v>9305800</v>
      </c>
      <c r="BQ645" s="2">
        <v>7843100</v>
      </c>
      <c r="BR645" s="4">
        <v>297430000</v>
      </c>
      <c r="BS645" s="4">
        <v>292380000</v>
      </c>
      <c r="BT645" s="5">
        <v>4212100</v>
      </c>
      <c r="BU645" s="5">
        <v>4782400</v>
      </c>
    </row>
    <row r="646" spans="1:73" x14ac:dyDescent="0.2">
      <c r="A646" s="11" t="s">
        <v>826</v>
      </c>
      <c r="B646" s="11" t="s">
        <v>826</v>
      </c>
      <c r="C646" s="11">
        <v>2</v>
      </c>
      <c r="D646" s="11">
        <v>2</v>
      </c>
      <c r="E646" s="11">
        <v>2</v>
      </c>
      <c r="F646" s="11" t="s">
        <v>827</v>
      </c>
      <c r="G646" s="11" t="s">
        <v>828</v>
      </c>
      <c r="H646" s="11" t="s">
        <v>828</v>
      </c>
      <c r="I646" s="11" t="s">
        <v>829</v>
      </c>
      <c r="J646" s="15">
        <v>1</v>
      </c>
      <c r="K646" s="15">
        <v>2</v>
      </c>
      <c r="L646" s="15">
        <v>2</v>
      </c>
      <c r="M646" s="15">
        <v>2</v>
      </c>
      <c r="N646">
        <v>2</v>
      </c>
      <c r="O646">
        <v>2</v>
      </c>
      <c r="P646">
        <v>0</v>
      </c>
      <c r="Q646">
        <v>0</v>
      </c>
      <c r="R646">
        <v>1</v>
      </c>
      <c r="S646">
        <v>2</v>
      </c>
      <c r="T646">
        <v>0</v>
      </c>
      <c r="U646">
        <v>0</v>
      </c>
      <c r="V646">
        <v>2</v>
      </c>
      <c r="W646">
        <v>2</v>
      </c>
      <c r="X646">
        <v>0</v>
      </c>
      <c r="Y646">
        <v>0</v>
      </c>
      <c r="Z646">
        <v>1</v>
      </c>
      <c r="AA646">
        <v>2</v>
      </c>
      <c r="AB646">
        <v>0</v>
      </c>
      <c r="AC646">
        <v>0</v>
      </c>
      <c r="AD646">
        <v>2</v>
      </c>
      <c r="AE646">
        <v>2</v>
      </c>
      <c r="AF646">
        <v>0</v>
      </c>
      <c r="AG646">
        <v>0</v>
      </c>
      <c r="AH646">
        <v>1</v>
      </c>
      <c r="AI646">
        <v>2</v>
      </c>
      <c r="AJ646">
        <v>0</v>
      </c>
      <c r="AK646">
        <v>0</v>
      </c>
      <c r="AL646" s="11">
        <v>9.6</v>
      </c>
      <c r="AM646" s="11">
        <v>9.6</v>
      </c>
      <c r="AN646" s="11">
        <v>9.6</v>
      </c>
      <c r="AO646" s="11">
        <v>34.734999999999999</v>
      </c>
      <c r="AP646" s="11">
        <v>322</v>
      </c>
      <c r="AQ646" s="11">
        <v>322</v>
      </c>
      <c r="AR646" s="11">
        <v>0</v>
      </c>
      <c r="AS646" s="11">
        <v>12.327999999999999</v>
      </c>
      <c r="AT646" t="s">
        <v>84</v>
      </c>
      <c r="AU646" t="s">
        <v>77</v>
      </c>
      <c r="AX646" t="s">
        <v>77</v>
      </c>
      <c r="AY646" t="s">
        <v>84</v>
      </c>
      <c r="BB646">
        <v>9.6</v>
      </c>
      <c r="BC646">
        <v>9.6</v>
      </c>
      <c r="BD646">
        <v>0</v>
      </c>
      <c r="BE646">
        <v>0</v>
      </c>
      <c r="BF646">
        <v>3.4</v>
      </c>
      <c r="BG646">
        <v>9.6</v>
      </c>
      <c r="BH646">
        <v>0</v>
      </c>
      <c r="BI646">
        <v>0</v>
      </c>
      <c r="BJ646" s="11">
        <v>7242800</v>
      </c>
      <c r="BK646" s="11">
        <f t="shared" si="30"/>
        <v>1618950</v>
      </c>
      <c r="BL646" s="11">
        <f t="shared" si="31"/>
        <v>2002450</v>
      </c>
      <c r="BM646" s="18">
        <f t="shared" si="32"/>
        <v>0.80848460635721242</v>
      </c>
      <c r="BN646" s="3">
        <v>1594400</v>
      </c>
      <c r="BO646" s="3">
        <v>1643500</v>
      </c>
      <c r="BP646" s="2">
        <v>1</v>
      </c>
      <c r="BQ646" s="2">
        <v>1</v>
      </c>
      <c r="BR646" s="4">
        <v>1330500</v>
      </c>
      <c r="BS646" s="4">
        <v>2674400</v>
      </c>
      <c r="BT646" s="5">
        <v>1</v>
      </c>
      <c r="BU646" s="5">
        <v>1</v>
      </c>
    </row>
    <row r="647" spans="1:73" x14ac:dyDescent="0.2">
      <c r="A647" s="11" t="s">
        <v>845</v>
      </c>
      <c r="B647" s="11" t="s">
        <v>845</v>
      </c>
      <c r="C647" s="11">
        <v>6</v>
      </c>
      <c r="D647" s="11">
        <v>6</v>
      </c>
      <c r="E647" s="11">
        <v>6</v>
      </c>
      <c r="F647" s="11" t="s">
        <v>846</v>
      </c>
      <c r="G647" s="11" t="s">
        <v>847</v>
      </c>
      <c r="H647" s="11" t="s">
        <v>847</v>
      </c>
      <c r="I647" s="11" t="s">
        <v>848</v>
      </c>
      <c r="J647" s="15">
        <v>1</v>
      </c>
      <c r="K647" s="15">
        <v>6</v>
      </c>
      <c r="L647" s="15">
        <v>6</v>
      </c>
      <c r="M647" s="15">
        <v>6</v>
      </c>
      <c r="N647">
        <v>6</v>
      </c>
      <c r="O647">
        <v>6</v>
      </c>
      <c r="P647">
        <v>6</v>
      </c>
      <c r="Q647">
        <v>6</v>
      </c>
      <c r="R647">
        <v>6</v>
      </c>
      <c r="S647">
        <v>6</v>
      </c>
      <c r="T647">
        <v>6</v>
      </c>
      <c r="U647">
        <v>5</v>
      </c>
      <c r="V647">
        <v>6</v>
      </c>
      <c r="W647">
        <v>6</v>
      </c>
      <c r="X647">
        <v>6</v>
      </c>
      <c r="Y647">
        <v>6</v>
      </c>
      <c r="Z647">
        <v>6</v>
      </c>
      <c r="AA647">
        <v>6</v>
      </c>
      <c r="AB647">
        <v>6</v>
      </c>
      <c r="AC647">
        <v>5</v>
      </c>
      <c r="AD647">
        <v>6</v>
      </c>
      <c r="AE647">
        <v>6</v>
      </c>
      <c r="AF647">
        <v>6</v>
      </c>
      <c r="AG647">
        <v>6</v>
      </c>
      <c r="AH647">
        <v>6</v>
      </c>
      <c r="AI647">
        <v>6</v>
      </c>
      <c r="AJ647">
        <v>6</v>
      </c>
      <c r="AK647">
        <v>5</v>
      </c>
      <c r="AL647" s="11">
        <v>76.5</v>
      </c>
      <c r="AM647" s="11">
        <v>76.5</v>
      </c>
      <c r="AN647" s="11">
        <v>76.5</v>
      </c>
      <c r="AO647" s="11">
        <v>11.664999999999999</v>
      </c>
      <c r="AP647" s="11">
        <v>115</v>
      </c>
      <c r="AQ647" s="11">
        <v>115</v>
      </c>
      <c r="AR647" s="11">
        <v>0</v>
      </c>
      <c r="AS647" s="11">
        <v>323.31</v>
      </c>
      <c r="AT647" t="s">
        <v>77</v>
      </c>
      <c r="AU647" t="s">
        <v>77</v>
      </c>
      <c r="AV647" t="s">
        <v>77</v>
      </c>
      <c r="AW647" t="s">
        <v>77</v>
      </c>
      <c r="AX647" t="s">
        <v>77</v>
      </c>
      <c r="AY647" t="s">
        <v>77</v>
      </c>
      <c r="AZ647" t="s">
        <v>77</v>
      </c>
      <c r="BA647" t="s">
        <v>77</v>
      </c>
      <c r="BB647">
        <v>76.5</v>
      </c>
      <c r="BC647">
        <v>76.5</v>
      </c>
      <c r="BD647">
        <v>76.5</v>
      </c>
      <c r="BE647">
        <v>76.5</v>
      </c>
      <c r="BF647">
        <v>76.5</v>
      </c>
      <c r="BG647">
        <v>76.5</v>
      </c>
      <c r="BH647">
        <v>76.5</v>
      </c>
      <c r="BI647">
        <v>76.5</v>
      </c>
      <c r="BJ647" s="11">
        <v>1805600000</v>
      </c>
      <c r="BK647" s="11">
        <f t="shared" si="30"/>
        <v>5.5479067469230081</v>
      </c>
      <c r="BL647" s="11">
        <f t="shared" si="31"/>
        <v>6.8840472491430544</v>
      </c>
      <c r="BM647" s="18">
        <f t="shared" si="32"/>
        <v>0.80590770895909047</v>
      </c>
      <c r="BN647" s="3">
        <v>500190000</v>
      </c>
      <c r="BO647" s="3">
        <v>487870000</v>
      </c>
      <c r="BP647" s="2">
        <v>85646000</v>
      </c>
      <c r="BQ647" s="2">
        <v>92450000</v>
      </c>
      <c r="BR647" s="4">
        <v>290200000</v>
      </c>
      <c r="BS647" s="4">
        <v>268110000</v>
      </c>
      <c r="BT647" s="5">
        <v>37979000</v>
      </c>
      <c r="BU647" s="5">
        <v>43123000</v>
      </c>
    </row>
    <row r="648" spans="1:73" x14ac:dyDescent="0.2">
      <c r="A648" s="11" t="s">
        <v>1108</v>
      </c>
      <c r="B648" s="11" t="s">
        <v>1108</v>
      </c>
      <c r="C648" s="11">
        <v>39</v>
      </c>
      <c r="D648" s="11">
        <v>39</v>
      </c>
      <c r="E648" s="11">
        <v>38</v>
      </c>
      <c r="F648" s="11" t="s">
        <v>1109</v>
      </c>
      <c r="G648" s="11" t="s">
        <v>1110</v>
      </c>
      <c r="H648" s="11" t="s">
        <v>1110</v>
      </c>
      <c r="I648" s="11" t="s">
        <v>1111</v>
      </c>
      <c r="J648" s="15">
        <v>1</v>
      </c>
      <c r="K648" s="15">
        <v>39</v>
      </c>
      <c r="L648" s="15">
        <v>39</v>
      </c>
      <c r="M648" s="15">
        <v>38</v>
      </c>
      <c r="N648">
        <v>38</v>
      </c>
      <c r="O648">
        <v>39</v>
      </c>
      <c r="P648">
        <v>34</v>
      </c>
      <c r="Q648">
        <v>34</v>
      </c>
      <c r="R648">
        <v>39</v>
      </c>
      <c r="S648">
        <v>39</v>
      </c>
      <c r="T648">
        <v>36</v>
      </c>
      <c r="U648">
        <v>35</v>
      </c>
      <c r="V648">
        <v>38</v>
      </c>
      <c r="W648">
        <v>39</v>
      </c>
      <c r="X648">
        <v>34</v>
      </c>
      <c r="Y648">
        <v>34</v>
      </c>
      <c r="Z648">
        <v>39</v>
      </c>
      <c r="AA648">
        <v>39</v>
      </c>
      <c r="AB648">
        <v>36</v>
      </c>
      <c r="AC648">
        <v>35</v>
      </c>
      <c r="AD648">
        <v>37</v>
      </c>
      <c r="AE648">
        <v>38</v>
      </c>
      <c r="AF648">
        <v>33</v>
      </c>
      <c r="AG648">
        <v>33</v>
      </c>
      <c r="AH648">
        <v>38</v>
      </c>
      <c r="AI648">
        <v>38</v>
      </c>
      <c r="AJ648">
        <v>35</v>
      </c>
      <c r="AK648">
        <v>34</v>
      </c>
      <c r="AL648" s="11">
        <v>54.6</v>
      </c>
      <c r="AM648" s="11">
        <v>54.6</v>
      </c>
      <c r="AN648" s="11">
        <v>54.6</v>
      </c>
      <c r="AO648" s="11">
        <v>72.331999999999994</v>
      </c>
      <c r="AP648" s="11">
        <v>654</v>
      </c>
      <c r="AQ648" s="11">
        <v>654</v>
      </c>
      <c r="AR648" s="11">
        <v>0</v>
      </c>
      <c r="AS648" s="11">
        <v>323.31</v>
      </c>
      <c r="AT648" t="s">
        <v>77</v>
      </c>
      <c r="AU648" t="s">
        <v>77</v>
      </c>
      <c r="AV648" t="s">
        <v>77</v>
      </c>
      <c r="AW648" t="s">
        <v>77</v>
      </c>
      <c r="AX648" t="s">
        <v>77</v>
      </c>
      <c r="AY648" t="s">
        <v>77</v>
      </c>
      <c r="AZ648" t="s">
        <v>77</v>
      </c>
      <c r="BA648" t="s">
        <v>77</v>
      </c>
      <c r="BB648">
        <v>52.8</v>
      </c>
      <c r="BC648">
        <v>54.6</v>
      </c>
      <c r="BD648">
        <v>47.2</v>
      </c>
      <c r="BE648">
        <v>47.9</v>
      </c>
      <c r="BF648">
        <v>54.6</v>
      </c>
      <c r="BG648">
        <v>54.6</v>
      </c>
      <c r="BH648">
        <v>52.6</v>
      </c>
      <c r="BI648">
        <v>50.5</v>
      </c>
      <c r="BJ648" s="11">
        <v>23739000000</v>
      </c>
      <c r="BK648" s="11">
        <f t="shared" si="30"/>
        <v>6.4654057646987733</v>
      </c>
      <c r="BL648" s="11">
        <f t="shared" si="31"/>
        <v>8.1622831020828635</v>
      </c>
      <c r="BM648" s="18">
        <f t="shared" si="32"/>
        <v>0.7921075125474295</v>
      </c>
      <c r="BN648" s="3">
        <v>5276900000</v>
      </c>
      <c r="BO648" s="3">
        <v>5422700000</v>
      </c>
      <c r="BP648" s="2">
        <v>822150000</v>
      </c>
      <c r="BQ648" s="2">
        <v>832750000</v>
      </c>
      <c r="BR648" s="4">
        <v>4957300000</v>
      </c>
      <c r="BS648" s="4">
        <v>5184500000</v>
      </c>
      <c r="BT648" s="5">
        <v>593810000</v>
      </c>
      <c r="BU648" s="5">
        <v>648710000</v>
      </c>
    </row>
    <row r="649" spans="1:73" x14ac:dyDescent="0.2">
      <c r="A649" s="11" t="s">
        <v>724</v>
      </c>
      <c r="B649" s="11" t="s">
        <v>724</v>
      </c>
      <c r="C649" s="11">
        <v>2</v>
      </c>
      <c r="D649" s="11">
        <v>2</v>
      </c>
      <c r="E649" s="11">
        <v>2</v>
      </c>
      <c r="F649" s="11" t="s">
        <v>725</v>
      </c>
      <c r="G649" s="11" t="s">
        <v>726</v>
      </c>
      <c r="H649" s="11" t="s">
        <v>726</v>
      </c>
      <c r="I649" s="11" t="s">
        <v>727</v>
      </c>
      <c r="J649" s="15">
        <v>1</v>
      </c>
      <c r="K649" s="15">
        <v>2</v>
      </c>
      <c r="L649" s="15">
        <v>2</v>
      </c>
      <c r="M649" s="15">
        <v>2</v>
      </c>
      <c r="N649">
        <v>2</v>
      </c>
      <c r="O649">
        <v>1</v>
      </c>
      <c r="P649">
        <v>1</v>
      </c>
      <c r="Q649">
        <v>1</v>
      </c>
      <c r="R649">
        <v>1</v>
      </c>
      <c r="S649">
        <v>0</v>
      </c>
      <c r="T649">
        <v>1</v>
      </c>
      <c r="U649">
        <v>1</v>
      </c>
      <c r="V649">
        <v>2</v>
      </c>
      <c r="W649">
        <v>1</v>
      </c>
      <c r="X649">
        <v>1</v>
      </c>
      <c r="Y649">
        <v>1</v>
      </c>
      <c r="Z649">
        <v>1</v>
      </c>
      <c r="AA649">
        <v>0</v>
      </c>
      <c r="AB649">
        <v>1</v>
      </c>
      <c r="AC649">
        <v>1</v>
      </c>
      <c r="AD649">
        <v>2</v>
      </c>
      <c r="AE649">
        <v>1</v>
      </c>
      <c r="AF649">
        <v>1</v>
      </c>
      <c r="AG649">
        <v>1</v>
      </c>
      <c r="AH649">
        <v>1</v>
      </c>
      <c r="AI649">
        <v>0</v>
      </c>
      <c r="AJ649">
        <v>1</v>
      </c>
      <c r="AK649">
        <v>1</v>
      </c>
      <c r="AL649" s="11">
        <v>4</v>
      </c>
      <c r="AM649" s="11">
        <v>4</v>
      </c>
      <c r="AN649" s="11">
        <v>4</v>
      </c>
      <c r="AO649" s="11">
        <v>61.594000000000001</v>
      </c>
      <c r="AP649" s="11">
        <v>575</v>
      </c>
      <c r="AQ649" s="11">
        <v>575</v>
      </c>
      <c r="AR649" s="11">
        <v>0</v>
      </c>
      <c r="AS649" s="11">
        <v>12.76</v>
      </c>
      <c r="AT649" t="s">
        <v>77</v>
      </c>
      <c r="AU649" t="s">
        <v>77</v>
      </c>
      <c r="AV649" t="s">
        <v>84</v>
      </c>
      <c r="AW649" t="s">
        <v>84</v>
      </c>
      <c r="AX649" t="s">
        <v>84</v>
      </c>
      <c r="AZ649" t="s">
        <v>84</v>
      </c>
      <c r="BA649" t="s">
        <v>84</v>
      </c>
      <c r="BB649">
        <v>4</v>
      </c>
      <c r="BC649">
        <v>2.2999999999999998</v>
      </c>
      <c r="BD649">
        <v>2.2999999999999998</v>
      </c>
      <c r="BE649">
        <v>2.2999999999999998</v>
      </c>
      <c r="BF649">
        <v>1.7</v>
      </c>
      <c r="BG649">
        <v>0</v>
      </c>
      <c r="BH649">
        <v>2.2999999999999998</v>
      </c>
      <c r="BI649">
        <v>2.2999999999999998</v>
      </c>
      <c r="BJ649" s="11">
        <v>16201000</v>
      </c>
      <c r="BK649" s="11">
        <f t="shared" si="30"/>
        <v>2.6819686692506459</v>
      </c>
      <c r="BL649" s="11">
        <f t="shared" si="31"/>
        <v>3.3899960944038385</v>
      </c>
      <c r="BM649" s="18">
        <f t="shared" si="32"/>
        <v>0.7911421118384192</v>
      </c>
      <c r="BN649" s="3">
        <v>3777900</v>
      </c>
      <c r="BO649" s="3">
        <v>2864800</v>
      </c>
      <c r="BP649" s="2">
        <v>1234400</v>
      </c>
      <c r="BQ649" s="2">
        <v>1242400</v>
      </c>
      <c r="BR649" s="4">
        <v>5468300</v>
      </c>
      <c r="BS649" s="4">
        <v>1</v>
      </c>
      <c r="BT649" s="5">
        <v>735900</v>
      </c>
      <c r="BU649" s="5">
        <v>877170</v>
      </c>
    </row>
    <row r="650" spans="1:73" x14ac:dyDescent="0.2">
      <c r="A650" s="11" t="s">
        <v>205</v>
      </c>
      <c r="B650" s="11" t="s">
        <v>205</v>
      </c>
      <c r="C650" s="11">
        <v>7</v>
      </c>
      <c r="D650" s="11">
        <v>7</v>
      </c>
      <c r="E650" s="11">
        <v>7</v>
      </c>
      <c r="F650" s="11"/>
      <c r="G650" s="11"/>
      <c r="H650" s="11"/>
      <c r="I650" s="11"/>
      <c r="J650" s="15">
        <v>1</v>
      </c>
      <c r="K650" s="15">
        <v>7</v>
      </c>
      <c r="L650" s="15">
        <v>7</v>
      </c>
      <c r="M650" s="15">
        <v>7</v>
      </c>
      <c r="N650">
        <v>0</v>
      </c>
      <c r="O650">
        <v>0</v>
      </c>
      <c r="P650">
        <v>7</v>
      </c>
      <c r="Q650">
        <v>7</v>
      </c>
      <c r="R650">
        <v>0</v>
      </c>
      <c r="S650">
        <v>0</v>
      </c>
      <c r="T650">
        <v>6</v>
      </c>
      <c r="U650">
        <v>7</v>
      </c>
      <c r="V650">
        <v>0</v>
      </c>
      <c r="W650">
        <v>0</v>
      </c>
      <c r="X650">
        <v>7</v>
      </c>
      <c r="Y650">
        <v>7</v>
      </c>
      <c r="Z650">
        <v>0</v>
      </c>
      <c r="AA650">
        <v>0</v>
      </c>
      <c r="AB650">
        <v>6</v>
      </c>
      <c r="AC650">
        <v>7</v>
      </c>
      <c r="AD650">
        <v>0</v>
      </c>
      <c r="AE650">
        <v>0</v>
      </c>
      <c r="AF650">
        <v>7</v>
      </c>
      <c r="AG650">
        <v>7</v>
      </c>
      <c r="AH650">
        <v>0</v>
      </c>
      <c r="AI650">
        <v>0</v>
      </c>
      <c r="AJ650">
        <v>6</v>
      </c>
      <c r="AK650">
        <v>7</v>
      </c>
      <c r="AL650" s="11">
        <v>20.399999999999999</v>
      </c>
      <c r="AM650" s="11">
        <v>20.399999999999999</v>
      </c>
      <c r="AN650" s="11">
        <v>20.399999999999999</v>
      </c>
      <c r="AO650" s="11">
        <v>43.929000000000002</v>
      </c>
      <c r="AP650" s="11">
        <v>398</v>
      </c>
      <c r="AQ650" s="11">
        <v>398</v>
      </c>
      <c r="AR650" s="11">
        <v>0</v>
      </c>
      <c r="AS650" s="11">
        <v>50.267000000000003</v>
      </c>
      <c r="AV650" t="s">
        <v>77</v>
      </c>
      <c r="AW650" t="s">
        <v>77</v>
      </c>
      <c r="AZ650" t="s">
        <v>77</v>
      </c>
      <c r="BA650" t="s">
        <v>77</v>
      </c>
      <c r="BB650">
        <v>0</v>
      </c>
      <c r="BC650">
        <v>0</v>
      </c>
      <c r="BD650">
        <v>20.399999999999999</v>
      </c>
      <c r="BE650">
        <v>20.399999999999999</v>
      </c>
      <c r="BF650">
        <v>0</v>
      </c>
      <c r="BG650">
        <v>0</v>
      </c>
      <c r="BH650">
        <v>18.3</v>
      </c>
      <c r="BI650">
        <v>20.399999999999999</v>
      </c>
      <c r="BJ650" s="11">
        <v>170210000</v>
      </c>
      <c r="BK650" s="11">
        <f t="shared" si="30"/>
        <v>2.1039343572480539E-8</v>
      </c>
      <c r="BL650" s="11">
        <f t="shared" si="31"/>
        <v>2.6614502242271815E-8</v>
      </c>
      <c r="BM650" s="18">
        <f t="shared" si="32"/>
        <v>0.79052177572059745</v>
      </c>
      <c r="BN650" s="3">
        <v>1</v>
      </c>
      <c r="BO650" s="3">
        <v>1</v>
      </c>
      <c r="BP650" s="2">
        <v>45869000</v>
      </c>
      <c r="BQ650" s="2">
        <v>49191000</v>
      </c>
      <c r="BR650" s="4">
        <v>1</v>
      </c>
      <c r="BS650" s="4">
        <v>1</v>
      </c>
      <c r="BT650" s="5">
        <v>24361000</v>
      </c>
      <c r="BU650" s="5">
        <v>50786000</v>
      </c>
    </row>
    <row r="651" spans="1:73" x14ac:dyDescent="0.2">
      <c r="A651" s="11" t="s">
        <v>153</v>
      </c>
      <c r="B651" s="11" t="s">
        <v>153</v>
      </c>
      <c r="C651" s="11">
        <v>7</v>
      </c>
      <c r="D651" s="11">
        <v>5</v>
      </c>
      <c r="E651" s="11">
        <v>5</v>
      </c>
      <c r="F651" s="11"/>
      <c r="G651" s="11"/>
      <c r="H651" s="11"/>
      <c r="I651" s="11"/>
      <c r="J651" s="15">
        <v>1</v>
      </c>
      <c r="K651" s="15">
        <v>7</v>
      </c>
      <c r="L651" s="15">
        <v>5</v>
      </c>
      <c r="M651" s="15">
        <v>5</v>
      </c>
      <c r="N651">
        <v>0</v>
      </c>
      <c r="O651">
        <v>0</v>
      </c>
      <c r="P651">
        <v>7</v>
      </c>
      <c r="Q651">
        <v>7</v>
      </c>
      <c r="R651">
        <v>0</v>
      </c>
      <c r="S651">
        <v>0</v>
      </c>
      <c r="T651">
        <v>7</v>
      </c>
      <c r="U651">
        <v>7</v>
      </c>
      <c r="V651">
        <v>0</v>
      </c>
      <c r="W651">
        <v>0</v>
      </c>
      <c r="X651">
        <v>5</v>
      </c>
      <c r="Y651">
        <v>5</v>
      </c>
      <c r="Z651">
        <v>0</v>
      </c>
      <c r="AA651">
        <v>0</v>
      </c>
      <c r="AB651">
        <v>5</v>
      </c>
      <c r="AC651">
        <v>5</v>
      </c>
      <c r="AD651">
        <v>0</v>
      </c>
      <c r="AE651">
        <v>0</v>
      </c>
      <c r="AF651">
        <v>5</v>
      </c>
      <c r="AG651">
        <v>5</v>
      </c>
      <c r="AH651">
        <v>0</v>
      </c>
      <c r="AI651">
        <v>0</v>
      </c>
      <c r="AJ651">
        <v>5</v>
      </c>
      <c r="AK651">
        <v>5</v>
      </c>
      <c r="AL651" s="11">
        <v>20.9</v>
      </c>
      <c r="AM651" s="11">
        <v>13.7</v>
      </c>
      <c r="AN651" s="11">
        <v>13.7</v>
      </c>
      <c r="AO651" s="11">
        <v>36.594999999999999</v>
      </c>
      <c r="AP651" s="11">
        <v>335</v>
      </c>
      <c r="AQ651" s="11">
        <v>335</v>
      </c>
      <c r="AR651" s="11">
        <v>0</v>
      </c>
      <c r="AS651" s="11">
        <v>308.60000000000002</v>
      </c>
      <c r="AV651" t="s">
        <v>77</v>
      </c>
      <c r="AW651" t="s">
        <v>77</v>
      </c>
      <c r="AZ651" t="s">
        <v>77</v>
      </c>
      <c r="BA651" t="s">
        <v>77</v>
      </c>
      <c r="BB651">
        <v>0</v>
      </c>
      <c r="BC651">
        <v>0</v>
      </c>
      <c r="BD651">
        <v>20.9</v>
      </c>
      <c r="BE651">
        <v>20.9</v>
      </c>
      <c r="BF651">
        <v>0</v>
      </c>
      <c r="BG651">
        <v>0</v>
      </c>
      <c r="BH651">
        <v>20.9</v>
      </c>
      <c r="BI651">
        <v>20.9</v>
      </c>
      <c r="BJ651" s="11">
        <v>7771800000</v>
      </c>
      <c r="BK651" s="11">
        <f t="shared" si="30"/>
        <v>4.6029919447640965E-10</v>
      </c>
      <c r="BL651" s="11">
        <f t="shared" si="31"/>
        <v>5.8363487802031051E-10</v>
      </c>
      <c r="BM651" s="18">
        <f t="shared" si="32"/>
        <v>0.78867663981588032</v>
      </c>
      <c r="BN651" s="3">
        <v>1</v>
      </c>
      <c r="BO651" s="3">
        <v>1</v>
      </c>
      <c r="BP651" s="2">
        <v>2160400000</v>
      </c>
      <c r="BQ651" s="2">
        <v>2184600000</v>
      </c>
      <c r="BR651" s="4">
        <v>1</v>
      </c>
      <c r="BS651" s="4">
        <v>1</v>
      </c>
      <c r="BT651" s="5">
        <v>1706500000</v>
      </c>
      <c r="BU651" s="5">
        <v>1720300000</v>
      </c>
    </row>
    <row r="652" spans="1:73" x14ac:dyDescent="0.2">
      <c r="A652" s="11" t="s">
        <v>3205</v>
      </c>
      <c r="B652" s="11" t="s">
        <v>3205</v>
      </c>
      <c r="C652" s="11" t="s">
        <v>3206</v>
      </c>
      <c r="D652" s="11" t="s">
        <v>363</v>
      </c>
      <c r="E652" s="11" t="s">
        <v>363</v>
      </c>
      <c r="F652" s="11" t="s">
        <v>3207</v>
      </c>
      <c r="G652" s="16" t="s">
        <v>3208</v>
      </c>
      <c r="H652" s="16" t="s">
        <v>3921</v>
      </c>
      <c r="I652" s="11" t="s">
        <v>3209</v>
      </c>
      <c r="J652" s="15">
        <v>4</v>
      </c>
      <c r="K652" s="15">
        <v>35</v>
      </c>
      <c r="L652" s="15">
        <v>1</v>
      </c>
      <c r="M652" s="15">
        <v>1</v>
      </c>
      <c r="N652">
        <v>33</v>
      </c>
      <c r="O652">
        <v>33</v>
      </c>
      <c r="P652">
        <v>16</v>
      </c>
      <c r="Q652">
        <v>16</v>
      </c>
      <c r="R652">
        <v>35</v>
      </c>
      <c r="S652">
        <v>35</v>
      </c>
      <c r="T652">
        <v>16</v>
      </c>
      <c r="U652">
        <v>16</v>
      </c>
      <c r="V652">
        <v>1</v>
      </c>
      <c r="W652">
        <v>1</v>
      </c>
      <c r="X652">
        <v>0</v>
      </c>
      <c r="Y652">
        <v>0</v>
      </c>
      <c r="Z652">
        <v>1</v>
      </c>
      <c r="AA652">
        <v>1</v>
      </c>
      <c r="AB652">
        <v>0</v>
      </c>
      <c r="AC652">
        <v>0</v>
      </c>
      <c r="AD652">
        <v>1</v>
      </c>
      <c r="AE652">
        <v>1</v>
      </c>
      <c r="AF652">
        <v>0</v>
      </c>
      <c r="AG652">
        <v>0</v>
      </c>
      <c r="AH652">
        <v>1</v>
      </c>
      <c r="AI652">
        <v>1</v>
      </c>
      <c r="AJ652">
        <v>0</v>
      </c>
      <c r="AK652">
        <v>0</v>
      </c>
      <c r="AL652" s="11">
        <v>84.7</v>
      </c>
      <c r="AM652" s="11">
        <v>3.1</v>
      </c>
      <c r="AN652" s="11">
        <v>3.1</v>
      </c>
      <c r="AO652" s="11">
        <v>50.134999999999998</v>
      </c>
      <c r="AP652" s="11">
        <v>451</v>
      </c>
      <c r="AQ652" s="11" t="s">
        <v>3210</v>
      </c>
      <c r="AR652" s="11">
        <v>0</v>
      </c>
      <c r="AS652" s="11">
        <v>6.5388999999999999</v>
      </c>
      <c r="AT652" t="s">
        <v>77</v>
      </c>
      <c r="AU652" t="s">
        <v>77</v>
      </c>
      <c r="AV652" t="s">
        <v>84</v>
      </c>
      <c r="AW652" t="s">
        <v>84</v>
      </c>
      <c r="AX652" t="s">
        <v>84</v>
      </c>
      <c r="AY652" t="s">
        <v>77</v>
      </c>
      <c r="AZ652" t="s">
        <v>84</v>
      </c>
      <c r="BA652" t="s">
        <v>84</v>
      </c>
      <c r="BB652">
        <v>76.3</v>
      </c>
      <c r="BC652">
        <v>76.3</v>
      </c>
      <c r="BD652">
        <v>43</v>
      </c>
      <c r="BE652">
        <v>43.5</v>
      </c>
      <c r="BF652">
        <v>84.7</v>
      </c>
      <c r="BG652">
        <v>84.7</v>
      </c>
      <c r="BH652">
        <v>43</v>
      </c>
      <c r="BI652">
        <v>41.9</v>
      </c>
      <c r="BJ652" s="11">
        <v>13350000</v>
      </c>
      <c r="BK652" s="11">
        <f t="shared" si="30"/>
        <v>2938550</v>
      </c>
      <c r="BL652" s="11">
        <f t="shared" si="31"/>
        <v>3736200</v>
      </c>
      <c r="BM652" s="18">
        <f t="shared" si="32"/>
        <v>0.78650768160162732</v>
      </c>
      <c r="BN652" s="3">
        <v>3141500</v>
      </c>
      <c r="BO652" s="3">
        <v>2735600</v>
      </c>
      <c r="BP652" s="2">
        <v>1</v>
      </c>
      <c r="BQ652" s="2">
        <v>1</v>
      </c>
      <c r="BR652" s="4">
        <v>4026100</v>
      </c>
      <c r="BS652" s="4">
        <v>3446300</v>
      </c>
      <c r="BT652" s="5">
        <v>1</v>
      </c>
      <c r="BU652" s="5">
        <v>1</v>
      </c>
    </row>
    <row r="653" spans="1:73" x14ac:dyDescent="0.2">
      <c r="A653" s="11" t="s">
        <v>2450</v>
      </c>
      <c r="B653" s="11" t="s">
        <v>2450</v>
      </c>
      <c r="C653" s="11">
        <v>2</v>
      </c>
      <c r="D653" s="11">
        <v>2</v>
      </c>
      <c r="E653" s="11">
        <v>2</v>
      </c>
      <c r="F653" s="11" t="s">
        <v>2451</v>
      </c>
      <c r="G653" s="11" t="s">
        <v>2452</v>
      </c>
      <c r="H653" s="11" t="s">
        <v>2452</v>
      </c>
      <c r="I653" s="11" t="s">
        <v>2453</v>
      </c>
      <c r="J653" s="15">
        <v>1</v>
      </c>
      <c r="K653" s="15">
        <v>2</v>
      </c>
      <c r="L653" s="15">
        <v>2</v>
      </c>
      <c r="M653" s="15">
        <v>2</v>
      </c>
      <c r="N653">
        <v>2</v>
      </c>
      <c r="O653">
        <v>2</v>
      </c>
      <c r="P653">
        <v>1</v>
      </c>
      <c r="Q653">
        <v>1</v>
      </c>
      <c r="R653">
        <v>1</v>
      </c>
      <c r="S653">
        <v>1</v>
      </c>
      <c r="T653">
        <v>1</v>
      </c>
      <c r="U653">
        <v>0</v>
      </c>
      <c r="V653">
        <v>2</v>
      </c>
      <c r="W653">
        <v>2</v>
      </c>
      <c r="X653">
        <v>1</v>
      </c>
      <c r="Y653">
        <v>1</v>
      </c>
      <c r="Z653">
        <v>1</v>
      </c>
      <c r="AA653">
        <v>1</v>
      </c>
      <c r="AB653">
        <v>1</v>
      </c>
      <c r="AC653">
        <v>0</v>
      </c>
      <c r="AD653">
        <v>2</v>
      </c>
      <c r="AE653">
        <v>2</v>
      </c>
      <c r="AF653">
        <v>1</v>
      </c>
      <c r="AG653">
        <v>1</v>
      </c>
      <c r="AH653">
        <v>1</v>
      </c>
      <c r="AI653">
        <v>1</v>
      </c>
      <c r="AJ653">
        <v>1</v>
      </c>
      <c r="AK653">
        <v>0</v>
      </c>
      <c r="AL653" s="11">
        <v>8.3000000000000007</v>
      </c>
      <c r="AM653" s="11">
        <v>8.3000000000000007</v>
      </c>
      <c r="AN653" s="11">
        <v>8.3000000000000007</v>
      </c>
      <c r="AO653" s="11">
        <v>25.206</v>
      </c>
      <c r="AP653" s="11">
        <v>217</v>
      </c>
      <c r="AQ653" s="11">
        <v>217</v>
      </c>
      <c r="AR653" s="11">
        <v>0</v>
      </c>
      <c r="AS653" s="11">
        <v>11.41</v>
      </c>
      <c r="AT653" t="s">
        <v>77</v>
      </c>
      <c r="AU653" t="s">
        <v>77</v>
      </c>
      <c r="AV653" t="s">
        <v>84</v>
      </c>
      <c r="AW653" t="s">
        <v>84</v>
      </c>
      <c r="AX653" t="s">
        <v>84</v>
      </c>
      <c r="AY653" t="s">
        <v>84</v>
      </c>
      <c r="AZ653" t="s">
        <v>84</v>
      </c>
      <c r="BB653">
        <v>8.3000000000000007</v>
      </c>
      <c r="BC653">
        <v>8.3000000000000007</v>
      </c>
      <c r="BD653">
        <v>3.7</v>
      </c>
      <c r="BE653">
        <v>3.7</v>
      </c>
      <c r="BF653">
        <v>4.5999999999999996</v>
      </c>
      <c r="BG653">
        <v>3.7</v>
      </c>
      <c r="BH653">
        <v>3.7</v>
      </c>
      <c r="BI653">
        <v>0</v>
      </c>
      <c r="BJ653" s="11">
        <v>18329000</v>
      </c>
      <c r="BK653" s="11">
        <f t="shared" si="30"/>
        <v>7.8176602837429261</v>
      </c>
      <c r="BL653" s="11">
        <f t="shared" si="31"/>
        <v>9.9580700518095906</v>
      </c>
      <c r="BM653" s="18">
        <f t="shared" si="32"/>
        <v>0.78505777154302037</v>
      </c>
      <c r="BN653" s="3">
        <v>5569900</v>
      </c>
      <c r="BO653" s="3">
        <v>6530900</v>
      </c>
      <c r="BP653" s="2">
        <v>809400</v>
      </c>
      <c r="BQ653" s="2">
        <v>738480</v>
      </c>
      <c r="BR653" s="4">
        <v>2060900</v>
      </c>
      <c r="BS653" s="4">
        <v>2192600</v>
      </c>
      <c r="BT653" s="5">
        <v>427140</v>
      </c>
      <c r="BU653" s="5">
        <v>1</v>
      </c>
    </row>
    <row r="654" spans="1:73" x14ac:dyDescent="0.2">
      <c r="A654" s="11" t="s">
        <v>1587</v>
      </c>
      <c r="B654" s="11" t="s">
        <v>1587</v>
      </c>
      <c r="C654" s="11">
        <v>9</v>
      </c>
      <c r="D654" s="11">
        <v>9</v>
      </c>
      <c r="E654" s="11">
        <v>9</v>
      </c>
      <c r="F654" s="11" t="s">
        <v>1588</v>
      </c>
      <c r="G654" s="11" t="s">
        <v>1589</v>
      </c>
      <c r="H654" s="11" t="s">
        <v>1589</v>
      </c>
      <c r="I654" s="11" t="s">
        <v>1590</v>
      </c>
      <c r="J654" s="15">
        <v>1</v>
      </c>
      <c r="K654" s="15">
        <v>9</v>
      </c>
      <c r="L654" s="15">
        <v>9</v>
      </c>
      <c r="M654" s="15">
        <v>9</v>
      </c>
      <c r="N654">
        <v>8</v>
      </c>
      <c r="O654">
        <v>8</v>
      </c>
      <c r="P654">
        <v>3</v>
      </c>
      <c r="Q654">
        <v>3</v>
      </c>
      <c r="R654">
        <v>8</v>
      </c>
      <c r="S654">
        <v>8</v>
      </c>
      <c r="T654">
        <v>2</v>
      </c>
      <c r="U654">
        <v>3</v>
      </c>
      <c r="V654">
        <v>8</v>
      </c>
      <c r="W654">
        <v>8</v>
      </c>
      <c r="X654">
        <v>3</v>
      </c>
      <c r="Y654">
        <v>3</v>
      </c>
      <c r="Z654">
        <v>8</v>
      </c>
      <c r="AA654">
        <v>8</v>
      </c>
      <c r="AB654">
        <v>2</v>
      </c>
      <c r="AC654">
        <v>3</v>
      </c>
      <c r="AD654">
        <v>8</v>
      </c>
      <c r="AE654">
        <v>8</v>
      </c>
      <c r="AF654">
        <v>3</v>
      </c>
      <c r="AG654">
        <v>3</v>
      </c>
      <c r="AH654">
        <v>8</v>
      </c>
      <c r="AI654">
        <v>8</v>
      </c>
      <c r="AJ654">
        <v>2</v>
      </c>
      <c r="AK654">
        <v>3</v>
      </c>
      <c r="AL654" s="11">
        <v>29.5</v>
      </c>
      <c r="AM654" s="11">
        <v>29.5</v>
      </c>
      <c r="AN654" s="11">
        <v>29.5</v>
      </c>
      <c r="AO654" s="11">
        <v>38.091000000000001</v>
      </c>
      <c r="AP654" s="11">
        <v>349</v>
      </c>
      <c r="AQ654" s="11">
        <v>349</v>
      </c>
      <c r="AR654" s="11">
        <v>0</v>
      </c>
      <c r="AS654" s="11">
        <v>58.595999999999997</v>
      </c>
      <c r="AT654" t="s">
        <v>77</v>
      </c>
      <c r="AU654" t="s">
        <v>77</v>
      </c>
      <c r="AV654" t="s">
        <v>84</v>
      </c>
      <c r="AW654" t="s">
        <v>84</v>
      </c>
      <c r="AX654" t="s">
        <v>77</v>
      </c>
      <c r="AY654" t="s">
        <v>77</v>
      </c>
      <c r="AZ654" t="s">
        <v>84</v>
      </c>
      <c r="BA654" t="s">
        <v>84</v>
      </c>
      <c r="BB654">
        <v>26.6</v>
      </c>
      <c r="BC654">
        <v>25.2</v>
      </c>
      <c r="BD654">
        <v>10</v>
      </c>
      <c r="BE654">
        <v>10</v>
      </c>
      <c r="BF654">
        <v>26.4</v>
      </c>
      <c r="BG654">
        <v>26.6</v>
      </c>
      <c r="BH654">
        <v>6.3</v>
      </c>
      <c r="BI654">
        <v>10</v>
      </c>
      <c r="BJ654" s="11">
        <v>137100000</v>
      </c>
      <c r="BK654" s="11">
        <f t="shared" si="30"/>
        <v>20.912983804556685</v>
      </c>
      <c r="BL654" s="11">
        <f t="shared" si="31"/>
        <v>26.655494813298048</v>
      </c>
      <c r="BM654" s="18">
        <f t="shared" si="32"/>
        <v>0.784565582107427</v>
      </c>
      <c r="BN654" s="3">
        <v>40703000</v>
      </c>
      <c r="BO654" s="3">
        <v>35483000</v>
      </c>
      <c r="BP654" s="2">
        <v>1747100</v>
      </c>
      <c r="BQ654" s="2">
        <v>1895900</v>
      </c>
      <c r="BR654" s="4">
        <v>27453000</v>
      </c>
      <c r="BS654" s="4">
        <v>27742000</v>
      </c>
      <c r="BT654" s="5">
        <v>756780</v>
      </c>
      <c r="BU654" s="5">
        <v>1313900</v>
      </c>
    </row>
    <row r="655" spans="1:73" x14ac:dyDescent="0.2">
      <c r="A655" s="11" t="s">
        <v>2584</v>
      </c>
      <c r="B655" s="11" t="s">
        <v>2584</v>
      </c>
      <c r="C655" s="11">
        <v>4</v>
      </c>
      <c r="D655" s="11">
        <v>1</v>
      </c>
      <c r="E655" s="11">
        <v>1</v>
      </c>
      <c r="F655" s="11" t="s">
        <v>2585</v>
      </c>
      <c r="G655" s="11" t="s">
        <v>2586</v>
      </c>
      <c r="H655" s="11" t="s">
        <v>2586</v>
      </c>
      <c r="I655" s="11" t="s">
        <v>2587</v>
      </c>
      <c r="J655" s="15">
        <v>1</v>
      </c>
      <c r="K655" s="15">
        <v>4</v>
      </c>
      <c r="L655" s="15">
        <v>1</v>
      </c>
      <c r="M655" s="15">
        <v>1</v>
      </c>
      <c r="N655">
        <v>4</v>
      </c>
      <c r="O655">
        <v>4</v>
      </c>
      <c r="P655">
        <v>4</v>
      </c>
      <c r="Q655">
        <v>3</v>
      </c>
      <c r="R655">
        <v>3</v>
      </c>
      <c r="S655">
        <v>4</v>
      </c>
      <c r="T655">
        <v>3</v>
      </c>
      <c r="U655">
        <v>3</v>
      </c>
      <c r="V655">
        <v>1</v>
      </c>
      <c r="W655">
        <v>1</v>
      </c>
      <c r="X655">
        <v>1</v>
      </c>
      <c r="Y655">
        <v>1</v>
      </c>
      <c r="Z655">
        <v>1</v>
      </c>
      <c r="AA655">
        <v>1</v>
      </c>
      <c r="AB655">
        <v>1</v>
      </c>
      <c r="AC655">
        <v>1</v>
      </c>
      <c r="AD655">
        <v>1</v>
      </c>
      <c r="AE655">
        <v>1</v>
      </c>
      <c r="AF655">
        <v>1</v>
      </c>
      <c r="AG655">
        <v>1</v>
      </c>
      <c r="AH655">
        <v>1</v>
      </c>
      <c r="AI655">
        <v>1</v>
      </c>
      <c r="AJ655">
        <v>1</v>
      </c>
      <c r="AK655">
        <v>1</v>
      </c>
      <c r="AL655" s="11">
        <v>24.5</v>
      </c>
      <c r="AM655" s="11">
        <v>7.5</v>
      </c>
      <c r="AN655" s="11">
        <v>7.5</v>
      </c>
      <c r="AO655" s="11">
        <v>12.441000000000001</v>
      </c>
      <c r="AP655" s="11">
        <v>106</v>
      </c>
      <c r="AQ655" s="11">
        <v>106</v>
      </c>
      <c r="AR655" s="11">
        <v>4.7904000000000002E-3</v>
      </c>
      <c r="AS655" s="11">
        <v>6.1226000000000003</v>
      </c>
      <c r="AT655" t="s">
        <v>77</v>
      </c>
      <c r="AU655" t="s">
        <v>84</v>
      </c>
      <c r="AV655" t="s">
        <v>84</v>
      </c>
      <c r="AW655" t="s">
        <v>84</v>
      </c>
      <c r="AX655" t="s">
        <v>77</v>
      </c>
      <c r="AY655" t="s">
        <v>84</v>
      </c>
      <c r="AZ655" t="s">
        <v>84</v>
      </c>
      <c r="BA655" t="s">
        <v>77</v>
      </c>
      <c r="BB655">
        <v>24.5</v>
      </c>
      <c r="BC655">
        <v>24.5</v>
      </c>
      <c r="BD655">
        <v>24.5</v>
      </c>
      <c r="BE655">
        <v>23.6</v>
      </c>
      <c r="BF655">
        <v>23.6</v>
      </c>
      <c r="BG655">
        <v>24.5</v>
      </c>
      <c r="BH655">
        <v>24.5</v>
      </c>
      <c r="BI655">
        <v>24.5</v>
      </c>
      <c r="BJ655" s="11">
        <v>127740000</v>
      </c>
      <c r="BK655" s="11">
        <f t="shared" si="30"/>
        <v>5.2618646505321118</v>
      </c>
      <c r="BL655" s="11">
        <f t="shared" si="31"/>
        <v>6.7631111244992015</v>
      </c>
      <c r="BM655" s="18">
        <f t="shared" si="32"/>
        <v>0.77802427812713859</v>
      </c>
      <c r="BN655" s="3">
        <v>34121000</v>
      </c>
      <c r="BO655" s="3">
        <v>29908000</v>
      </c>
      <c r="BP655" s="2">
        <v>6227800</v>
      </c>
      <c r="BQ655" s="2">
        <v>5940700</v>
      </c>
      <c r="BR655" s="4">
        <v>31219000</v>
      </c>
      <c r="BS655" s="4">
        <v>13684000</v>
      </c>
      <c r="BT655" s="5">
        <v>3371100</v>
      </c>
      <c r="BU655" s="5">
        <v>3268300</v>
      </c>
    </row>
    <row r="656" spans="1:73" x14ac:dyDescent="0.2">
      <c r="A656" s="11" t="s">
        <v>2056</v>
      </c>
      <c r="B656" s="11" t="s">
        <v>2057</v>
      </c>
      <c r="C656" s="11" t="s">
        <v>2058</v>
      </c>
      <c r="D656" s="11" t="s">
        <v>2058</v>
      </c>
      <c r="E656" s="11" t="s">
        <v>2059</v>
      </c>
      <c r="F656" s="11" t="s">
        <v>2060</v>
      </c>
      <c r="G656" s="11" t="s">
        <v>2061</v>
      </c>
      <c r="H656" s="11" t="s">
        <v>2061</v>
      </c>
      <c r="I656" s="11" t="s">
        <v>2062</v>
      </c>
      <c r="J656" s="15">
        <v>2</v>
      </c>
      <c r="K656" s="15">
        <v>8</v>
      </c>
      <c r="L656" s="15">
        <v>8</v>
      </c>
      <c r="M656" s="15">
        <v>6</v>
      </c>
      <c r="N656">
        <v>8</v>
      </c>
      <c r="O656">
        <v>8</v>
      </c>
      <c r="P656">
        <v>4</v>
      </c>
      <c r="Q656">
        <v>2</v>
      </c>
      <c r="R656">
        <v>4</v>
      </c>
      <c r="S656">
        <v>6</v>
      </c>
      <c r="T656">
        <v>3</v>
      </c>
      <c r="U656">
        <v>1</v>
      </c>
      <c r="V656">
        <v>8</v>
      </c>
      <c r="W656">
        <v>8</v>
      </c>
      <c r="X656">
        <v>4</v>
      </c>
      <c r="Y656">
        <v>2</v>
      </c>
      <c r="Z656">
        <v>4</v>
      </c>
      <c r="AA656">
        <v>6</v>
      </c>
      <c r="AB656">
        <v>3</v>
      </c>
      <c r="AC656">
        <v>1</v>
      </c>
      <c r="AD656">
        <v>6</v>
      </c>
      <c r="AE656">
        <v>6</v>
      </c>
      <c r="AF656">
        <v>3</v>
      </c>
      <c r="AG656">
        <v>2</v>
      </c>
      <c r="AH656">
        <v>2</v>
      </c>
      <c r="AI656">
        <v>4</v>
      </c>
      <c r="AJ656">
        <v>2</v>
      </c>
      <c r="AK656">
        <v>0</v>
      </c>
      <c r="AL656" s="11">
        <v>16.600000000000001</v>
      </c>
      <c r="AM656" s="11">
        <v>16.600000000000001</v>
      </c>
      <c r="AN656" s="11">
        <v>14</v>
      </c>
      <c r="AO656" s="11">
        <v>69.72</v>
      </c>
      <c r="AP656" s="11">
        <v>621</v>
      </c>
      <c r="AQ656" s="11" t="s">
        <v>2063</v>
      </c>
      <c r="AR656" s="11">
        <v>0</v>
      </c>
      <c r="AS656" s="11">
        <v>50.052999999999997</v>
      </c>
      <c r="AT656" t="s">
        <v>77</v>
      </c>
      <c r="AU656" t="s">
        <v>77</v>
      </c>
      <c r="AV656" t="s">
        <v>84</v>
      </c>
      <c r="AW656" t="s">
        <v>84</v>
      </c>
      <c r="AX656" t="s">
        <v>77</v>
      </c>
      <c r="AY656" t="s">
        <v>77</v>
      </c>
      <c r="AZ656" t="s">
        <v>84</v>
      </c>
      <c r="BA656" t="s">
        <v>84</v>
      </c>
      <c r="BB656">
        <v>16.600000000000001</v>
      </c>
      <c r="BC656">
        <v>16.600000000000001</v>
      </c>
      <c r="BD656">
        <v>7.2</v>
      </c>
      <c r="BE656">
        <v>3.9</v>
      </c>
      <c r="BF656">
        <v>7.2</v>
      </c>
      <c r="BG656">
        <v>11.1</v>
      </c>
      <c r="BH656">
        <v>5.2</v>
      </c>
      <c r="BI656">
        <v>1.3</v>
      </c>
      <c r="BJ656" s="11">
        <v>144000000</v>
      </c>
      <c r="BK656" s="11">
        <f t="shared" si="30"/>
        <v>17.531502745881177</v>
      </c>
      <c r="BL656" s="11">
        <f t="shared" si="31"/>
        <v>22.561497473841143</v>
      </c>
      <c r="BM656" s="18">
        <f t="shared" si="32"/>
        <v>0.7770540393521318</v>
      </c>
      <c r="BN656" s="3">
        <v>43887000</v>
      </c>
      <c r="BO656" s="3">
        <v>43902000</v>
      </c>
      <c r="BP656" s="2">
        <v>3347700</v>
      </c>
      <c r="BQ656" s="2">
        <v>1659800</v>
      </c>
      <c r="BR656" s="4">
        <v>21443000</v>
      </c>
      <c r="BS656" s="4">
        <v>27589000</v>
      </c>
      <c r="BT656" s="5">
        <v>1360100</v>
      </c>
      <c r="BU656" s="5">
        <v>813160</v>
      </c>
    </row>
    <row r="657" spans="1:73" x14ac:dyDescent="0.2">
      <c r="A657" s="11" t="s">
        <v>2395</v>
      </c>
      <c r="B657" s="11" t="s">
        <v>2395</v>
      </c>
      <c r="C657" s="11">
        <v>2</v>
      </c>
      <c r="D657" s="11">
        <v>2</v>
      </c>
      <c r="E657" s="11">
        <v>2</v>
      </c>
      <c r="F657" s="11" t="s">
        <v>2396</v>
      </c>
      <c r="G657" s="11" t="s">
        <v>2397</v>
      </c>
      <c r="H657" s="11" t="s">
        <v>2397</v>
      </c>
      <c r="I657" s="11" t="s">
        <v>2398</v>
      </c>
      <c r="J657" s="15">
        <v>1</v>
      </c>
      <c r="K657" s="15">
        <v>2</v>
      </c>
      <c r="L657" s="15">
        <v>2</v>
      </c>
      <c r="M657" s="15">
        <v>2</v>
      </c>
      <c r="N657">
        <v>2</v>
      </c>
      <c r="O657">
        <v>2</v>
      </c>
      <c r="P657">
        <v>2</v>
      </c>
      <c r="Q657">
        <v>2</v>
      </c>
      <c r="R657">
        <v>2</v>
      </c>
      <c r="S657">
        <v>2</v>
      </c>
      <c r="T657">
        <v>2</v>
      </c>
      <c r="U657">
        <v>2</v>
      </c>
      <c r="V657">
        <v>2</v>
      </c>
      <c r="W657">
        <v>2</v>
      </c>
      <c r="X657">
        <v>2</v>
      </c>
      <c r="Y657">
        <v>2</v>
      </c>
      <c r="Z657">
        <v>2</v>
      </c>
      <c r="AA657">
        <v>2</v>
      </c>
      <c r="AB657">
        <v>2</v>
      </c>
      <c r="AC657">
        <v>2</v>
      </c>
      <c r="AD657">
        <v>2</v>
      </c>
      <c r="AE657">
        <v>2</v>
      </c>
      <c r="AF657">
        <v>2</v>
      </c>
      <c r="AG657">
        <v>2</v>
      </c>
      <c r="AH657">
        <v>2</v>
      </c>
      <c r="AI657">
        <v>2</v>
      </c>
      <c r="AJ657">
        <v>2</v>
      </c>
      <c r="AK657">
        <v>2</v>
      </c>
      <c r="AL657" s="11">
        <v>30.4</v>
      </c>
      <c r="AM657" s="11">
        <v>30.4</v>
      </c>
      <c r="AN657" s="11">
        <v>30.4</v>
      </c>
      <c r="AO657" s="11">
        <v>7.8409000000000004</v>
      </c>
      <c r="AP657" s="11">
        <v>69</v>
      </c>
      <c r="AQ657" s="11">
        <v>69</v>
      </c>
      <c r="AR657" s="11">
        <v>0</v>
      </c>
      <c r="AS657" s="11">
        <v>35.988</v>
      </c>
      <c r="AT657" t="s">
        <v>77</v>
      </c>
      <c r="AU657" t="s">
        <v>77</v>
      </c>
      <c r="AV657" t="s">
        <v>77</v>
      </c>
      <c r="AW657" t="s">
        <v>84</v>
      </c>
      <c r="AX657" t="s">
        <v>77</v>
      </c>
      <c r="AY657" t="s">
        <v>77</v>
      </c>
      <c r="AZ657" t="s">
        <v>77</v>
      </c>
      <c r="BA657" t="s">
        <v>84</v>
      </c>
      <c r="BB657">
        <v>30.4</v>
      </c>
      <c r="BC657">
        <v>30.4</v>
      </c>
      <c r="BD657">
        <v>30.4</v>
      </c>
      <c r="BE657">
        <v>30.4</v>
      </c>
      <c r="BF657">
        <v>30.4</v>
      </c>
      <c r="BG657">
        <v>30.4</v>
      </c>
      <c r="BH657">
        <v>30.4</v>
      </c>
      <c r="BI657">
        <v>30.4</v>
      </c>
      <c r="BJ657" s="11">
        <v>213840000</v>
      </c>
      <c r="BK657" s="11">
        <f t="shared" si="30"/>
        <v>7.6691188589065522</v>
      </c>
      <c r="BL657" s="11">
        <f t="shared" si="31"/>
        <v>9.8804652761606953</v>
      </c>
      <c r="BM657" s="18">
        <f t="shared" si="32"/>
        <v>0.7761900522448455</v>
      </c>
      <c r="BN657" s="3">
        <v>53558000</v>
      </c>
      <c r="BO657" s="3">
        <v>48814000</v>
      </c>
      <c r="BP657" s="2">
        <v>6707700</v>
      </c>
      <c r="BQ657" s="2">
        <v>6640900</v>
      </c>
      <c r="BR657" s="4">
        <v>45436000</v>
      </c>
      <c r="BS657" s="4">
        <v>43669000</v>
      </c>
      <c r="BT657" s="5">
        <v>4354000</v>
      </c>
      <c r="BU657" s="5">
        <v>4664300</v>
      </c>
    </row>
    <row r="658" spans="1:73" x14ac:dyDescent="0.2">
      <c r="A658" s="11" t="s">
        <v>2007</v>
      </c>
      <c r="B658" s="11" t="s">
        <v>2007</v>
      </c>
      <c r="C658" s="11">
        <v>2</v>
      </c>
      <c r="D658" s="11">
        <v>2</v>
      </c>
      <c r="E658" s="11">
        <v>2</v>
      </c>
      <c r="F658" s="11" t="s">
        <v>2008</v>
      </c>
      <c r="G658" s="11" t="s">
        <v>2009</v>
      </c>
      <c r="H658" s="11" t="s">
        <v>2009</v>
      </c>
      <c r="I658" s="11" t="s">
        <v>2010</v>
      </c>
      <c r="J658" s="15">
        <v>1</v>
      </c>
      <c r="K658" s="15">
        <v>2</v>
      </c>
      <c r="L658" s="15">
        <v>2</v>
      </c>
      <c r="M658" s="15">
        <v>2</v>
      </c>
      <c r="N658">
        <v>2</v>
      </c>
      <c r="O658">
        <v>2</v>
      </c>
      <c r="P658">
        <v>2</v>
      </c>
      <c r="Q658">
        <v>1</v>
      </c>
      <c r="R658">
        <v>2</v>
      </c>
      <c r="S658">
        <v>2</v>
      </c>
      <c r="T658">
        <v>1</v>
      </c>
      <c r="U658">
        <v>1</v>
      </c>
      <c r="V658">
        <v>2</v>
      </c>
      <c r="W658">
        <v>2</v>
      </c>
      <c r="X658">
        <v>2</v>
      </c>
      <c r="Y658">
        <v>1</v>
      </c>
      <c r="Z658">
        <v>2</v>
      </c>
      <c r="AA658">
        <v>2</v>
      </c>
      <c r="AB658">
        <v>1</v>
      </c>
      <c r="AC658">
        <v>1</v>
      </c>
      <c r="AD658">
        <v>2</v>
      </c>
      <c r="AE658">
        <v>2</v>
      </c>
      <c r="AF658">
        <v>2</v>
      </c>
      <c r="AG658">
        <v>1</v>
      </c>
      <c r="AH658">
        <v>2</v>
      </c>
      <c r="AI658">
        <v>2</v>
      </c>
      <c r="AJ658">
        <v>1</v>
      </c>
      <c r="AK658">
        <v>1</v>
      </c>
      <c r="AL658" s="11">
        <v>22.1</v>
      </c>
      <c r="AM658" s="11">
        <v>22.1</v>
      </c>
      <c r="AN658" s="11">
        <v>22.1</v>
      </c>
      <c r="AO658" s="11">
        <v>10.112</v>
      </c>
      <c r="AP658" s="11">
        <v>86</v>
      </c>
      <c r="AQ658" s="11">
        <v>86</v>
      </c>
      <c r="AR658" s="11">
        <v>0</v>
      </c>
      <c r="AS658" s="11">
        <v>11.781000000000001</v>
      </c>
      <c r="AT658" t="s">
        <v>84</v>
      </c>
      <c r="AU658" t="s">
        <v>77</v>
      </c>
      <c r="AV658" t="s">
        <v>84</v>
      </c>
      <c r="AW658" t="s">
        <v>84</v>
      </c>
      <c r="AX658" t="s">
        <v>77</v>
      </c>
      <c r="AY658" t="s">
        <v>84</v>
      </c>
      <c r="AZ658" t="s">
        <v>84</v>
      </c>
      <c r="BA658" t="s">
        <v>84</v>
      </c>
      <c r="BB658">
        <v>22.1</v>
      </c>
      <c r="BC658">
        <v>22.1</v>
      </c>
      <c r="BD658">
        <v>22.1</v>
      </c>
      <c r="BE658">
        <v>12.8</v>
      </c>
      <c r="BF658">
        <v>22.1</v>
      </c>
      <c r="BG658">
        <v>22.1</v>
      </c>
      <c r="BH658">
        <v>12.8</v>
      </c>
      <c r="BI658">
        <v>12.8</v>
      </c>
      <c r="BJ658" s="11">
        <v>58982000</v>
      </c>
      <c r="BK658" s="11">
        <f t="shared" si="30"/>
        <v>10.850872848830011</v>
      </c>
      <c r="BL658" s="11">
        <f t="shared" si="31"/>
        <v>14.043676122072144</v>
      </c>
      <c r="BM658" s="18">
        <f t="shared" si="32"/>
        <v>0.7726518864797749</v>
      </c>
      <c r="BN658" s="3">
        <v>17648000</v>
      </c>
      <c r="BO658" s="3">
        <v>17409000</v>
      </c>
      <c r="BP658" s="2">
        <v>2009600</v>
      </c>
      <c r="BQ658" s="2">
        <v>1221200</v>
      </c>
      <c r="BR658" s="4">
        <v>8709200</v>
      </c>
      <c r="BS658" s="4">
        <v>10609000</v>
      </c>
      <c r="BT658" s="5">
        <v>718960</v>
      </c>
      <c r="BU658" s="5">
        <v>656620</v>
      </c>
    </row>
    <row r="659" spans="1:73" x14ac:dyDescent="0.2">
      <c r="A659" s="11" t="s">
        <v>493</v>
      </c>
      <c r="B659" s="11" t="s">
        <v>493</v>
      </c>
      <c r="C659" s="11">
        <v>1</v>
      </c>
      <c r="D659" s="11">
        <v>1</v>
      </c>
      <c r="E659" s="11">
        <v>1</v>
      </c>
      <c r="F659" s="11" t="s">
        <v>494</v>
      </c>
      <c r="G659" s="11" t="s">
        <v>495</v>
      </c>
      <c r="H659" s="11" t="s">
        <v>495</v>
      </c>
      <c r="I659" s="11" t="s">
        <v>496</v>
      </c>
      <c r="J659" s="15">
        <v>1</v>
      </c>
      <c r="K659" s="15">
        <v>1</v>
      </c>
      <c r="L659" s="15">
        <v>1</v>
      </c>
      <c r="M659" s="15">
        <v>1</v>
      </c>
      <c r="N659">
        <v>1</v>
      </c>
      <c r="O659">
        <v>1</v>
      </c>
      <c r="P659">
        <v>1</v>
      </c>
      <c r="Q659">
        <v>1</v>
      </c>
      <c r="R659">
        <v>1</v>
      </c>
      <c r="S659">
        <v>1</v>
      </c>
      <c r="T659">
        <v>1</v>
      </c>
      <c r="U659">
        <v>1</v>
      </c>
      <c r="V659">
        <v>1</v>
      </c>
      <c r="W659">
        <v>1</v>
      </c>
      <c r="X659">
        <v>1</v>
      </c>
      <c r="Y659">
        <v>1</v>
      </c>
      <c r="Z659">
        <v>1</v>
      </c>
      <c r="AA659">
        <v>1</v>
      </c>
      <c r="AB659">
        <v>1</v>
      </c>
      <c r="AC659">
        <v>1</v>
      </c>
      <c r="AD659">
        <v>1</v>
      </c>
      <c r="AE659">
        <v>1</v>
      </c>
      <c r="AF659">
        <v>1</v>
      </c>
      <c r="AG659">
        <v>1</v>
      </c>
      <c r="AH659">
        <v>1</v>
      </c>
      <c r="AI659">
        <v>1</v>
      </c>
      <c r="AJ659">
        <v>1</v>
      </c>
      <c r="AK659">
        <v>1</v>
      </c>
      <c r="AL659" s="11">
        <v>10.9</v>
      </c>
      <c r="AM659" s="11">
        <v>10.9</v>
      </c>
      <c r="AN659" s="11">
        <v>10.9</v>
      </c>
      <c r="AO659" s="11">
        <v>14.582000000000001</v>
      </c>
      <c r="AP659" s="11">
        <v>129</v>
      </c>
      <c r="AQ659" s="11">
        <v>129</v>
      </c>
      <c r="AR659" s="11">
        <v>0</v>
      </c>
      <c r="AS659" s="11">
        <v>6.8517000000000001</v>
      </c>
      <c r="AT659" t="s">
        <v>77</v>
      </c>
      <c r="AU659" t="s">
        <v>77</v>
      </c>
      <c r="AV659" t="s">
        <v>84</v>
      </c>
      <c r="AW659" t="s">
        <v>84</v>
      </c>
      <c r="AX659" t="s">
        <v>84</v>
      </c>
      <c r="AY659" t="s">
        <v>84</v>
      </c>
      <c r="AZ659" t="s">
        <v>84</v>
      </c>
      <c r="BA659" t="s">
        <v>84</v>
      </c>
      <c r="BB659">
        <v>10.9</v>
      </c>
      <c r="BC659">
        <v>10.9</v>
      </c>
      <c r="BD659">
        <v>10.9</v>
      </c>
      <c r="BE659">
        <v>10.9</v>
      </c>
      <c r="BF659">
        <v>10.9</v>
      </c>
      <c r="BG659">
        <v>10.9</v>
      </c>
      <c r="BH659">
        <v>10.9</v>
      </c>
      <c r="BI659">
        <v>10.9</v>
      </c>
      <c r="BJ659" s="11">
        <v>6859500</v>
      </c>
      <c r="BK659" s="11">
        <f t="shared" si="30"/>
        <v>5.5306651043754433</v>
      </c>
      <c r="BL659" s="11">
        <f t="shared" si="31"/>
        <v>7.164462424148125</v>
      </c>
      <c r="BM659" s="18">
        <f t="shared" si="32"/>
        <v>0.77195814241890659</v>
      </c>
      <c r="BN659" s="3">
        <v>1987200</v>
      </c>
      <c r="BO659" s="3">
        <v>1600100</v>
      </c>
      <c r="BP659" s="2">
        <v>401150</v>
      </c>
      <c r="BQ659" s="2">
        <v>247470</v>
      </c>
      <c r="BR659" s="4">
        <v>1285300</v>
      </c>
      <c r="BS659" s="4">
        <v>1017000</v>
      </c>
      <c r="BT659" s="5">
        <v>167350</v>
      </c>
      <c r="BU659" s="5">
        <v>154000</v>
      </c>
    </row>
    <row r="660" spans="1:73" x14ac:dyDescent="0.2">
      <c r="A660" s="11" t="s">
        <v>1886</v>
      </c>
      <c r="B660" s="11" t="s">
        <v>1886</v>
      </c>
      <c r="C660" s="11">
        <v>4</v>
      </c>
      <c r="D660" s="11">
        <v>4</v>
      </c>
      <c r="E660" s="11">
        <v>4</v>
      </c>
      <c r="F660" s="11" t="s">
        <v>1887</v>
      </c>
      <c r="G660" s="11" t="s">
        <v>1888</v>
      </c>
      <c r="H660" s="11" t="s">
        <v>1888</v>
      </c>
      <c r="I660" s="11" t="s">
        <v>1889</v>
      </c>
      <c r="J660" s="15">
        <v>1</v>
      </c>
      <c r="K660" s="15">
        <v>4</v>
      </c>
      <c r="L660" s="15">
        <v>4</v>
      </c>
      <c r="M660" s="15">
        <v>4</v>
      </c>
      <c r="N660">
        <v>4</v>
      </c>
      <c r="O660">
        <v>4</v>
      </c>
      <c r="P660">
        <v>2</v>
      </c>
      <c r="Q660">
        <v>1</v>
      </c>
      <c r="R660">
        <v>2</v>
      </c>
      <c r="S660">
        <v>1</v>
      </c>
      <c r="T660">
        <v>1</v>
      </c>
      <c r="U660">
        <v>2</v>
      </c>
      <c r="V660">
        <v>4</v>
      </c>
      <c r="W660">
        <v>4</v>
      </c>
      <c r="X660">
        <v>2</v>
      </c>
      <c r="Y660">
        <v>1</v>
      </c>
      <c r="Z660">
        <v>2</v>
      </c>
      <c r="AA660">
        <v>1</v>
      </c>
      <c r="AB660">
        <v>1</v>
      </c>
      <c r="AC660">
        <v>2</v>
      </c>
      <c r="AD660">
        <v>4</v>
      </c>
      <c r="AE660">
        <v>4</v>
      </c>
      <c r="AF660">
        <v>2</v>
      </c>
      <c r="AG660">
        <v>1</v>
      </c>
      <c r="AH660">
        <v>2</v>
      </c>
      <c r="AI660">
        <v>1</v>
      </c>
      <c r="AJ660">
        <v>1</v>
      </c>
      <c r="AK660">
        <v>2</v>
      </c>
      <c r="AL660" s="11">
        <v>6.4</v>
      </c>
      <c r="AM660" s="11">
        <v>6.4</v>
      </c>
      <c r="AN660" s="11">
        <v>6.4</v>
      </c>
      <c r="AO660" s="11">
        <v>94.622</v>
      </c>
      <c r="AP660" s="11">
        <v>847</v>
      </c>
      <c r="AQ660" s="11">
        <v>847</v>
      </c>
      <c r="AR660" s="11">
        <v>0</v>
      </c>
      <c r="AS660" s="11">
        <v>24.350999999999999</v>
      </c>
      <c r="AT660" t="s">
        <v>77</v>
      </c>
      <c r="AU660" t="s">
        <v>77</v>
      </c>
      <c r="AV660" t="s">
        <v>84</v>
      </c>
      <c r="AW660" t="s">
        <v>84</v>
      </c>
      <c r="AX660" t="s">
        <v>84</v>
      </c>
      <c r="AY660" t="s">
        <v>84</v>
      </c>
      <c r="AZ660" t="s">
        <v>84</v>
      </c>
      <c r="BA660" t="s">
        <v>84</v>
      </c>
      <c r="BB660">
        <v>6.4</v>
      </c>
      <c r="BC660">
        <v>6.4</v>
      </c>
      <c r="BD660">
        <v>2.1</v>
      </c>
      <c r="BE660">
        <v>1.1000000000000001</v>
      </c>
      <c r="BF660">
        <v>4.3</v>
      </c>
      <c r="BG660">
        <v>1.3</v>
      </c>
      <c r="BH660">
        <v>1.3</v>
      </c>
      <c r="BI660">
        <v>2.1</v>
      </c>
      <c r="BJ660" s="11">
        <v>46308000</v>
      </c>
      <c r="BK660" s="11">
        <f t="shared" si="30"/>
        <v>1.8829520108855753</v>
      </c>
      <c r="BL660" s="11">
        <f t="shared" si="31"/>
        <v>2.4943435496324144</v>
      </c>
      <c r="BM660" s="18">
        <f t="shared" si="32"/>
        <v>0.75488880076806641</v>
      </c>
      <c r="BN660" s="3">
        <v>14724000</v>
      </c>
      <c r="BO660" s="3">
        <v>12122000</v>
      </c>
      <c r="BP660" s="2">
        <v>9229600</v>
      </c>
      <c r="BQ660" s="2">
        <v>5027800</v>
      </c>
      <c r="BR660" s="4">
        <v>2545700</v>
      </c>
      <c r="BS660" s="4">
        <v>1169500</v>
      </c>
      <c r="BT660" s="5">
        <v>341650</v>
      </c>
      <c r="BU660" s="5">
        <v>1147800</v>
      </c>
    </row>
    <row r="661" spans="1:73" x14ac:dyDescent="0.2">
      <c r="A661" s="11" t="s">
        <v>155</v>
      </c>
      <c r="B661" s="11" t="s">
        <v>155</v>
      </c>
      <c r="C661" s="11" t="s">
        <v>156</v>
      </c>
      <c r="D661" s="11" t="s">
        <v>156</v>
      </c>
      <c r="E661" s="11" t="s">
        <v>157</v>
      </c>
      <c r="F661" s="11"/>
      <c r="G661" s="11"/>
      <c r="H661" s="11"/>
      <c r="I661" s="11" t="s">
        <v>125</v>
      </c>
      <c r="J661" s="15">
        <v>2</v>
      </c>
      <c r="K661" s="15">
        <v>24</v>
      </c>
      <c r="L661" s="15">
        <v>24</v>
      </c>
      <c r="M661" s="15">
        <v>23</v>
      </c>
      <c r="N661">
        <v>20</v>
      </c>
      <c r="O661">
        <v>21</v>
      </c>
      <c r="P661">
        <v>13</v>
      </c>
      <c r="Q661">
        <v>11</v>
      </c>
      <c r="R661">
        <v>24</v>
      </c>
      <c r="S661">
        <v>23</v>
      </c>
      <c r="T661">
        <v>14</v>
      </c>
      <c r="U661">
        <v>13</v>
      </c>
      <c r="V661">
        <v>20</v>
      </c>
      <c r="W661">
        <v>21</v>
      </c>
      <c r="X661">
        <v>13</v>
      </c>
      <c r="Y661">
        <v>11</v>
      </c>
      <c r="Z661">
        <v>24</v>
      </c>
      <c r="AA661">
        <v>23</v>
      </c>
      <c r="AB661">
        <v>14</v>
      </c>
      <c r="AC661">
        <v>13</v>
      </c>
      <c r="AD661">
        <v>19</v>
      </c>
      <c r="AE661">
        <v>20</v>
      </c>
      <c r="AF661">
        <v>13</v>
      </c>
      <c r="AG661">
        <v>11</v>
      </c>
      <c r="AH661">
        <v>23</v>
      </c>
      <c r="AI661">
        <v>22</v>
      </c>
      <c r="AJ661">
        <v>13</v>
      </c>
      <c r="AK661">
        <v>13</v>
      </c>
      <c r="AL661" s="11">
        <v>73.099999999999994</v>
      </c>
      <c r="AM661" s="11">
        <v>73.099999999999994</v>
      </c>
      <c r="AN661" s="11">
        <v>70.400000000000006</v>
      </c>
      <c r="AO661" s="11">
        <v>35.704000000000001</v>
      </c>
      <c r="AP661" s="11">
        <v>324</v>
      </c>
      <c r="AQ661" s="11" t="s">
        <v>158</v>
      </c>
      <c r="AR661" s="11">
        <v>0</v>
      </c>
      <c r="AS661" s="11">
        <v>323.31</v>
      </c>
      <c r="AT661" t="s">
        <v>77</v>
      </c>
      <c r="AU661" t="s">
        <v>77</v>
      </c>
      <c r="AV661" t="s">
        <v>77</v>
      </c>
      <c r="AW661" t="s">
        <v>77</v>
      </c>
      <c r="AX661" t="s">
        <v>77</v>
      </c>
      <c r="AY661" t="s">
        <v>77</v>
      </c>
      <c r="AZ661" t="s">
        <v>77</v>
      </c>
      <c r="BA661" t="s">
        <v>77</v>
      </c>
      <c r="BB661">
        <v>58</v>
      </c>
      <c r="BC661">
        <v>58.6</v>
      </c>
      <c r="BD661">
        <v>51.9</v>
      </c>
      <c r="BE661">
        <v>45.1</v>
      </c>
      <c r="BF661">
        <v>73.099999999999994</v>
      </c>
      <c r="BG661">
        <v>73.099999999999994</v>
      </c>
      <c r="BH661">
        <v>54.6</v>
      </c>
      <c r="BI661">
        <v>51.9</v>
      </c>
      <c r="BJ661" s="11">
        <v>310570000000</v>
      </c>
      <c r="BK661" s="11">
        <f t="shared" si="30"/>
        <v>12.949731728915976</v>
      </c>
      <c r="BL661" s="11">
        <f t="shared" si="31"/>
        <v>17.172244965131348</v>
      </c>
      <c r="BM661" s="18">
        <f t="shared" si="32"/>
        <v>0.75410825755227195</v>
      </c>
      <c r="BN661" s="3">
        <v>63377000000</v>
      </c>
      <c r="BO661" s="3">
        <v>60921000000</v>
      </c>
      <c r="BP661" s="2">
        <v>4966900000</v>
      </c>
      <c r="BQ661" s="2">
        <v>4631600000</v>
      </c>
      <c r="BR661" s="4">
        <v>83766000000</v>
      </c>
      <c r="BS661" s="4">
        <v>83186000000</v>
      </c>
      <c r="BT661" s="5">
        <v>4590100000</v>
      </c>
      <c r="BU661" s="5">
        <v>5132100000</v>
      </c>
    </row>
    <row r="662" spans="1:73" x14ac:dyDescent="0.2">
      <c r="A662" s="11" t="s">
        <v>1505</v>
      </c>
      <c r="B662" s="11" t="s">
        <v>1505</v>
      </c>
      <c r="C662" s="11">
        <v>17</v>
      </c>
      <c r="D662" s="11">
        <v>17</v>
      </c>
      <c r="E662" s="11">
        <v>17</v>
      </c>
      <c r="F662" s="11" t="s">
        <v>1506</v>
      </c>
      <c r="G662" s="11" t="s">
        <v>1507</v>
      </c>
      <c r="H662" s="11" t="s">
        <v>1507</v>
      </c>
      <c r="I662" s="11" t="s">
        <v>1508</v>
      </c>
      <c r="J662" s="15">
        <v>1</v>
      </c>
      <c r="K662" s="15">
        <v>17</v>
      </c>
      <c r="L662" s="15">
        <v>17</v>
      </c>
      <c r="M662" s="15">
        <v>17</v>
      </c>
      <c r="N662">
        <v>16</v>
      </c>
      <c r="O662">
        <v>17</v>
      </c>
      <c r="P662">
        <v>7</v>
      </c>
      <c r="Q662">
        <v>7</v>
      </c>
      <c r="R662">
        <v>14</v>
      </c>
      <c r="S662">
        <v>14</v>
      </c>
      <c r="T662">
        <v>6</v>
      </c>
      <c r="U662">
        <v>3</v>
      </c>
      <c r="V662">
        <v>16</v>
      </c>
      <c r="W662">
        <v>17</v>
      </c>
      <c r="X662">
        <v>7</v>
      </c>
      <c r="Y662">
        <v>7</v>
      </c>
      <c r="Z662">
        <v>14</v>
      </c>
      <c r="AA662">
        <v>14</v>
      </c>
      <c r="AB662">
        <v>6</v>
      </c>
      <c r="AC662">
        <v>3</v>
      </c>
      <c r="AD662">
        <v>16</v>
      </c>
      <c r="AE662">
        <v>17</v>
      </c>
      <c r="AF662">
        <v>7</v>
      </c>
      <c r="AG662">
        <v>7</v>
      </c>
      <c r="AH662">
        <v>14</v>
      </c>
      <c r="AI662">
        <v>14</v>
      </c>
      <c r="AJ662">
        <v>6</v>
      </c>
      <c r="AK662">
        <v>3</v>
      </c>
      <c r="AL662" s="11">
        <v>38.200000000000003</v>
      </c>
      <c r="AM662" s="11">
        <v>38.200000000000003</v>
      </c>
      <c r="AN662" s="11">
        <v>38.200000000000003</v>
      </c>
      <c r="AO662" s="11">
        <v>59.75</v>
      </c>
      <c r="AP662" s="11">
        <v>553</v>
      </c>
      <c r="AQ662" s="11">
        <v>553</v>
      </c>
      <c r="AR662" s="11">
        <v>0</v>
      </c>
      <c r="AS662" s="11">
        <v>212.15</v>
      </c>
      <c r="AT662" t="s">
        <v>77</v>
      </c>
      <c r="AU662" t="s">
        <v>77</v>
      </c>
      <c r="AV662" t="s">
        <v>77</v>
      </c>
      <c r="AW662" t="s">
        <v>77</v>
      </c>
      <c r="AX662" t="s">
        <v>77</v>
      </c>
      <c r="AY662" t="s">
        <v>77</v>
      </c>
      <c r="AZ662" t="s">
        <v>84</v>
      </c>
      <c r="BA662" t="s">
        <v>84</v>
      </c>
      <c r="BB662">
        <v>34.4</v>
      </c>
      <c r="BC662">
        <v>38.200000000000003</v>
      </c>
      <c r="BD662">
        <v>13.6</v>
      </c>
      <c r="BE662">
        <v>13.4</v>
      </c>
      <c r="BF662">
        <v>29.1</v>
      </c>
      <c r="BG662">
        <v>30</v>
      </c>
      <c r="BH662">
        <v>14.5</v>
      </c>
      <c r="BI662">
        <v>8</v>
      </c>
      <c r="BJ662" s="11">
        <v>671590000</v>
      </c>
      <c r="BK662" s="11">
        <f t="shared" si="30"/>
        <v>38.451308092222128</v>
      </c>
      <c r="BL662" s="11">
        <f t="shared" si="31"/>
        <v>51.702172986791652</v>
      </c>
      <c r="BM662" s="18">
        <f t="shared" si="32"/>
        <v>0.74370777611311001</v>
      </c>
      <c r="BN662" s="3">
        <v>201060000</v>
      </c>
      <c r="BO662" s="3">
        <v>212380000</v>
      </c>
      <c r="BP662" s="2">
        <v>5010500</v>
      </c>
      <c r="BQ662" s="2">
        <v>5741800</v>
      </c>
      <c r="BR662" s="4">
        <v>115450000</v>
      </c>
      <c r="BS662" s="4">
        <v>127240000</v>
      </c>
      <c r="BT662" s="5">
        <v>2476100</v>
      </c>
      <c r="BU662" s="5">
        <v>2217900</v>
      </c>
    </row>
    <row r="663" spans="1:73" x14ac:dyDescent="0.2">
      <c r="A663" s="11" t="s">
        <v>3091</v>
      </c>
      <c r="B663" s="11" t="s">
        <v>3091</v>
      </c>
      <c r="C663" s="11">
        <v>8</v>
      </c>
      <c r="D663" s="11">
        <v>8</v>
      </c>
      <c r="E663" s="11">
        <v>8</v>
      </c>
      <c r="F663" s="11" t="s">
        <v>3092</v>
      </c>
      <c r="G663" s="11" t="s">
        <v>3093</v>
      </c>
      <c r="H663" s="11" t="s">
        <v>3093</v>
      </c>
      <c r="I663" s="11" t="s">
        <v>3094</v>
      </c>
      <c r="J663" s="15">
        <v>1</v>
      </c>
      <c r="K663" s="15">
        <v>8</v>
      </c>
      <c r="L663" s="15">
        <v>8</v>
      </c>
      <c r="M663" s="15">
        <v>8</v>
      </c>
      <c r="N663">
        <v>8</v>
      </c>
      <c r="O663">
        <v>7</v>
      </c>
      <c r="P663">
        <v>5</v>
      </c>
      <c r="Q663">
        <v>4</v>
      </c>
      <c r="R663">
        <v>1</v>
      </c>
      <c r="S663">
        <v>2</v>
      </c>
      <c r="T663">
        <v>0</v>
      </c>
      <c r="U663">
        <v>2</v>
      </c>
      <c r="V663">
        <v>8</v>
      </c>
      <c r="W663">
        <v>7</v>
      </c>
      <c r="X663">
        <v>5</v>
      </c>
      <c r="Y663">
        <v>4</v>
      </c>
      <c r="Z663">
        <v>1</v>
      </c>
      <c r="AA663">
        <v>2</v>
      </c>
      <c r="AB663">
        <v>0</v>
      </c>
      <c r="AC663">
        <v>2</v>
      </c>
      <c r="AD663">
        <v>8</v>
      </c>
      <c r="AE663">
        <v>7</v>
      </c>
      <c r="AF663">
        <v>5</v>
      </c>
      <c r="AG663">
        <v>4</v>
      </c>
      <c r="AH663">
        <v>1</v>
      </c>
      <c r="AI663">
        <v>2</v>
      </c>
      <c r="AJ663">
        <v>0</v>
      </c>
      <c r="AK663">
        <v>2</v>
      </c>
      <c r="AL663" s="11">
        <v>15.9</v>
      </c>
      <c r="AM663" s="11">
        <v>15.9</v>
      </c>
      <c r="AN663" s="11">
        <v>15.9</v>
      </c>
      <c r="AO663" s="11">
        <v>71.427999999999997</v>
      </c>
      <c r="AP663" s="11">
        <v>649</v>
      </c>
      <c r="AQ663" s="11">
        <v>649</v>
      </c>
      <c r="AR663" s="11">
        <v>0</v>
      </c>
      <c r="AS663" s="11">
        <v>70.820999999999998</v>
      </c>
      <c r="AT663" t="s">
        <v>77</v>
      </c>
      <c r="AU663" t="s">
        <v>77</v>
      </c>
      <c r="AV663" t="s">
        <v>77</v>
      </c>
      <c r="AW663" t="s">
        <v>84</v>
      </c>
      <c r="AX663" t="s">
        <v>84</v>
      </c>
      <c r="AY663" t="s">
        <v>84</v>
      </c>
      <c r="BA663" t="s">
        <v>84</v>
      </c>
      <c r="BB663">
        <v>15.9</v>
      </c>
      <c r="BC663">
        <v>14.6</v>
      </c>
      <c r="BD663">
        <v>8.3000000000000007</v>
      </c>
      <c r="BE663">
        <v>8.3000000000000007</v>
      </c>
      <c r="BF663">
        <v>2.5</v>
      </c>
      <c r="BG663">
        <v>5.5</v>
      </c>
      <c r="BH663">
        <v>0</v>
      </c>
      <c r="BI663">
        <v>4.3</v>
      </c>
      <c r="BJ663" s="11">
        <v>85775000</v>
      </c>
      <c r="BK663" s="11">
        <f t="shared" si="30"/>
        <v>5.5262536921161622</v>
      </c>
      <c r="BL663" s="11">
        <f t="shared" si="31"/>
        <v>7.4685837080881647</v>
      </c>
      <c r="BM663" s="18">
        <f t="shared" si="32"/>
        <v>0.73993328696730809</v>
      </c>
      <c r="BN663" s="3">
        <v>33529000</v>
      </c>
      <c r="BO663" s="3">
        <v>34387000</v>
      </c>
      <c r="BP663" s="2">
        <v>7886900</v>
      </c>
      <c r="BQ663" s="2">
        <v>4402800</v>
      </c>
      <c r="BR663" s="4">
        <v>1464900</v>
      </c>
      <c r="BS663" s="4">
        <v>3446000</v>
      </c>
      <c r="BT663" s="5">
        <v>1</v>
      </c>
      <c r="BU663" s="5">
        <v>657540</v>
      </c>
    </row>
    <row r="664" spans="1:73" x14ac:dyDescent="0.2">
      <c r="A664" s="11" t="s">
        <v>1979</v>
      </c>
      <c r="B664" s="11" t="s">
        <v>1979</v>
      </c>
      <c r="C664" s="11">
        <v>7</v>
      </c>
      <c r="D664" s="11">
        <v>7</v>
      </c>
      <c r="E664" s="11">
        <v>7</v>
      </c>
      <c r="F664" s="11" t="s">
        <v>1980</v>
      </c>
      <c r="G664" s="11" t="s">
        <v>1981</v>
      </c>
      <c r="H664" s="11" t="s">
        <v>1981</v>
      </c>
      <c r="I664" s="11" t="s">
        <v>1982</v>
      </c>
      <c r="J664" s="15">
        <v>1</v>
      </c>
      <c r="K664" s="15">
        <v>7</v>
      </c>
      <c r="L664" s="15">
        <v>7</v>
      </c>
      <c r="M664" s="15">
        <v>7</v>
      </c>
      <c r="N664">
        <v>7</v>
      </c>
      <c r="O664">
        <v>7</v>
      </c>
      <c r="P664">
        <v>1</v>
      </c>
      <c r="Q664">
        <v>2</v>
      </c>
      <c r="R664">
        <v>7</v>
      </c>
      <c r="S664">
        <v>6</v>
      </c>
      <c r="T664">
        <v>3</v>
      </c>
      <c r="U664">
        <v>1</v>
      </c>
      <c r="V664">
        <v>7</v>
      </c>
      <c r="W664">
        <v>7</v>
      </c>
      <c r="X664">
        <v>1</v>
      </c>
      <c r="Y664">
        <v>2</v>
      </c>
      <c r="Z664">
        <v>7</v>
      </c>
      <c r="AA664">
        <v>6</v>
      </c>
      <c r="AB664">
        <v>3</v>
      </c>
      <c r="AC664">
        <v>1</v>
      </c>
      <c r="AD664">
        <v>7</v>
      </c>
      <c r="AE664">
        <v>7</v>
      </c>
      <c r="AF664">
        <v>1</v>
      </c>
      <c r="AG664">
        <v>2</v>
      </c>
      <c r="AH664">
        <v>7</v>
      </c>
      <c r="AI664">
        <v>6</v>
      </c>
      <c r="AJ664">
        <v>3</v>
      </c>
      <c r="AK664">
        <v>1</v>
      </c>
      <c r="AL664" s="11">
        <v>11.7</v>
      </c>
      <c r="AM664" s="11">
        <v>11.7</v>
      </c>
      <c r="AN664" s="11">
        <v>11.7</v>
      </c>
      <c r="AO664" s="11">
        <v>91.867999999999995</v>
      </c>
      <c r="AP664" s="11">
        <v>835</v>
      </c>
      <c r="AQ664" s="11">
        <v>835</v>
      </c>
      <c r="AR664" s="11">
        <v>0</v>
      </c>
      <c r="AS664" s="11">
        <v>50.851999999999997</v>
      </c>
      <c r="AT664" t="s">
        <v>77</v>
      </c>
      <c r="AU664" t="s">
        <v>77</v>
      </c>
      <c r="AV664" t="s">
        <v>84</v>
      </c>
      <c r="AW664" t="s">
        <v>84</v>
      </c>
      <c r="AX664" t="s">
        <v>77</v>
      </c>
      <c r="AY664" t="s">
        <v>77</v>
      </c>
      <c r="AZ664" t="s">
        <v>84</v>
      </c>
      <c r="BA664" t="s">
        <v>84</v>
      </c>
      <c r="BB664">
        <v>11.7</v>
      </c>
      <c r="BC664">
        <v>11.7</v>
      </c>
      <c r="BD664">
        <v>1.6</v>
      </c>
      <c r="BE664">
        <v>3.2</v>
      </c>
      <c r="BF664">
        <v>11.7</v>
      </c>
      <c r="BG664">
        <v>8.5</v>
      </c>
      <c r="BH664">
        <v>4.3</v>
      </c>
      <c r="BI664">
        <v>1.6</v>
      </c>
      <c r="BJ664" s="11">
        <v>126490000</v>
      </c>
      <c r="BK664" s="11">
        <f t="shared" si="30"/>
        <v>16.380798391854391</v>
      </c>
      <c r="BL664" s="11">
        <f t="shared" si="31"/>
        <v>22.153881060071718</v>
      </c>
      <c r="BM664" s="18">
        <f t="shared" si="32"/>
        <v>0.73940987348612952</v>
      </c>
      <c r="BN664" s="3">
        <v>38466000</v>
      </c>
      <c r="BO664" s="3">
        <v>36504000</v>
      </c>
      <c r="BP664" s="2">
        <v>1643700</v>
      </c>
      <c r="BQ664" s="2">
        <v>2933000</v>
      </c>
      <c r="BR664" s="4">
        <v>24062000</v>
      </c>
      <c r="BS664" s="4">
        <v>20853000</v>
      </c>
      <c r="BT664" s="5">
        <v>1371500</v>
      </c>
      <c r="BU664" s="5">
        <v>655910</v>
      </c>
    </row>
    <row r="665" spans="1:73" x14ac:dyDescent="0.2">
      <c r="A665" s="11" t="s">
        <v>2367</v>
      </c>
      <c r="B665" s="11" t="s">
        <v>2367</v>
      </c>
      <c r="C665" s="11">
        <v>6</v>
      </c>
      <c r="D665" s="11">
        <v>6</v>
      </c>
      <c r="E665" s="11">
        <v>6</v>
      </c>
      <c r="F665" s="11" t="s">
        <v>2368</v>
      </c>
      <c r="G665" s="11" t="s">
        <v>2369</v>
      </c>
      <c r="H665" s="11" t="s">
        <v>2369</v>
      </c>
      <c r="I665" s="11" t="s">
        <v>2370</v>
      </c>
      <c r="J665" s="15">
        <v>1</v>
      </c>
      <c r="K665" s="15">
        <v>6</v>
      </c>
      <c r="L665" s="15">
        <v>6</v>
      </c>
      <c r="M665" s="15">
        <v>6</v>
      </c>
      <c r="N665">
        <v>6</v>
      </c>
      <c r="O665">
        <v>6</v>
      </c>
      <c r="P665">
        <v>1</v>
      </c>
      <c r="Q665">
        <v>1</v>
      </c>
      <c r="R665">
        <v>6</v>
      </c>
      <c r="S665">
        <v>6</v>
      </c>
      <c r="T665">
        <v>1</v>
      </c>
      <c r="U665">
        <v>2</v>
      </c>
      <c r="V665">
        <v>6</v>
      </c>
      <c r="W665">
        <v>6</v>
      </c>
      <c r="X665">
        <v>1</v>
      </c>
      <c r="Y665">
        <v>1</v>
      </c>
      <c r="Z665">
        <v>6</v>
      </c>
      <c r="AA665">
        <v>6</v>
      </c>
      <c r="AB665">
        <v>1</v>
      </c>
      <c r="AC665">
        <v>2</v>
      </c>
      <c r="AD665">
        <v>6</v>
      </c>
      <c r="AE665">
        <v>6</v>
      </c>
      <c r="AF665">
        <v>1</v>
      </c>
      <c r="AG665">
        <v>1</v>
      </c>
      <c r="AH665">
        <v>6</v>
      </c>
      <c r="AI665">
        <v>6</v>
      </c>
      <c r="AJ665">
        <v>1</v>
      </c>
      <c r="AK665">
        <v>2</v>
      </c>
      <c r="AL665" s="11">
        <v>21.7</v>
      </c>
      <c r="AM665" s="11">
        <v>21.7</v>
      </c>
      <c r="AN665" s="11">
        <v>21.7</v>
      </c>
      <c r="AO665" s="11">
        <v>28.68</v>
      </c>
      <c r="AP665" s="11">
        <v>249</v>
      </c>
      <c r="AQ665" s="11">
        <v>249</v>
      </c>
      <c r="AR665" s="11">
        <v>0</v>
      </c>
      <c r="AS665" s="11">
        <v>82.632000000000005</v>
      </c>
      <c r="AT665" t="s">
        <v>77</v>
      </c>
      <c r="AU665" t="s">
        <v>77</v>
      </c>
      <c r="AV665" t="s">
        <v>84</v>
      </c>
      <c r="AW665" t="s">
        <v>84</v>
      </c>
      <c r="AX665" t="s">
        <v>77</v>
      </c>
      <c r="AY665" t="s">
        <v>77</v>
      </c>
      <c r="AZ665" t="s">
        <v>84</v>
      </c>
      <c r="BA665" t="s">
        <v>84</v>
      </c>
      <c r="BB665">
        <v>21.7</v>
      </c>
      <c r="BC665">
        <v>21.7</v>
      </c>
      <c r="BD665">
        <v>3.6</v>
      </c>
      <c r="BE665">
        <v>3.6</v>
      </c>
      <c r="BF665">
        <v>21.7</v>
      </c>
      <c r="BG665">
        <v>21.7</v>
      </c>
      <c r="BH665">
        <v>3.6</v>
      </c>
      <c r="BI665">
        <v>8.4</v>
      </c>
      <c r="BJ665" s="11">
        <v>486960000</v>
      </c>
      <c r="BK665" s="11">
        <f t="shared" si="30"/>
        <v>142.92422428873954</v>
      </c>
      <c r="BL665" s="11">
        <f t="shared" si="31"/>
        <v>193.8261263611771</v>
      </c>
      <c r="BM665" s="18">
        <f t="shared" si="32"/>
        <v>0.73738369007289262</v>
      </c>
      <c r="BN665" s="3">
        <v>110080000</v>
      </c>
      <c r="BO665" s="3">
        <v>91719000</v>
      </c>
      <c r="BP665" s="2">
        <v>930310</v>
      </c>
      <c r="BQ665" s="2">
        <v>481620</v>
      </c>
      <c r="BR665" s="4">
        <v>151670000</v>
      </c>
      <c r="BS665" s="4">
        <v>130630000</v>
      </c>
      <c r="BT665" s="5">
        <v>374860</v>
      </c>
      <c r="BU665" s="5">
        <v>1081600</v>
      </c>
    </row>
    <row r="666" spans="1:73" x14ac:dyDescent="0.2">
      <c r="A666" s="11" t="s">
        <v>2600</v>
      </c>
      <c r="B666" s="11" t="s">
        <v>2600</v>
      </c>
      <c r="C666" s="11">
        <v>2</v>
      </c>
      <c r="D666" s="11">
        <v>2</v>
      </c>
      <c r="E666" s="11">
        <v>2</v>
      </c>
      <c r="F666" s="11" t="s">
        <v>2601</v>
      </c>
      <c r="G666" s="11" t="s">
        <v>2602</v>
      </c>
      <c r="H666" s="11" t="s">
        <v>2602</v>
      </c>
      <c r="I666" s="11" t="s">
        <v>2603</v>
      </c>
      <c r="J666" s="15">
        <v>1</v>
      </c>
      <c r="K666" s="15">
        <v>2</v>
      </c>
      <c r="L666" s="15">
        <v>2</v>
      </c>
      <c r="M666" s="15">
        <v>2</v>
      </c>
      <c r="N666">
        <v>2</v>
      </c>
      <c r="O666">
        <v>2</v>
      </c>
      <c r="P666">
        <v>0</v>
      </c>
      <c r="Q666">
        <v>1</v>
      </c>
      <c r="R666">
        <v>1</v>
      </c>
      <c r="S666">
        <v>1</v>
      </c>
      <c r="T666">
        <v>0</v>
      </c>
      <c r="U666">
        <v>1</v>
      </c>
      <c r="V666">
        <v>2</v>
      </c>
      <c r="W666">
        <v>2</v>
      </c>
      <c r="X666">
        <v>0</v>
      </c>
      <c r="Y666">
        <v>1</v>
      </c>
      <c r="Z666">
        <v>1</v>
      </c>
      <c r="AA666">
        <v>1</v>
      </c>
      <c r="AB666">
        <v>0</v>
      </c>
      <c r="AC666">
        <v>1</v>
      </c>
      <c r="AD666">
        <v>2</v>
      </c>
      <c r="AE666">
        <v>2</v>
      </c>
      <c r="AF666">
        <v>0</v>
      </c>
      <c r="AG666">
        <v>1</v>
      </c>
      <c r="AH666">
        <v>1</v>
      </c>
      <c r="AI666">
        <v>1</v>
      </c>
      <c r="AJ666">
        <v>0</v>
      </c>
      <c r="AK666">
        <v>1</v>
      </c>
      <c r="AL666" s="11">
        <v>5.5</v>
      </c>
      <c r="AM666" s="11">
        <v>5.5</v>
      </c>
      <c r="AN666" s="11">
        <v>5.5</v>
      </c>
      <c r="AO666" s="11">
        <v>40.094000000000001</v>
      </c>
      <c r="AP666" s="11">
        <v>362</v>
      </c>
      <c r="AQ666" s="11">
        <v>362</v>
      </c>
      <c r="AR666" s="11">
        <v>0</v>
      </c>
      <c r="AS666" s="11">
        <v>11.58</v>
      </c>
      <c r="AT666" t="s">
        <v>77</v>
      </c>
      <c r="AU666" t="s">
        <v>84</v>
      </c>
      <c r="AW666" t="s">
        <v>84</v>
      </c>
      <c r="AX666" t="s">
        <v>77</v>
      </c>
      <c r="AY666" t="s">
        <v>77</v>
      </c>
      <c r="BA666" t="s">
        <v>84</v>
      </c>
      <c r="BB666">
        <v>5.5</v>
      </c>
      <c r="BC666">
        <v>5.5</v>
      </c>
      <c r="BD666">
        <v>0</v>
      </c>
      <c r="BE666">
        <v>3.3</v>
      </c>
      <c r="BF666">
        <v>2.2000000000000002</v>
      </c>
      <c r="BG666">
        <v>2.2000000000000002</v>
      </c>
      <c r="BH666">
        <v>0</v>
      </c>
      <c r="BI666">
        <v>3.3</v>
      </c>
      <c r="BJ666" s="11">
        <v>16380000</v>
      </c>
      <c r="BK666" s="11">
        <f t="shared" si="30"/>
        <v>10.042495588257681</v>
      </c>
      <c r="BL666" s="11">
        <f t="shared" si="31"/>
        <v>13.636488077312674</v>
      </c>
      <c r="BM666" s="18">
        <f t="shared" si="32"/>
        <v>0.73644295593713771</v>
      </c>
      <c r="BN666" s="3">
        <v>4479700</v>
      </c>
      <c r="BO666" s="3">
        <v>4096300</v>
      </c>
      <c r="BP666" s="2">
        <v>1</v>
      </c>
      <c r="BQ666" s="2">
        <v>853970</v>
      </c>
      <c r="BR666" s="4">
        <v>3185100</v>
      </c>
      <c r="BS666" s="4">
        <v>3290200</v>
      </c>
      <c r="BT666" s="5">
        <v>1</v>
      </c>
      <c r="BU666" s="5">
        <v>474850</v>
      </c>
    </row>
    <row r="667" spans="1:73" x14ac:dyDescent="0.2">
      <c r="A667" s="11" t="s">
        <v>1133</v>
      </c>
      <c r="B667" s="11" t="s">
        <v>1134</v>
      </c>
      <c r="C667" s="11" t="s">
        <v>1135</v>
      </c>
      <c r="D667" s="11" t="s">
        <v>1135</v>
      </c>
      <c r="E667" s="11" t="s">
        <v>1135</v>
      </c>
      <c r="F667" s="11" t="s">
        <v>1136</v>
      </c>
      <c r="G667" s="11" t="s">
        <v>1137</v>
      </c>
      <c r="H667" s="11" t="s">
        <v>3953</v>
      </c>
      <c r="I667" s="11" t="s">
        <v>1138</v>
      </c>
      <c r="J667" s="15">
        <v>5</v>
      </c>
      <c r="K667" s="15">
        <v>11</v>
      </c>
      <c r="L667" s="15">
        <v>11</v>
      </c>
      <c r="M667" s="15">
        <v>11</v>
      </c>
      <c r="N667">
        <v>11</v>
      </c>
      <c r="O667">
        <v>9</v>
      </c>
      <c r="P667">
        <v>5</v>
      </c>
      <c r="Q667">
        <v>7</v>
      </c>
      <c r="R667">
        <v>9</v>
      </c>
      <c r="S667">
        <v>8</v>
      </c>
      <c r="T667">
        <v>6</v>
      </c>
      <c r="U667">
        <v>2</v>
      </c>
      <c r="V667">
        <v>11</v>
      </c>
      <c r="W667">
        <v>9</v>
      </c>
      <c r="X667">
        <v>5</v>
      </c>
      <c r="Y667">
        <v>7</v>
      </c>
      <c r="Z667">
        <v>9</v>
      </c>
      <c r="AA667">
        <v>8</v>
      </c>
      <c r="AB667">
        <v>6</v>
      </c>
      <c r="AC667">
        <v>2</v>
      </c>
      <c r="AD667">
        <v>11</v>
      </c>
      <c r="AE667">
        <v>9</v>
      </c>
      <c r="AF667">
        <v>5</v>
      </c>
      <c r="AG667">
        <v>7</v>
      </c>
      <c r="AH667">
        <v>9</v>
      </c>
      <c r="AI667">
        <v>8</v>
      </c>
      <c r="AJ667">
        <v>6</v>
      </c>
      <c r="AK667">
        <v>2</v>
      </c>
      <c r="AL667" s="11">
        <v>22</v>
      </c>
      <c r="AM667" s="11">
        <v>22</v>
      </c>
      <c r="AN667" s="11">
        <v>22</v>
      </c>
      <c r="AO667" s="11">
        <v>70.67</v>
      </c>
      <c r="AP667" s="11">
        <v>636</v>
      </c>
      <c r="AQ667" s="11" t="s">
        <v>1139</v>
      </c>
      <c r="AR667" s="11">
        <v>0</v>
      </c>
      <c r="AS667" s="11">
        <v>77.902000000000001</v>
      </c>
      <c r="AT667" t="s">
        <v>77</v>
      </c>
      <c r="AU667" t="s">
        <v>77</v>
      </c>
      <c r="AV667" t="s">
        <v>77</v>
      </c>
      <c r="AW667" t="s">
        <v>84</v>
      </c>
      <c r="AX667" t="s">
        <v>77</v>
      </c>
      <c r="AY667" t="s">
        <v>77</v>
      </c>
      <c r="AZ667" t="s">
        <v>84</v>
      </c>
      <c r="BA667" t="s">
        <v>84</v>
      </c>
      <c r="BB667">
        <v>22</v>
      </c>
      <c r="BC667">
        <v>17.8</v>
      </c>
      <c r="BD667">
        <v>8.5</v>
      </c>
      <c r="BE667">
        <v>12.6</v>
      </c>
      <c r="BF667">
        <v>17.8</v>
      </c>
      <c r="BG667">
        <v>15.4</v>
      </c>
      <c r="BH667">
        <v>10.8</v>
      </c>
      <c r="BI667">
        <v>3.8</v>
      </c>
      <c r="BJ667" s="11">
        <v>105600000</v>
      </c>
      <c r="BK667" s="11">
        <f t="shared" si="30"/>
        <v>9.0041488018426783</v>
      </c>
      <c r="BL667" s="11">
        <f t="shared" si="31"/>
        <v>12.226577766198083</v>
      </c>
      <c r="BM667" s="18">
        <f t="shared" si="32"/>
        <v>0.7364406438190565</v>
      </c>
      <c r="BN667" s="3">
        <v>34911000</v>
      </c>
      <c r="BO667" s="3">
        <v>29981000</v>
      </c>
      <c r="BP667" s="2">
        <v>2803800</v>
      </c>
      <c r="BQ667" s="2">
        <v>4403100</v>
      </c>
      <c r="BR667" s="4">
        <v>16614000</v>
      </c>
      <c r="BS667" s="4">
        <v>14358000</v>
      </c>
      <c r="BT667" s="5">
        <v>1956700</v>
      </c>
      <c r="BU667" s="5">
        <v>576470</v>
      </c>
    </row>
    <row r="668" spans="1:73" x14ac:dyDescent="0.2">
      <c r="A668" s="11" t="s">
        <v>2962</v>
      </c>
      <c r="B668" s="11" t="s">
        <v>2962</v>
      </c>
      <c r="C668" s="11">
        <v>19</v>
      </c>
      <c r="D668" s="11">
        <v>19</v>
      </c>
      <c r="E668" s="11">
        <v>18</v>
      </c>
      <c r="F668" s="11" t="s">
        <v>2963</v>
      </c>
      <c r="G668" s="11" t="s">
        <v>2964</v>
      </c>
      <c r="H668" s="11" t="s">
        <v>2964</v>
      </c>
      <c r="I668" s="11" t="s">
        <v>2965</v>
      </c>
      <c r="J668" s="15">
        <v>1</v>
      </c>
      <c r="K668" s="15">
        <v>19</v>
      </c>
      <c r="L668" s="15">
        <v>19</v>
      </c>
      <c r="M668" s="15">
        <v>18</v>
      </c>
      <c r="N668">
        <v>17</v>
      </c>
      <c r="O668">
        <v>18</v>
      </c>
      <c r="P668">
        <v>7</v>
      </c>
      <c r="Q668">
        <v>8</v>
      </c>
      <c r="R668">
        <v>16</v>
      </c>
      <c r="S668">
        <v>16</v>
      </c>
      <c r="T668">
        <v>6</v>
      </c>
      <c r="U668">
        <v>4</v>
      </c>
      <c r="V668">
        <v>17</v>
      </c>
      <c r="W668">
        <v>18</v>
      </c>
      <c r="X668">
        <v>7</v>
      </c>
      <c r="Y668">
        <v>8</v>
      </c>
      <c r="Z668">
        <v>16</v>
      </c>
      <c r="AA668">
        <v>16</v>
      </c>
      <c r="AB668">
        <v>6</v>
      </c>
      <c r="AC668">
        <v>4</v>
      </c>
      <c r="AD668">
        <v>16</v>
      </c>
      <c r="AE668">
        <v>17</v>
      </c>
      <c r="AF668">
        <v>6</v>
      </c>
      <c r="AG668">
        <v>7</v>
      </c>
      <c r="AH668">
        <v>15</v>
      </c>
      <c r="AI668">
        <v>15</v>
      </c>
      <c r="AJ668">
        <v>5</v>
      </c>
      <c r="AK668">
        <v>3</v>
      </c>
      <c r="AL668" s="11">
        <v>47.8</v>
      </c>
      <c r="AM668" s="11">
        <v>47.8</v>
      </c>
      <c r="AN668" s="11">
        <v>46.1</v>
      </c>
      <c r="AO668" s="11">
        <v>54.231000000000002</v>
      </c>
      <c r="AP668" s="11">
        <v>471</v>
      </c>
      <c r="AQ668" s="11">
        <v>471</v>
      </c>
      <c r="AR668" s="11">
        <v>0</v>
      </c>
      <c r="AS668" s="11">
        <v>156.5</v>
      </c>
      <c r="AT668" t="s">
        <v>77</v>
      </c>
      <c r="AU668" t="s">
        <v>77</v>
      </c>
      <c r="AV668" t="s">
        <v>84</v>
      </c>
      <c r="AW668" t="s">
        <v>84</v>
      </c>
      <c r="AX668" t="s">
        <v>77</v>
      </c>
      <c r="AY668" t="s">
        <v>77</v>
      </c>
      <c r="AZ668" t="s">
        <v>84</v>
      </c>
      <c r="BA668" t="s">
        <v>84</v>
      </c>
      <c r="BB668">
        <v>35.200000000000003</v>
      </c>
      <c r="BC668">
        <v>42.9</v>
      </c>
      <c r="BD668">
        <v>17.600000000000001</v>
      </c>
      <c r="BE668">
        <v>17.399999999999999</v>
      </c>
      <c r="BF668">
        <v>37.6</v>
      </c>
      <c r="BG668">
        <v>43.3</v>
      </c>
      <c r="BH668">
        <v>13</v>
      </c>
      <c r="BI668">
        <v>8.9</v>
      </c>
      <c r="BJ668" s="11">
        <v>936070000</v>
      </c>
      <c r="BK668" s="11">
        <f t="shared" si="30"/>
        <v>28.96958521250361</v>
      </c>
      <c r="BL668" s="11">
        <f t="shared" si="31"/>
        <v>39.394402502266914</v>
      </c>
      <c r="BM668" s="18">
        <f t="shared" si="32"/>
        <v>0.73537313355207212</v>
      </c>
      <c r="BN668" s="3">
        <v>267390000</v>
      </c>
      <c r="BO668" s="3">
        <v>254190000</v>
      </c>
      <c r="BP668" s="2">
        <v>9687500</v>
      </c>
      <c r="BQ668" s="2">
        <v>8316900</v>
      </c>
      <c r="BR668" s="4">
        <v>193100000</v>
      </c>
      <c r="BS668" s="4">
        <v>193560000</v>
      </c>
      <c r="BT668" s="5">
        <v>5427500</v>
      </c>
      <c r="BU668" s="5">
        <v>4387600</v>
      </c>
    </row>
    <row r="669" spans="1:73" x14ac:dyDescent="0.2">
      <c r="A669" s="11" t="s">
        <v>3483</v>
      </c>
      <c r="B669" s="11" t="s">
        <v>3483</v>
      </c>
      <c r="C669" s="11">
        <v>8</v>
      </c>
      <c r="D669" s="11">
        <v>8</v>
      </c>
      <c r="E669" s="11">
        <v>8</v>
      </c>
      <c r="F669" s="11" t="s">
        <v>3484</v>
      </c>
      <c r="G669" s="11" t="s">
        <v>3485</v>
      </c>
      <c r="H669" s="11" t="s">
        <v>3485</v>
      </c>
      <c r="I669" s="11" t="s">
        <v>3486</v>
      </c>
      <c r="J669" s="15">
        <v>1</v>
      </c>
      <c r="K669" s="15">
        <v>8</v>
      </c>
      <c r="L669" s="15">
        <v>8</v>
      </c>
      <c r="M669" s="15">
        <v>8</v>
      </c>
      <c r="N669">
        <v>7</v>
      </c>
      <c r="O669">
        <v>7</v>
      </c>
      <c r="P669">
        <v>3</v>
      </c>
      <c r="Q669">
        <v>2</v>
      </c>
      <c r="R669">
        <v>6</v>
      </c>
      <c r="S669">
        <v>7</v>
      </c>
      <c r="T669">
        <v>3</v>
      </c>
      <c r="U669">
        <v>3</v>
      </c>
      <c r="V669">
        <v>7</v>
      </c>
      <c r="W669">
        <v>7</v>
      </c>
      <c r="X669">
        <v>3</v>
      </c>
      <c r="Y669">
        <v>2</v>
      </c>
      <c r="Z669">
        <v>6</v>
      </c>
      <c r="AA669">
        <v>7</v>
      </c>
      <c r="AB669">
        <v>3</v>
      </c>
      <c r="AC669">
        <v>3</v>
      </c>
      <c r="AD669">
        <v>7</v>
      </c>
      <c r="AE669">
        <v>7</v>
      </c>
      <c r="AF669">
        <v>3</v>
      </c>
      <c r="AG669">
        <v>2</v>
      </c>
      <c r="AH669">
        <v>6</v>
      </c>
      <c r="AI669">
        <v>7</v>
      </c>
      <c r="AJ669">
        <v>3</v>
      </c>
      <c r="AK669">
        <v>3</v>
      </c>
      <c r="AL669" s="11">
        <v>21.1</v>
      </c>
      <c r="AM669" s="11">
        <v>21.1</v>
      </c>
      <c r="AN669" s="11">
        <v>21.1</v>
      </c>
      <c r="AO669" s="11">
        <v>36.223999999999997</v>
      </c>
      <c r="AP669" s="11">
        <v>332</v>
      </c>
      <c r="AQ669" s="11">
        <v>332</v>
      </c>
      <c r="AR669" s="11">
        <v>0</v>
      </c>
      <c r="AS669" s="11">
        <v>58.734000000000002</v>
      </c>
      <c r="AT669" t="s">
        <v>77</v>
      </c>
      <c r="AU669" t="s">
        <v>77</v>
      </c>
      <c r="AV669" t="s">
        <v>77</v>
      </c>
      <c r="AW669" t="s">
        <v>84</v>
      </c>
      <c r="AX669" t="s">
        <v>77</v>
      </c>
      <c r="AY669" t="s">
        <v>77</v>
      </c>
      <c r="AZ669" t="s">
        <v>84</v>
      </c>
      <c r="BA669" t="s">
        <v>84</v>
      </c>
      <c r="BB669">
        <v>21.1</v>
      </c>
      <c r="BC669">
        <v>20.8</v>
      </c>
      <c r="BD669">
        <v>9.9</v>
      </c>
      <c r="BE669">
        <v>6</v>
      </c>
      <c r="BF669">
        <v>20.8</v>
      </c>
      <c r="BG669">
        <v>20.8</v>
      </c>
      <c r="BH669">
        <v>9.9</v>
      </c>
      <c r="BI669">
        <v>9.9</v>
      </c>
      <c r="BJ669" s="11">
        <v>170650000</v>
      </c>
      <c r="BK669" s="11">
        <f t="shared" si="30"/>
        <v>9.7345243001312998</v>
      </c>
      <c r="BL669" s="11">
        <f t="shared" si="31"/>
        <v>13.406863347171386</v>
      </c>
      <c r="BM669" s="18">
        <f t="shared" si="32"/>
        <v>0.72608514371000243</v>
      </c>
      <c r="BN669" s="3">
        <v>56649000</v>
      </c>
      <c r="BO669" s="3">
        <v>44922000</v>
      </c>
      <c r="BP669" s="2">
        <v>7926900</v>
      </c>
      <c r="BQ669" s="2">
        <v>2507200</v>
      </c>
      <c r="BR669" s="4">
        <v>26205000</v>
      </c>
      <c r="BS669" s="4">
        <v>28373000</v>
      </c>
      <c r="BT669" s="5">
        <v>1828200</v>
      </c>
      <c r="BU669" s="5">
        <v>2242700</v>
      </c>
    </row>
    <row r="670" spans="1:73" x14ac:dyDescent="0.2">
      <c r="A670" s="11" t="s">
        <v>228</v>
      </c>
      <c r="B670" s="11" t="s">
        <v>229</v>
      </c>
      <c r="C670" s="11" t="s">
        <v>230</v>
      </c>
      <c r="D670" s="11" t="s">
        <v>230</v>
      </c>
      <c r="E670" s="11" t="s">
        <v>230</v>
      </c>
      <c r="F670" s="11"/>
      <c r="G670" s="11"/>
      <c r="H670" s="11"/>
      <c r="I670" s="11"/>
      <c r="J670" s="15">
        <v>2</v>
      </c>
      <c r="K670" s="15">
        <v>18</v>
      </c>
      <c r="L670" s="15">
        <v>18</v>
      </c>
      <c r="M670" s="15">
        <v>18</v>
      </c>
      <c r="N670">
        <v>17</v>
      </c>
      <c r="O670">
        <v>17</v>
      </c>
      <c r="P670">
        <v>17</v>
      </c>
      <c r="Q670">
        <v>16</v>
      </c>
      <c r="R670">
        <v>13</v>
      </c>
      <c r="S670">
        <v>15</v>
      </c>
      <c r="T670">
        <v>16</v>
      </c>
      <c r="U670">
        <v>16</v>
      </c>
      <c r="V670">
        <v>17</v>
      </c>
      <c r="W670">
        <v>17</v>
      </c>
      <c r="X670">
        <v>17</v>
      </c>
      <c r="Y670">
        <v>16</v>
      </c>
      <c r="Z670">
        <v>13</v>
      </c>
      <c r="AA670">
        <v>15</v>
      </c>
      <c r="AB670">
        <v>16</v>
      </c>
      <c r="AC670">
        <v>16</v>
      </c>
      <c r="AD670">
        <v>17</v>
      </c>
      <c r="AE670">
        <v>17</v>
      </c>
      <c r="AF670">
        <v>17</v>
      </c>
      <c r="AG670">
        <v>16</v>
      </c>
      <c r="AH670">
        <v>13</v>
      </c>
      <c r="AI670">
        <v>15</v>
      </c>
      <c r="AJ670">
        <v>16</v>
      </c>
      <c r="AK670">
        <v>16</v>
      </c>
      <c r="AL670" s="11">
        <v>23.9</v>
      </c>
      <c r="AM670" s="11">
        <v>23.9</v>
      </c>
      <c r="AN670" s="11">
        <v>23.9</v>
      </c>
      <c r="AO670" s="11">
        <v>91.215000000000003</v>
      </c>
      <c r="AP670" s="11">
        <v>812</v>
      </c>
      <c r="AQ670" s="11" t="s">
        <v>231</v>
      </c>
      <c r="AR670" s="11">
        <v>0</v>
      </c>
      <c r="AS670" s="11">
        <v>219.4</v>
      </c>
      <c r="AT670" t="s">
        <v>77</v>
      </c>
      <c r="AU670" t="s">
        <v>77</v>
      </c>
      <c r="AV670" t="s">
        <v>77</v>
      </c>
      <c r="AW670" t="s">
        <v>77</v>
      </c>
      <c r="AX670" t="s">
        <v>77</v>
      </c>
      <c r="AY670" t="s">
        <v>77</v>
      </c>
      <c r="AZ670" t="s">
        <v>77</v>
      </c>
      <c r="BA670" t="s">
        <v>77</v>
      </c>
      <c r="BB670">
        <v>23.8</v>
      </c>
      <c r="BC670">
        <v>23.8</v>
      </c>
      <c r="BD670">
        <v>21.6</v>
      </c>
      <c r="BE670">
        <v>20.2</v>
      </c>
      <c r="BF670">
        <v>18.7</v>
      </c>
      <c r="BG670">
        <v>20</v>
      </c>
      <c r="BH670">
        <v>20.100000000000001</v>
      </c>
      <c r="BI670">
        <v>19.5</v>
      </c>
      <c r="BJ670" s="11">
        <v>785530000</v>
      </c>
      <c r="BK670" s="11">
        <f t="shared" si="30"/>
        <v>1.1727262919408783</v>
      </c>
      <c r="BL670" s="11">
        <f t="shared" si="31"/>
        <v>1.6235692476883674</v>
      </c>
      <c r="BM670" s="18">
        <f t="shared" si="32"/>
        <v>0.72231368856647304</v>
      </c>
      <c r="BN670" s="3">
        <v>114860000</v>
      </c>
      <c r="BO670" s="3">
        <v>113410000</v>
      </c>
      <c r="BP670" s="2">
        <v>94669000</v>
      </c>
      <c r="BQ670" s="2">
        <v>99980000</v>
      </c>
      <c r="BR670" s="4">
        <v>110820000</v>
      </c>
      <c r="BS670" s="4">
        <v>113580000</v>
      </c>
      <c r="BT670" s="5">
        <v>70239000</v>
      </c>
      <c r="BU670" s="5">
        <v>67975000</v>
      </c>
    </row>
    <row r="671" spans="1:73" x14ac:dyDescent="0.2">
      <c r="A671" s="11" t="s">
        <v>2182</v>
      </c>
      <c r="B671" s="11" t="s">
        <v>2182</v>
      </c>
      <c r="C671" s="11">
        <v>2</v>
      </c>
      <c r="D671" s="11">
        <v>1</v>
      </c>
      <c r="E671" s="11">
        <v>1</v>
      </c>
      <c r="F671" s="11" t="s">
        <v>2183</v>
      </c>
      <c r="G671" s="11" t="s">
        <v>2184</v>
      </c>
      <c r="H671" s="11" t="s">
        <v>2184</v>
      </c>
      <c r="I671" s="11" t="s">
        <v>2185</v>
      </c>
      <c r="J671" s="15">
        <v>1</v>
      </c>
      <c r="K671" s="15">
        <v>2</v>
      </c>
      <c r="L671" s="15">
        <v>1</v>
      </c>
      <c r="M671" s="15">
        <v>1</v>
      </c>
      <c r="N671">
        <v>2</v>
      </c>
      <c r="O671">
        <v>2</v>
      </c>
      <c r="P671">
        <v>1</v>
      </c>
      <c r="Q671">
        <v>1</v>
      </c>
      <c r="R671">
        <v>1</v>
      </c>
      <c r="S671">
        <v>1</v>
      </c>
      <c r="T671">
        <v>0</v>
      </c>
      <c r="U671">
        <v>1</v>
      </c>
      <c r="V671">
        <v>1</v>
      </c>
      <c r="W671">
        <v>1</v>
      </c>
      <c r="X671">
        <v>1</v>
      </c>
      <c r="Y671">
        <v>1</v>
      </c>
      <c r="Z671">
        <v>1</v>
      </c>
      <c r="AA671">
        <v>1</v>
      </c>
      <c r="AB671">
        <v>0</v>
      </c>
      <c r="AC671">
        <v>1</v>
      </c>
      <c r="AD671">
        <v>1</v>
      </c>
      <c r="AE671">
        <v>1</v>
      </c>
      <c r="AF671">
        <v>1</v>
      </c>
      <c r="AG671">
        <v>1</v>
      </c>
      <c r="AH671">
        <v>1</v>
      </c>
      <c r="AI671">
        <v>1</v>
      </c>
      <c r="AJ671">
        <v>0</v>
      </c>
      <c r="AK671">
        <v>1</v>
      </c>
      <c r="AL671" s="11">
        <v>8.5</v>
      </c>
      <c r="AM671" s="11">
        <v>3.6</v>
      </c>
      <c r="AN671" s="11">
        <v>3.6</v>
      </c>
      <c r="AO671" s="11">
        <v>35.08</v>
      </c>
      <c r="AP671" s="11">
        <v>307</v>
      </c>
      <c r="AQ671" s="11">
        <v>307</v>
      </c>
      <c r="AR671" s="11">
        <v>1.2469E-3</v>
      </c>
      <c r="AS671" s="11">
        <v>6.3417000000000003</v>
      </c>
      <c r="AT671" t="s">
        <v>77</v>
      </c>
      <c r="AU671" t="s">
        <v>77</v>
      </c>
      <c r="AV671" t="s">
        <v>84</v>
      </c>
      <c r="AW671" t="s">
        <v>84</v>
      </c>
      <c r="AX671" t="s">
        <v>84</v>
      </c>
      <c r="AY671" t="s">
        <v>84</v>
      </c>
      <c r="BA671" t="s">
        <v>84</v>
      </c>
      <c r="BB671">
        <v>8.5</v>
      </c>
      <c r="BC671">
        <v>8.5</v>
      </c>
      <c r="BD671">
        <v>3.6</v>
      </c>
      <c r="BE671">
        <v>3.6</v>
      </c>
      <c r="BF671">
        <v>3.6</v>
      </c>
      <c r="BG671">
        <v>3.6</v>
      </c>
      <c r="BH671">
        <v>0</v>
      </c>
      <c r="BI671">
        <v>3.6</v>
      </c>
      <c r="BJ671" s="11">
        <v>12446000</v>
      </c>
      <c r="BK671" s="11">
        <f t="shared" si="30"/>
        <v>4.5346224880778454</v>
      </c>
      <c r="BL671" s="11">
        <f t="shared" si="31"/>
        <v>6.2997216990414078</v>
      </c>
      <c r="BM671" s="18">
        <f t="shared" si="32"/>
        <v>0.71981314488350379</v>
      </c>
      <c r="BN671" s="3">
        <v>3288600</v>
      </c>
      <c r="BO671" s="3">
        <v>3291500</v>
      </c>
      <c r="BP671" s="2">
        <v>632310</v>
      </c>
      <c r="BQ671" s="2">
        <v>818770</v>
      </c>
      <c r="BR671" s="4">
        <v>1960500</v>
      </c>
      <c r="BS671" s="4">
        <v>1849200</v>
      </c>
      <c r="BT671" s="5">
        <v>1</v>
      </c>
      <c r="BU671" s="5">
        <v>604740</v>
      </c>
    </row>
    <row r="672" spans="1:73" x14ac:dyDescent="0.2">
      <c r="A672" s="11" t="s">
        <v>2760</v>
      </c>
      <c r="B672" s="11" t="s">
        <v>2760</v>
      </c>
      <c r="C672" s="11">
        <v>6</v>
      </c>
      <c r="D672" s="11">
        <v>6</v>
      </c>
      <c r="E672" s="11">
        <v>6</v>
      </c>
      <c r="F672" s="11" t="s">
        <v>2761</v>
      </c>
      <c r="G672" s="11" t="s">
        <v>2762</v>
      </c>
      <c r="H672" s="11" t="s">
        <v>2762</v>
      </c>
      <c r="I672" s="11" t="s">
        <v>2763</v>
      </c>
      <c r="J672" s="15">
        <v>1</v>
      </c>
      <c r="K672" s="15">
        <v>6</v>
      </c>
      <c r="L672" s="15">
        <v>6</v>
      </c>
      <c r="M672" s="15">
        <v>6</v>
      </c>
      <c r="N672">
        <v>5</v>
      </c>
      <c r="O672">
        <v>5</v>
      </c>
      <c r="P672">
        <v>1</v>
      </c>
      <c r="Q672">
        <v>2</v>
      </c>
      <c r="R672">
        <v>5</v>
      </c>
      <c r="S672">
        <v>4</v>
      </c>
      <c r="T672">
        <v>0</v>
      </c>
      <c r="U672">
        <v>1</v>
      </c>
      <c r="V672">
        <v>5</v>
      </c>
      <c r="W672">
        <v>5</v>
      </c>
      <c r="X672">
        <v>1</v>
      </c>
      <c r="Y672">
        <v>2</v>
      </c>
      <c r="Z672">
        <v>5</v>
      </c>
      <c r="AA672">
        <v>4</v>
      </c>
      <c r="AB672">
        <v>0</v>
      </c>
      <c r="AC672">
        <v>1</v>
      </c>
      <c r="AD672">
        <v>5</v>
      </c>
      <c r="AE672">
        <v>5</v>
      </c>
      <c r="AF672">
        <v>1</v>
      </c>
      <c r="AG672">
        <v>2</v>
      </c>
      <c r="AH672">
        <v>5</v>
      </c>
      <c r="AI672">
        <v>4</v>
      </c>
      <c r="AJ672">
        <v>0</v>
      </c>
      <c r="AK672">
        <v>1</v>
      </c>
      <c r="AL672" s="11">
        <v>28.7</v>
      </c>
      <c r="AM672" s="11">
        <v>28.7</v>
      </c>
      <c r="AN672" s="11">
        <v>28.7</v>
      </c>
      <c r="AO672" s="11">
        <v>44.738999999999997</v>
      </c>
      <c r="AP672" s="11">
        <v>414</v>
      </c>
      <c r="AQ672" s="11">
        <v>414</v>
      </c>
      <c r="AR672" s="11">
        <v>0</v>
      </c>
      <c r="AS672" s="11">
        <v>70.528999999999996</v>
      </c>
      <c r="AT672" t="s">
        <v>77</v>
      </c>
      <c r="AU672" t="s">
        <v>77</v>
      </c>
      <c r="AV672" t="s">
        <v>84</v>
      </c>
      <c r="AW672" t="s">
        <v>84</v>
      </c>
      <c r="AX672" t="s">
        <v>77</v>
      </c>
      <c r="AY672" t="s">
        <v>77</v>
      </c>
      <c r="BA672" t="s">
        <v>84</v>
      </c>
      <c r="BB672">
        <v>22.9</v>
      </c>
      <c r="BC672">
        <v>26.8</v>
      </c>
      <c r="BD672">
        <v>2.2000000000000002</v>
      </c>
      <c r="BE672">
        <v>4.0999999999999996</v>
      </c>
      <c r="BF672">
        <v>24.4</v>
      </c>
      <c r="BG672">
        <v>15.7</v>
      </c>
      <c r="BH672">
        <v>0</v>
      </c>
      <c r="BI672">
        <v>2.2000000000000002</v>
      </c>
      <c r="BJ672" s="11">
        <v>87926000</v>
      </c>
      <c r="BK672" s="11">
        <f t="shared" si="30"/>
        <v>36.016946399215058</v>
      </c>
      <c r="BL672" s="11">
        <f t="shared" si="31"/>
        <v>50.100607275086205</v>
      </c>
      <c r="BM672" s="18">
        <f t="shared" si="32"/>
        <v>0.71889241185157049</v>
      </c>
      <c r="BN672" s="3">
        <v>30874000</v>
      </c>
      <c r="BO672" s="3">
        <v>24555000</v>
      </c>
      <c r="BP672" s="2">
        <v>576220</v>
      </c>
      <c r="BQ672" s="2">
        <v>962750</v>
      </c>
      <c r="BR672" s="4">
        <v>17358000</v>
      </c>
      <c r="BS672" s="4">
        <v>12994000</v>
      </c>
      <c r="BT672" s="5">
        <v>1</v>
      </c>
      <c r="BU672" s="5">
        <v>605820</v>
      </c>
    </row>
    <row r="673" spans="1:73" x14ac:dyDescent="0.2">
      <c r="A673" s="11" t="s">
        <v>3127</v>
      </c>
      <c r="B673" s="11" t="s">
        <v>3127</v>
      </c>
      <c r="C673" s="11">
        <v>1</v>
      </c>
      <c r="D673" s="11">
        <v>1</v>
      </c>
      <c r="E673" s="11">
        <v>1</v>
      </c>
      <c r="F673" s="11" t="s">
        <v>3128</v>
      </c>
      <c r="G673" s="11" t="s">
        <v>3129</v>
      </c>
      <c r="H673" s="11" t="s">
        <v>3129</v>
      </c>
      <c r="I673" s="11" t="s">
        <v>3130</v>
      </c>
      <c r="J673" s="15">
        <v>1</v>
      </c>
      <c r="K673" s="15">
        <v>1</v>
      </c>
      <c r="L673" s="15">
        <v>1</v>
      </c>
      <c r="M673" s="15">
        <v>1</v>
      </c>
      <c r="N673">
        <v>1</v>
      </c>
      <c r="O673">
        <v>1</v>
      </c>
      <c r="P673">
        <v>0</v>
      </c>
      <c r="Q673">
        <v>0</v>
      </c>
      <c r="R673">
        <v>1</v>
      </c>
      <c r="S673">
        <v>1</v>
      </c>
      <c r="T673">
        <v>0</v>
      </c>
      <c r="U673">
        <v>0</v>
      </c>
      <c r="V673">
        <v>1</v>
      </c>
      <c r="W673">
        <v>1</v>
      </c>
      <c r="X673">
        <v>0</v>
      </c>
      <c r="Y673">
        <v>0</v>
      </c>
      <c r="Z673">
        <v>1</v>
      </c>
      <c r="AA673">
        <v>1</v>
      </c>
      <c r="AB673">
        <v>0</v>
      </c>
      <c r="AC673">
        <v>0</v>
      </c>
      <c r="AD673">
        <v>1</v>
      </c>
      <c r="AE673">
        <v>1</v>
      </c>
      <c r="AF673">
        <v>0</v>
      </c>
      <c r="AG673">
        <v>0</v>
      </c>
      <c r="AH673">
        <v>1</v>
      </c>
      <c r="AI673">
        <v>1</v>
      </c>
      <c r="AJ673">
        <v>0</v>
      </c>
      <c r="AK673">
        <v>0</v>
      </c>
      <c r="AL673" s="11">
        <v>1.2</v>
      </c>
      <c r="AM673" s="11">
        <v>1.2</v>
      </c>
      <c r="AN673" s="11">
        <v>1.2</v>
      </c>
      <c r="AO673" s="11">
        <v>142.06</v>
      </c>
      <c r="AP673" s="11">
        <v>1261</v>
      </c>
      <c r="AQ673" s="11">
        <v>1261</v>
      </c>
      <c r="AR673" s="11">
        <v>0</v>
      </c>
      <c r="AS673" s="11">
        <v>10.397</v>
      </c>
      <c r="AT673" t="s">
        <v>77</v>
      </c>
      <c r="AU673" t="s">
        <v>77</v>
      </c>
      <c r="AX673" t="s">
        <v>77</v>
      </c>
      <c r="AY673" t="s">
        <v>77</v>
      </c>
      <c r="BB673">
        <v>1.2</v>
      </c>
      <c r="BC673">
        <v>1.2</v>
      </c>
      <c r="BD673">
        <v>0</v>
      </c>
      <c r="BE673">
        <v>0</v>
      </c>
      <c r="BF673">
        <v>1.2</v>
      </c>
      <c r="BG673">
        <v>1.2</v>
      </c>
      <c r="BH673">
        <v>0</v>
      </c>
      <c r="BI673">
        <v>0</v>
      </c>
      <c r="BJ673" s="11">
        <v>42592000</v>
      </c>
      <c r="BK673" s="11">
        <f t="shared" si="30"/>
        <v>8906500</v>
      </c>
      <c r="BL673" s="11">
        <f t="shared" si="31"/>
        <v>12389500</v>
      </c>
      <c r="BM673" s="18">
        <f t="shared" si="32"/>
        <v>0.71887485370676785</v>
      </c>
      <c r="BN673" s="3">
        <v>9529800</v>
      </c>
      <c r="BO673" s="3">
        <v>8283200</v>
      </c>
      <c r="BP673" s="2">
        <v>1</v>
      </c>
      <c r="BQ673" s="2">
        <v>1</v>
      </c>
      <c r="BR673" s="4">
        <v>13769000</v>
      </c>
      <c r="BS673" s="4">
        <v>11010000</v>
      </c>
      <c r="BT673" s="5">
        <v>1</v>
      </c>
      <c r="BU673" s="5">
        <v>1</v>
      </c>
    </row>
    <row r="674" spans="1:73" x14ac:dyDescent="0.2">
      <c r="A674" s="11" t="s">
        <v>2839</v>
      </c>
      <c r="B674" s="11" t="s">
        <v>2839</v>
      </c>
      <c r="C674" s="11">
        <v>9</v>
      </c>
      <c r="D674" s="11">
        <v>9</v>
      </c>
      <c r="E674" s="11">
        <v>9</v>
      </c>
      <c r="F674" s="11" t="s">
        <v>2840</v>
      </c>
      <c r="G674" s="11" t="s">
        <v>2841</v>
      </c>
      <c r="H674" s="11" t="s">
        <v>2841</v>
      </c>
      <c r="I674" s="11" t="s">
        <v>2842</v>
      </c>
      <c r="J674" s="15">
        <v>1</v>
      </c>
      <c r="K674" s="15">
        <v>9</v>
      </c>
      <c r="L674" s="15">
        <v>9</v>
      </c>
      <c r="M674" s="15">
        <v>9</v>
      </c>
      <c r="N674">
        <v>9</v>
      </c>
      <c r="O674">
        <v>9</v>
      </c>
      <c r="P674">
        <v>4</v>
      </c>
      <c r="Q674">
        <v>3</v>
      </c>
      <c r="R674">
        <v>4</v>
      </c>
      <c r="S674">
        <v>4</v>
      </c>
      <c r="T674">
        <v>1</v>
      </c>
      <c r="U674">
        <v>1</v>
      </c>
      <c r="V674">
        <v>9</v>
      </c>
      <c r="W674">
        <v>9</v>
      </c>
      <c r="X674">
        <v>4</v>
      </c>
      <c r="Y674">
        <v>3</v>
      </c>
      <c r="Z674">
        <v>4</v>
      </c>
      <c r="AA674">
        <v>4</v>
      </c>
      <c r="AB674">
        <v>1</v>
      </c>
      <c r="AC674">
        <v>1</v>
      </c>
      <c r="AD674">
        <v>9</v>
      </c>
      <c r="AE674">
        <v>9</v>
      </c>
      <c r="AF674">
        <v>4</v>
      </c>
      <c r="AG674">
        <v>3</v>
      </c>
      <c r="AH674">
        <v>4</v>
      </c>
      <c r="AI674">
        <v>4</v>
      </c>
      <c r="AJ674">
        <v>1</v>
      </c>
      <c r="AK674">
        <v>1</v>
      </c>
      <c r="AL674" s="11">
        <v>22.8</v>
      </c>
      <c r="AM674" s="11">
        <v>22.8</v>
      </c>
      <c r="AN674" s="11">
        <v>22.8</v>
      </c>
      <c r="AO674" s="11">
        <v>55.826999999999998</v>
      </c>
      <c r="AP674" s="11">
        <v>501</v>
      </c>
      <c r="AQ674" s="11">
        <v>501</v>
      </c>
      <c r="AR674" s="11">
        <v>0</v>
      </c>
      <c r="AS674" s="11">
        <v>64.594999999999999</v>
      </c>
      <c r="AT674" t="s">
        <v>77</v>
      </c>
      <c r="AU674" t="s">
        <v>77</v>
      </c>
      <c r="AV674" t="s">
        <v>77</v>
      </c>
      <c r="AW674" t="s">
        <v>84</v>
      </c>
      <c r="AX674" t="s">
        <v>84</v>
      </c>
      <c r="AY674" t="s">
        <v>77</v>
      </c>
      <c r="AZ674" t="s">
        <v>84</v>
      </c>
      <c r="BA674" t="s">
        <v>84</v>
      </c>
      <c r="BB674">
        <v>22.8</v>
      </c>
      <c r="BC674">
        <v>22.8</v>
      </c>
      <c r="BD674">
        <v>7.8</v>
      </c>
      <c r="BE674">
        <v>5.6</v>
      </c>
      <c r="BF674">
        <v>8.8000000000000007</v>
      </c>
      <c r="BG674">
        <v>8.8000000000000007</v>
      </c>
      <c r="BH674">
        <v>2</v>
      </c>
      <c r="BI674">
        <v>2</v>
      </c>
      <c r="BJ674" s="11">
        <v>124430000</v>
      </c>
      <c r="BK674" s="11">
        <f t="shared" si="30"/>
        <v>10.593844590733019</v>
      </c>
      <c r="BL674" s="11">
        <f t="shared" si="31"/>
        <v>14.754722971900302</v>
      </c>
      <c r="BM674" s="18">
        <f t="shared" si="32"/>
        <v>0.71799684825723353</v>
      </c>
      <c r="BN674" s="3">
        <v>53179000</v>
      </c>
      <c r="BO674" s="3">
        <v>46918000</v>
      </c>
      <c r="BP674" s="2">
        <v>4171000</v>
      </c>
      <c r="BQ674" s="2">
        <v>5277600</v>
      </c>
      <c r="BR674" s="4">
        <v>8246900</v>
      </c>
      <c r="BS674" s="4">
        <v>5694100</v>
      </c>
      <c r="BT674" s="5">
        <v>409220</v>
      </c>
      <c r="BU674" s="5">
        <v>535630</v>
      </c>
    </row>
    <row r="675" spans="1:73" x14ac:dyDescent="0.2">
      <c r="A675" s="11" t="s">
        <v>1373</v>
      </c>
      <c r="B675" s="11" t="s">
        <v>1373</v>
      </c>
      <c r="C675" s="11">
        <v>4</v>
      </c>
      <c r="D675" s="11">
        <v>4</v>
      </c>
      <c r="E675" s="11">
        <v>4</v>
      </c>
      <c r="F675" s="11" t="s">
        <v>1374</v>
      </c>
      <c r="G675" s="11" t="s">
        <v>1375</v>
      </c>
      <c r="H675" s="11" t="s">
        <v>1375</v>
      </c>
      <c r="I675" s="11" t="s">
        <v>1376</v>
      </c>
      <c r="J675" s="15">
        <v>1</v>
      </c>
      <c r="K675" s="15">
        <v>4</v>
      </c>
      <c r="L675" s="15">
        <v>4</v>
      </c>
      <c r="M675" s="15">
        <v>4</v>
      </c>
      <c r="N675">
        <v>4</v>
      </c>
      <c r="O675">
        <v>3</v>
      </c>
      <c r="P675">
        <v>3</v>
      </c>
      <c r="Q675">
        <v>3</v>
      </c>
      <c r="R675">
        <v>4</v>
      </c>
      <c r="S675">
        <v>4</v>
      </c>
      <c r="T675">
        <v>3</v>
      </c>
      <c r="U675">
        <v>3</v>
      </c>
      <c r="V675">
        <v>4</v>
      </c>
      <c r="W675">
        <v>3</v>
      </c>
      <c r="X675">
        <v>3</v>
      </c>
      <c r="Y675">
        <v>3</v>
      </c>
      <c r="Z675">
        <v>4</v>
      </c>
      <c r="AA675">
        <v>4</v>
      </c>
      <c r="AB675">
        <v>3</v>
      </c>
      <c r="AC675">
        <v>3</v>
      </c>
      <c r="AD675">
        <v>4</v>
      </c>
      <c r="AE675">
        <v>3</v>
      </c>
      <c r="AF675">
        <v>3</v>
      </c>
      <c r="AG675">
        <v>3</v>
      </c>
      <c r="AH675">
        <v>4</v>
      </c>
      <c r="AI675">
        <v>4</v>
      </c>
      <c r="AJ675">
        <v>3</v>
      </c>
      <c r="AK675">
        <v>3</v>
      </c>
      <c r="AL675" s="11">
        <v>12.9</v>
      </c>
      <c r="AM675" s="11">
        <v>12.9</v>
      </c>
      <c r="AN675" s="11">
        <v>12.9</v>
      </c>
      <c r="AO675" s="11">
        <v>33.823999999999998</v>
      </c>
      <c r="AP675" s="11">
        <v>302</v>
      </c>
      <c r="AQ675" s="11">
        <v>302</v>
      </c>
      <c r="AR675" s="11">
        <v>0</v>
      </c>
      <c r="AS675" s="11">
        <v>24.32</v>
      </c>
      <c r="AT675" t="s">
        <v>77</v>
      </c>
      <c r="AU675" t="s">
        <v>77</v>
      </c>
      <c r="AV675" t="s">
        <v>84</v>
      </c>
      <c r="AW675" t="s">
        <v>84</v>
      </c>
      <c r="AX675" t="s">
        <v>77</v>
      </c>
      <c r="AY675" t="s">
        <v>77</v>
      </c>
      <c r="AZ675" t="s">
        <v>84</v>
      </c>
      <c r="BA675" t="s">
        <v>84</v>
      </c>
      <c r="BB675">
        <v>12.9</v>
      </c>
      <c r="BC675">
        <v>10.3</v>
      </c>
      <c r="BD675">
        <v>10.3</v>
      </c>
      <c r="BE675">
        <v>10.3</v>
      </c>
      <c r="BF675">
        <v>12.9</v>
      </c>
      <c r="BG675">
        <v>12.9</v>
      </c>
      <c r="BH675">
        <v>10.3</v>
      </c>
      <c r="BI675">
        <v>10.3</v>
      </c>
      <c r="BJ675" s="11">
        <v>63309000</v>
      </c>
      <c r="BK675" s="11">
        <f t="shared" si="30"/>
        <v>11.107977297259653</v>
      </c>
      <c r="BL675" s="11">
        <f t="shared" si="31"/>
        <v>15.561539845504722</v>
      </c>
      <c r="BM675" s="18">
        <f t="shared" si="32"/>
        <v>0.71380964914397116</v>
      </c>
      <c r="BN675" s="3">
        <v>18399000</v>
      </c>
      <c r="BO675" s="3">
        <v>13502000</v>
      </c>
      <c r="BP675" s="2">
        <v>1366600</v>
      </c>
      <c r="BQ675" s="2">
        <v>1505300</v>
      </c>
      <c r="BR675" s="4">
        <v>13362000</v>
      </c>
      <c r="BS675" s="4">
        <v>13451000</v>
      </c>
      <c r="BT675" s="5">
        <v>772800</v>
      </c>
      <c r="BU675" s="5">
        <v>950230</v>
      </c>
    </row>
    <row r="676" spans="1:73" x14ac:dyDescent="0.2">
      <c r="A676" s="11" t="s">
        <v>1421</v>
      </c>
      <c r="B676" s="11" t="s">
        <v>1421</v>
      </c>
      <c r="C676" s="11">
        <v>15</v>
      </c>
      <c r="D676" s="11">
        <v>15</v>
      </c>
      <c r="E676" s="11">
        <v>15</v>
      </c>
      <c r="F676" s="11" t="s">
        <v>1422</v>
      </c>
      <c r="G676" s="11" t="s">
        <v>1423</v>
      </c>
      <c r="H676" s="11" t="s">
        <v>1423</v>
      </c>
      <c r="I676" s="11" t="s">
        <v>1424</v>
      </c>
      <c r="J676" s="15">
        <v>1</v>
      </c>
      <c r="K676" s="15">
        <v>15</v>
      </c>
      <c r="L676" s="15">
        <v>15</v>
      </c>
      <c r="M676" s="15">
        <v>15</v>
      </c>
      <c r="N676">
        <v>15</v>
      </c>
      <c r="O676">
        <v>15</v>
      </c>
      <c r="P676">
        <v>12</v>
      </c>
      <c r="Q676">
        <v>11</v>
      </c>
      <c r="R676">
        <v>14</v>
      </c>
      <c r="S676">
        <v>14</v>
      </c>
      <c r="T676">
        <v>11</v>
      </c>
      <c r="U676">
        <v>12</v>
      </c>
      <c r="V676">
        <v>15</v>
      </c>
      <c r="W676">
        <v>15</v>
      </c>
      <c r="X676">
        <v>12</v>
      </c>
      <c r="Y676">
        <v>11</v>
      </c>
      <c r="Z676">
        <v>14</v>
      </c>
      <c r="AA676">
        <v>14</v>
      </c>
      <c r="AB676">
        <v>11</v>
      </c>
      <c r="AC676">
        <v>12</v>
      </c>
      <c r="AD676">
        <v>15</v>
      </c>
      <c r="AE676">
        <v>15</v>
      </c>
      <c r="AF676">
        <v>12</v>
      </c>
      <c r="AG676">
        <v>11</v>
      </c>
      <c r="AH676">
        <v>14</v>
      </c>
      <c r="AI676">
        <v>14</v>
      </c>
      <c r="AJ676">
        <v>11</v>
      </c>
      <c r="AK676">
        <v>12</v>
      </c>
      <c r="AL676" s="11">
        <v>68.7</v>
      </c>
      <c r="AM676" s="11">
        <v>68.7</v>
      </c>
      <c r="AN676" s="11">
        <v>68.7</v>
      </c>
      <c r="AO676" s="11">
        <v>24.635999999999999</v>
      </c>
      <c r="AP676" s="11">
        <v>227</v>
      </c>
      <c r="AQ676" s="11">
        <v>227</v>
      </c>
      <c r="AR676" s="11">
        <v>0</v>
      </c>
      <c r="AS676" s="11">
        <v>323.31</v>
      </c>
      <c r="AT676" t="s">
        <v>77</v>
      </c>
      <c r="AU676" t="s">
        <v>77</v>
      </c>
      <c r="AV676" t="s">
        <v>77</v>
      </c>
      <c r="AW676" t="s">
        <v>77</v>
      </c>
      <c r="AX676" t="s">
        <v>77</v>
      </c>
      <c r="AY676" t="s">
        <v>77</v>
      </c>
      <c r="AZ676" t="s">
        <v>77</v>
      </c>
      <c r="BA676" t="s">
        <v>77</v>
      </c>
      <c r="BB676">
        <v>68.7</v>
      </c>
      <c r="BC676">
        <v>68.7</v>
      </c>
      <c r="BD676">
        <v>53.3</v>
      </c>
      <c r="BE676">
        <v>49.8</v>
      </c>
      <c r="BF676">
        <v>65.599999999999994</v>
      </c>
      <c r="BG676">
        <v>65.599999999999994</v>
      </c>
      <c r="BH676">
        <v>50.2</v>
      </c>
      <c r="BI676">
        <v>53.3</v>
      </c>
      <c r="BJ676" s="11">
        <v>2803400000</v>
      </c>
      <c r="BK676" s="11">
        <f t="shared" si="30"/>
        <v>7.3975060136406263</v>
      </c>
      <c r="BL676" s="11">
        <f t="shared" si="31"/>
        <v>10.444188567922609</v>
      </c>
      <c r="BM676" s="18">
        <f t="shared" si="32"/>
        <v>0.70828920461668954</v>
      </c>
      <c r="BN676" s="3">
        <v>614250000</v>
      </c>
      <c r="BO676" s="3">
        <v>655850000</v>
      </c>
      <c r="BP676" s="2">
        <v>91392000</v>
      </c>
      <c r="BQ676" s="2">
        <v>80301000</v>
      </c>
      <c r="BR676" s="4">
        <v>621720000</v>
      </c>
      <c r="BS676" s="4">
        <v>620940000</v>
      </c>
      <c r="BT676" s="5">
        <v>59879000</v>
      </c>
      <c r="BU676" s="5">
        <v>59102000</v>
      </c>
    </row>
    <row r="677" spans="1:73" x14ac:dyDescent="0.2">
      <c r="A677" s="11" t="s">
        <v>345</v>
      </c>
      <c r="B677" s="11" t="s">
        <v>345</v>
      </c>
      <c r="C677" s="11">
        <v>3</v>
      </c>
      <c r="D677" s="11">
        <v>3</v>
      </c>
      <c r="E677" s="11">
        <v>3</v>
      </c>
      <c r="F677" s="11"/>
      <c r="G677" s="11"/>
      <c r="H677" s="11"/>
      <c r="I677" s="11"/>
      <c r="J677" s="15">
        <v>1</v>
      </c>
      <c r="K677" s="15">
        <v>3</v>
      </c>
      <c r="L677" s="15">
        <v>3</v>
      </c>
      <c r="M677" s="15">
        <v>3</v>
      </c>
      <c r="N677">
        <v>3</v>
      </c>
      <c r="O677">
        <v>3</v>
      </c>
      <c r="P677">
        <v>3</v>
      </c>
      <c r="Q677">
        <v>3</v>
      </c>
      <c r="R677">
        <v>3</v>
      </c>
      <c r="S677">
        <v>3</v>
      </c>
      <c r="T677">
        <v>2</v>
      </c>
      <c r="U677">
        <v>3</v>
      </c>
      <c r="V677">
        <v>3</v>
      </c>
      <c r="W677">
        <v>3</v>
      </c>
      <c r="X677">
        <v>3</v>
      </c>
      <c r="Y677">
        <v>3</v>
      </c>
      <c r="Z677">
        <v>3</v>
      </c>
      <c r="AA677">
        <v>3</v>
      </c>
      <c r="AB677">
        <v>2</v>
      </c>
      <c r="AC677">
        <v>3</v>
      </c>
      <c r="AD677">
        <v>3</v>
      </c>
      <c r="AE677">
        <v>3</v>
      </c>
      <c r="AF677">
        <v>3</v>
      </c>
      <c r="AG677">
        <v>3</v>
      </c>
      <c r="AH677">
        <v>3</v>
      </c>
      <c r="AI677">
        <v>3</v>
      </c>
      <c r="AJ677">
        <v>2</v>
      </c>
      <c r="AK677">
        <v>3</v>
      </c>
      <c r="AL677" s="11">
        <v>19.2</v>
      </c>
      <c r="AM677" s="11">
        <v>19.2</v>
      </c>
      <c r="AN677" s="11">
        <v>19.2</v>
      </c>
      <c r="AO677" s="11">
        <v>24.536000000000001</v>
      </c>
      <c r="AP677" s="11">
        <v>234</v>
      </c>
      <c r="AQ677" s="11">
        <v>234</v>
      </c>
      <c r="AR677" s="11">
        <v>0</v>
      </c>
      <c r="AS677" s="11">
        <v>228.09</v>
      </c>
      <c r="AT677" t="s">
        <v>77</v>
      </c>
      <c r="AU677" t="s">
        <v>77</v>
      </c>
      <c r="AV677" t="s">
        <v>77</v>
      </c>
      <c r="AW677" t="s">
        <v>84</v>
      </c>
      <c r="AX677" t="s">
        <v>77</v>
      </c>
      <c r="AY677" t="s">
        <v>77</v>
      </c>
      <c r="AZ677" t="s">
        <v>77</v>
      </c>
      <c r="BA677" t="s">
        <v>77</v>
      </c>
      <c r="BB677">
        <v>19.2</v>
      </c>
      <c r="BC677">
        <v>19.2</v>
      </c>
      <c r="BD677">
        <v>19.2</v>
      </c>
      <c r="BE677">
        <v>19.2</v>
      </c>
      <c r="BF677">
        <v>19.2</v>
      </c>
      <c r="BG677">
        <v>19.2</v>
      </c>
      <c r="BH677">
        <v>12.8</v>
      </c>
      <c r="BI677">
        <v>19.2</v>
      </c>
      <c r="BJ677" s="11">
        <v>387190000</v>
      </c>
      <c r="BK677" s="11">
        <f t="shared" si="30"/>
        <v>4.6010329244673986</v>
      </c>
      <c r="BL677" s="11">
        <f t="shared" si="31"/>
        <v>6.4966601725577515</v>
      </c>
      <c r="BM677" s="18">
        <f t="shared" si="32"/>
        <v>0.7082151139600027</v>
      </c>
      <c r="BN677" s="3">
        <v>99377000</v>
      </c>
      <c r="BO677" s="3">
        <v>85925000</v>
      </c>
      <c r="BP677" s="2">
        <v>20774000</v>
      </c>
      <c r="BQ677" s="2">
        <v>19500000</v>
      </c>
      <c r="BR677" s="4">
        <v>59495000</v>
      </c>
      <c r="BS677" s="4">
        <v>80560000</v>
      </c>
      <c r="BT677" s="5">
        <v>9538000</v>
      </c>
      <c r="BU677" s="5">
        <v>12020000</v>
      </c>
    </row>
    <row r="678" spans="1:73" x14ac:dyDescent="0.2">
      <c r="A678" s="11" t="s">
        <v>1683</v>
      </c>
      <c r="B678" s="11" t="s">
        <v>1683</v>
      </c>
      <c r="C678" s="11">
        <v>14</v>
      </c>
      <c r="D678" s="11">
        <v>14</v>
      </c>
      <c r="E678" s="11">
        <v>7</v>
      </c>
      <c r="F678" s="11" t="s">
        <v>1684</v>
      </c>
      <c r="G678" s="11" t="s">
        <v>1685</v>
      </c>
      <c r="H678" s="11" t="s">
        <v>1685</v>
      </c>
      <c r="I678" s="11" t="s">
        <v>1686</v>
      </c>
      <c r="J678" s="15">
        <v>1</v>
      </c>
      <c r="K678" s="15">
        <v>14</v>
      </c>
      <c r="L678" s="15">
        <v>14</v>
      </c>
      <c r="M678" s="15">
        <v>7</v>
      </c>
      <c r="N678">
        <v>14</v>
      </c>
      <c r="O678">
        <v>14</v>
      </c>
      <c r="P678">
        <v>10</v>
      </c>
      <c r="Q678">
        <v>10</v>
      </c>
      <c r="R678">
        <v>13</v>
      </c>
      <c r="S678">
        <v>14</v>
      </c>
      <c r="T678">
        <v>10</v>
      </c>
      <c r="U678">
        <v>9</v>
      </c>
      <c r="V678">
        <v>14</v>
      </c>
      <c r="W678">
        <v>14</v>
      </c>
      <c r="X678">
        <v>10</v>
      </c>
      <c r="Y678">
        <v>10</v>
      </c>
      <c r="Z678">
        <v>13</v>
      </c>
      <c r="AA678">
        <v>14</v>
      </c>
      <c r="AB678">
        <v>10</v>
      </c>
      <c r="AC678">
        <v>9</v>
      </c>
      <c r="AD678">
        <v>7</v>
      </c>
      <c r="AE678">
        <v>7</v>
      </c>
      <c r="AF678">
        <v>5</v>
      </c>
      <c r="AG678">
        <v>5</v>
      </c>
      <c r="AH678">
        <v>7</v>
      </c>
      <c r="AI678">
        <v>7</v>
      </c>
      <c r="AJ678">
        <v>5</v>
      </c>
      <c r="AK678">
        <v>4</v>
      </c>
      <c r="AL678" s="11">
        <v>42.8</v>
      </c>
      <c r="AM678" s="11">
        <v>42.8</v>
      </c>
      <c r="AN678" s="11">
        <v>21.2</v>
      </c>
      <c r="AO678" s="11">
        <v>49.228999999999999</v>
      </c>
      <c r="AP678" s="11">
        <v>449</v>
      </c>
      <c r="AQ678" s="11">
        <v>449</v>
      </c>
      <c r="AR678" s="11">
        <v>0</v>
      </c>
      <c r="AS678" s="11">
        <v>323.31</v>
      </c>
      <c r="AT678" t="s">
        <v>77</v>
      </c>
      <c r="AU678" t="s">
        <v>77</v>
      </c>
      <c r="AV678" t="s">
        <v>77</v>
      </c>
      <c r="AW678" t="s">
        <v>77</v>
      </c>
      <c r="AX678" t="s">
        <v>77</v>
      </c>
      <c r="AY678" t="s">
        <v>77</v>
      </c>
      <c r="AZ678" t="s">
        <v>77</v>
      </c>
      <c r="BA678" t="s">
        <v>77</v>
      </c>
      <c r="BB678">
        <v>42.8</v>
      </c>
      <c r="BC678">
        <v>42.8</v>
      </c>
      <c r="BD678">
        <v>33</v>
      </c>
      <c r="BE678">
        <v>33</v>
      </c>
      <c r="BF678">
        <v>39</v>
      </c>
      <c r="BG678">
        <v>42.8</v>
      </c>
      <c r="BH678">
        <v>33</v>
      </c>
      <c r="BI678">
        <v>28.3</v>
      </c>
      <c r="BJ678" s="11">
        <v>1847600000</v>
      </c>
      <c r="BK678" s="11">
        <f t="shared" si="30"/>
        <v>16.627659393258043</v>
      </c>
      <c r="BL678" s="11">
        <f t="shared" si="31"/>
        <v>23.48174478852874</v>
      </c>
      <c r="BM678" s="18">
        <f t="shared" si="32"/>
        <v>0.70811004646387932</v>
      </c>
      <c r="BN678" s="3">
        <v>520670000</v>
      </c>
      <c r="BO678" s="3">
        <v>455490000</v>
      </c>
      <c r="BP678" s="2">
        <v>30475000</v>
      </c>
      <c r="BQ678" s="2">
        <v>28232000</v>
      </c>
      <c r="BR678" s="4">
        <v>372810000</v>
      </c>
      <c r="BS678" s="4">
        <v>406690000</v>
      </c>
      <c r="BT678" s="5">
        <v>16397000</v>
      </c>
      <c r="BU678" s="5">
        <v>16799000</v>
      </c>
    </row>
    <row r="679" spans="1:73" x14ac:dyDescent="0.2">
      <c r="A679" s="11" t="s">
        <v>2391</v>
      </c>
      <c r="B679" s="11" t="s">
        <v>2391</v>
      </c>
      <c r="C679" s="11">
        <v>1</v>
      </c>
      <c r="D679" s="11">
        <v>1</v>
      </c>
      <c r="E679" s="11">
        <v>1</v>
      </c>
      <c r="F679" s="11" t="s">
        <v>2392</v>
      </c>
      <c r="G679" s="11" t="s">
        <v>2393</v>
      </c>
      <c r="H679" s="11" t="s">
        <v>2393</v>
      </c>
      <c r="I679" s="11" t="s">
        <v>2394</v>
      </c>
      <c r="J679" s="15">
        <v>1</v>
      </c>
      <c r="K679" s="15">
        <v>1</v>
      </c>
      <c r="L679" s="15">
        <v>1</v>
      </c>
      <c r="M679" s="15">
        <v>1</v>
      </c>
      <c r="N679">
        <v>1</v>
      </c>
      <c r="O679">
        <v>1</v>
      </c>
      <c r="P679">
        <v>1</v>
      </c>
      <c r="Q679">
        <v>1</v>
      </c>
      <c r="R679">
        <v>1</v>
      </c>
      <c r="S679">
        <v>1</v>
      </c>
      <c r="T679">
        <v>1</v>
      </c>
      <c r="U679">
        <v>1</v>
      </c>
      <c r="V679">
        <v>1</v>
      </c>
      <c r="W679">
        <v>1</v>
      </c>
      <c r="X679">
        <v>1</v>
      </c>
      <c r="Y679">
        <v>1</v>
      </c>
      <c r="Z679">
        <v>1</v>
      </c>
      <c r="AA679">
        <v>1</v>
      </c>
      <c r="AB679">
        <v>1</v>
      </c>
      <c r="AC679">
        <v>1</v>
      </c>
      <c r="AD679">
        <v>1</v>
      </c>
      <c r="AE679">
        <v>1</v>
      </c>
      <c r="AF679">
        <v>1</v>
      </c>
      <c r="AG679">
        <v>1</v>
      </c>
      <c r="AH679">
        <v>1</v>
      </c>
      <c r="AI679">
        <v>1</v>
      </c>
      <c r="AJ679">
        <v>1</v>
      </c>
      <c r="AK679">
        <v>1</v>
      </c>
      <c r="AL679" s="11">
        <v>13</v>
      </c>
      <c r="AM679" s="11">
        <v>13</v>
      </c>
      <c r="AN679" s="11">
        <v>13</v>
      </c>
      <c r="AO679" s="11">
        <v>13.015000000000001</v>
      </c>
      <c r="AP679" s="11">
        <v>115</v>
      </c>
      <c r="AQ679" s="11">
        <v>115</v>
      </c>
      <c r="AR679" s="11">
        <v>0</v>
      </c>
      <c r="AS679" s="11">
        <v>33.103999999999999</v>
      </c>
      <c r="AT679" t="s">
        <v>77</v>
      </c>
      <c r="AU679" t="s">
        <v>84</v>
      </c>
      <c r="AV679" t="s">
        <v>84</v>
      </c>
      <c r="AW679" t="s">
        <v>84</v>
      </c>
      <c r="AX679" t="s">
        <v>77</v>
      </c>
      <c r="AY679" t="s">
        <v>77</v>
      </c>
      <c r="AZ679" t="s">
        <v>84</v>
      </c>
      <c r="BA679" t="s">
        <v>84</v>
      </c>
      <c r="BB679">
        <v>13</v>
      </c>
      <c r="BC679">
        <v>13</v>
      </c>
      <c r="BD679">
        <v>13</v>
      </c>
      <c r="BE679">
        <v>13</v>
      </c>
      <c r="BF679">
        <v>13</v>
      </c>
      <c r="BG679">
        <v>13</v>
      </c>
      <c r="BH679">
        <v>13</v>
      </c>
      <c r="BI679">
        <v>13</v>
      </c>
      <c r="BJ679" s="11">
        <v>33683000</v>
      </c>
      <c r="BK679" s="11">
        <f t="shared" si="30"/>
        <v>11.84267139998871</v>
      </c>
      <c r="BL679" s="11">
        <f t="shared" si="31"/>
        <v>16.87450094060009</v>
      </c>
      <c r="BM679" s="18">
        <f t="shared" si="32"/>
        <v>0.70180869002740187</v>
      </c>
      <c r="BN679" s="3">
        <v>9924500</v>
      </c>
      <c r="BO679" s="3">
        <v>8957100</v>
      </c>
      <c r="BP679" s="2">
        <v>837410</v>
      </c>
      <c r="BQ679" s="2">
        <v>756960</v>
      </c>
      <c r="BR679" s="4">
        <v>6218000</v>
      </c>
      <c r="BS679" s="4">
        <v>6250400</v>
      </c>
      <c r="BT679" s="5">
        <v>315140</v>
      </c>
      <c r="BU679" s="5">
        <v>423750</v>
      </c>
    </row>
    <row r="680" spans="1:73" x14ac:dyDescent="0.2">
      <c r="A680" s="11" t="s">
        <v>3182</v>
      </c>
      <c r="B680" s="11" t="s">
        <v>3182</v>
      </c>
      <c r="C680" s="11">
        <v>9</v>
      </c>
      <c r="D680" s="11">
        <v>9</v>
      </c>
      <c r="E680" s="11">
        <v>9</v>
      </c>
      <c r="F680" s="11" t="s">
        <v>3183</v>
      </c>
      <c r="G680" s="11" t="s">
        <v>3184</v>
      </c>
      <c r="H680" s="11" t="s">
        <v>3184</v>
      </c>
      <c r="I680" s="11" t="s">
        <v>3185</v>
      </c>
      <c r="J680" s="15">
        <v>1</v>
      </c>
      <c r="K680" s="15">
        <v>9</v>
      </c>
      <c r="L680" s="15">
        <v>9</v>
      </c>
      <c r="M680" s="15">
        <v>9</v>
      </c>
      <c r="N680">
        <v>9</v>
      </c>
      <c r="O680">
        <v>8</v>
      </c>
      <c r="P680">
        <v>4</v>
      </c>
      <c r="Q680">
        <v>5</v>
      </c>
      <c r="R680">
        <v>7</v>
      </c>
      <c r="S680">
        <v>7</v>
      </c>
      <c r="T680">
        <v>3</v>
      </c>
      <c r="U680">
        <v>2</v>
      </c>
      <c r="V680">
        <v>9</v>
      </c>
      <c r="W680">
        <v>8</v>
      </c>
      <c r="X680">
        <v>4</v>
      </c>
      <c r="Y680">
        <v>5</v>
      </c>
      <c r="Z680">
        <v>7</v>
      </c>
      <c r="AA680">
        <v>7</v>
      </c>
      <c r="AB680">
        <v>3</v>
      </c>
      <c r="AC680">
        <v>2</v>
      </c>
      <c r="AD680">
        <v>9</v>
      </c>
      <c r="AE680">
        <v>8</v>
      </c>
      <c r="AF680">
        <v>4</v>
      </c>
      <c r="AG680">
        <v>5</v>
      </c>
      <c r="AH680">
        <v>7</v>
      </c>
      <c r="AI680">
        <v>7</v>
      </c>
      <c r="AJ680">
        <v>3</v>
      </c>
      <c r="AK680">
        <v>2</v>
      </c>
      <c r="AL680" s="11">
        <v>32.6</v>
      </c>
      <c r="AM680" s="11">
        <v>32.6</v>
      </c>
      <c r="AN680" s="11">
        <v>32.6</v>
      </c>
      <c r="AO680" s="11">
        <v>43.475999999999999</v>
      </c>
      <c r="AP680" s="11">
        <v>390</v>
      </c>
      <c r="AQ680" s="11">
        <v>390</v>
      </c>
      <c r="AR680" s="11">
        <v>0</v>
      </c>
      <c r="AS680" s="11">
        <v>285.45</v>
      </c>
      <c r="AT680" t="s">
        <v>77</v>
      </c>
      <c r="AU680" t="s">
        <v>77</v>
      </c>
      <c r="AV680" t="s">
        <v>84</v>
      </c>
      <c r="AW680" t="s">
        <v>84</v>
      </c>
      <c r="AX680" t="s">
        <v>77</v>
      </c>
      <c r="AY680" t="s">
        <v>77</v>
      </c>
      <c r="AZ680" t="s">
        <v>84</v>
      </c>
      <c r="BA680" t="s">
        <v>84</v>
      </c>
      <c r="BB680">
        <v>32.6</v>
      </c>
      <c r="BC680">
        <v>30.3</v>
      </c>
      <c r="BD680">
        <v>14.6</v>
      </c>
      <c r="BE680">
        <v>21.5</v>
      </c>
      <c r="BF680">
        <v>25.9</v>
      </c>
      <c r="BG680">
        <v>24.1</v>
      </c>
      <c r="BH680">
        <v>10.8</v>
      </c>
      <c r="BI680">
        <v>9</v>
      </c>
      <c r="BJ680" s="11">
        <v>241360000</v>
      </c>
      <c r="BK680" s="11">
        <f t="shared" si="30"/>
        <v>22.49578521720392</v>
      </c>
      <c r="BL680" s="11">
        <f t="shared" si="31"/>
        <v>32.079472232557862</v>
      </c>
      <c r="BM680" s="18">
        <f t="shared" si="32"/>
        <v>0.70125172428406302</v>
      </c>
      <c r="BN680" s="3">
        <v>90375000</v>
      </c>
      <c r="BO680" s="3">
        <v>87092000</v>
      </c>
      <c r="BP680" s="2">
        <v>3895100</v>
      </c>
      <c r="BQ680" s="2">
        <v>3993800</v>
      </c>
      <c r="BR680" s="4">
        <v>27581000</v>
      </c>
      <c r="BS680" s="4">
        <v>26735000</v>
      </c>
      <c r="BT680" s="5">
        <v>1184700</v>
      </c>
      <c r="BU680" s="5">
        <v>508470</v>
      </c>
    </row>
    <row r="681" spans="1:73" x14ac:dyDescent="0.2">
      <c r="A681" s="11" t="s">
        <v>1288</v>
      </c>
      <c r="B681" s="11" t="s">
        <v>1288</v>
      </c>
      <c r="C681" s="11">
        <v>2</v>
      </c>
      <c r="D681" s="11">
        <v>2</v>
      </c>
      <c r="E681" s="11">
        <v>2</v>
      </c>
      <c r="F681" s="11" t="s">
        <v>1289</v>
      </c>
      <c r="G681" s="11" t="s">
        <v>1290</v>
      </c>
      <c r="H681" s="11" t="s">
        <v>1290</v>
      </c>
      <c r="I681" s="11" t="s">
        <v>1291</v>
      </c>
      <c r="J681" s="15">
        <v>1</v>
      </c>
      <c r="K681" s="15">
        <v>2</v>
      </c>
      <c r="L681" s="15">
        <v>2</v>
      </c>
      <c r="M681" s="15">
        <v>2</v>
      </c>
      <c r="N681">
        <v>2</v>
      </c>
      <c r="O681">
        <v>2</v>
      </c>
      <c r="P681">
        <v>2</v>
      </c>
      <c r="Q681">
        <v>1</v>
      </c>
      <c r="R681">
        <v>2</v>
      </c>
      <c r="S681">
        <v>2</v>
      </c>
      <c r="T681">
        <v>2</v>
      </c>
      <c r="U681">
        <v>0</v>
      </c>
      <c r="V681">
        <v>2</v>
      </c>
      <c r="W681">
        <v>2</v>
      </c>
      <c r="X681">
        <v>2</v>
      </c>
      <c r="Y681">
        <v>1</v>
      </c>
      <c r="Z681">
        <v>2</v>
      </c>
      <c r="AA681">
        <v>2</v>
      </c>
      <c r="AB681">
        <v>2</v>
      </c>
      <c r="AC681">
        <v>0</v>
      </c>
      <c r="AD681">
        <v>2</v>
      </c>
      <c r="AE681">
        <v>2</v>
      </c>
      <c r="AF681">
        <v>2</v>
      </c>
      <c r="AG681">
        <v>1</v>
      </c>
      <c r="AH681">
        <v>2</v>
      </c>
      <c r="AI681">
        <v>2</v>
      </c>
      <c r="AJ681">
        <v>2</v>
      </c>
      <c r="AK681">
        <v>0</v>
      </c>
      <c r="AL681" s="11">
        <v>9.6</v>
      </c>
      <c r="AM681" s="11">
        <v>9.6</v>
      </c>
      <c r="AN681" s="11">
        <v>9.6</v>
      </c>
      <c r="AO681" s="11">
        <v>29.247</v>
      </c>
      <c r="AP681" s="11">
        <v>270</v>
      </c>
      <c r="AQ681" s="11">
        <v>270</v>
      </c>
      <c r="AR681" s="11">
        <v>0</v>
      </c>
      <c r="AS681" s="11">
        <v>12.066000000000001</v>
      </c>
      <c r="AT681" t="s">
        <v>77</v>
      </c>
      <c r="AU681" t="s">
        <v>77</v>
      </c>
      <c r="AV681" t="s">
        <v>84</v>
      </c>
      <c r="AW681" t="s">
        <v>84</v>
      </c>
      <c r="AX681" t="s">
        <v>84</v>
      </c>
      <c r="AY681" t="s">
        <v>84</v>
      </c>
      <c r="AZ681" t="s">
        <v>84</v>
      </c>
      <c r="BB681">
        <v>9.6</v>
      </c>
      <c r="BC681">
        <v>9.6</v>
      </c>
      <c r="BD681">
        <v>9.6</v>
      </c>
      <c r="BE681">
        <v>4.4000000000000004</v>
      </c>
      <c r="BF681">
        <v>9.6</v>
      </c>
      <c r="BG681">
        <v>9.6</v>
      </c>
      <c r="BH681">
        <v>9.6</v>
      </c>
      <c r="BI681">
        <v>0</v>
      </c>
      <c r="BJ681" s="11">
        <v>35659000</v>
      </c>
      <c r="BK681" s="11">
        <f t="shared" si="30"/>
        <v>17.684756067174963</v>
      </c>
      <c r="BL681" s="11">
        <f t="shared" si="31"/>
        <v>25.264241715570755</v>
      </c>
      <c r="BM681" s="18">
        <f t="shared" si="32"/>
        <v>0.69999156381865857</v>
      </c>
      <c r="BN681" s="3">
        <v>11843000</v>
      </c>
      <c r="BO681" s="3">
        <v>9449800</v>
      </c>
      <c r="BP681" s="2">
        <v>684610</v>
      </c>
      <c r="BQ681" s="2">
        <v>519410</v>
      </c>
      <c r="BR681" s="4">
        <v>8003600</v>
      </c>
      <c r="BS681" s="4">
        <v>4657600</v>
      </c>
      <c r="BT681" s="5">
        <v>501150</v>
      </c>
      <c r="BU681" s="5">
        <v>1</v>
      </c>
    </row>
    <row r="682" spans="1:73" x14ac:dyDescent="0.2">
      <c r="A682" s="11" t="s">
        <v>2454</v>
      </c>
      <c r="B682" s="11" t="s">
        <v>2454</v>
      </c>
      <c r="C682" s="11">
        <v>5</v>
      </c>
      <c r="D682" s="11">
        <v>5</v>
      </c>
      <c r="E682" s="11">
        <v>4</v>
      </c>
      <c r="F682" s="11" t="s">
        <v>2455</v>
      </c>
      <c r="G682" s="11" t="s">
        <v>2456</v>
      </c>
      <c r="H682" s="11" t="s">
        <v>2456</v>
      </c>
      <c r="I682" s="11" t="s">
        <v>2457</v>
      </c>
      <c r="J682" s="15">
        <v>1</v>
      </c>
      <c r="K682" s="15">
        <v>5</v>
      </c>
      <c r="L682" s="15">
        <v>5</v>
      </c>
      <c r="M682" s="15">
        <v>4</v>
      </c>
      <c r="N682">
        <v>5</v>
      </c>
      <c r="O682">
        <v>5</v>
      </c>
      <c r="P682">
        <v>3</v>
      </c>
      <c r="Q682">
        <v>3</v>
      </c>
      <c r="R682">
        <v>4</v>
      </c>
      <c r="S682">
        <v>4</v>
      </c>
      <c r="T682">
        <v>3</v>
      </c>
      <c r="U682">
        <v>3</v>
      </c>
      <c r="V682">
        <v>5</v>
      </c>
      <c r="W682">
        <v>5</v>
      </c>
      <c r="X682">
        <v>3</v>
      </c>
      <c r="Y682">
        <v>3</v>
      </c>
      <c r="Z682">
        <v>4</v>
      </c>
      <c r="AA682">
        <v>4</v>
      </c>
      <c r="AB682">
        <v>3</v>
      </c>
      <c r="AC682">
        <v>3</v>
      </c>
      <c r="AD682">
        <v>4</v>
      </c>
      <c r="AE682">
        <v>4</v>
      </c>
      <c r="AF682">
        <v>3</v>
      </c>
      <c r="AG682">
        <v>3</v>
      </c>
      <c r="AH682">
        <v>4</v>
      </c>
      <c r="AI682">
        <v>4</v>
      </c>
      <c r="AJ682">
        <v>3</v>
      </c>
      <c r="AK682">
        <v>3</v>
      </c>
      <c r="AL682" s="11">
        <v>24.3</v>
      </c>
      <c r="AM682" s="11">
        <v>24.3</v>
      </c>
      <c r="AN682" s="11">
        <v>21.2</v>
      </c>
      <c r="AO682" s="11">
        <v>33.664999999999999</v>
      </c>
      <c r="AP682" s="11">
        <v>288</v>
      </c>
      <c r="AQ682" s="11">
        <v>288</v>
      </c>
      <c r="AR682" s="11">
        <v>0</v>
      </c>
      <c r="AS682" s="11">
        <v>43.945999999999998</v>
      </c>
      <c r="AT682" t="s">
        <v>77</v>
      </c>
      <c r="AU682" t="s">
        <v>77</v>
      </c>
      <c r="AV682" t="s">
        <v>77</v>
      </c>
      <c r="AW682" t="s">
        <v>77</v>
      </c>
      <c r="AX682" t="s">
        <v>77</v>
      </c>
      <c r="AY682" t="s">
        <v>77</v>
      </c>
      <c r="AZ682" t="s">
        <v>77</v>
      </c>
      <c r="BA682" t="s">
        <v>77</v>
      </c>
      <c r="BB682">
        <v>24.3</v>
      </c>
      <c r="BC682">
        <v>24.3</v>
      </c>
      <c r="BD682">
        <v>13.9</v>
      </c>
      <c r="BE682">
        <v>13.9</v>
      </c>
      <c r="BF682">
        <v>21.2</v>
      </c>
      <c r="BG682">
        <v>21.2</v>
      </c>
      <c r="BH682">
        <v>13.9</v>
      </c>
      <c r="BI682">
        <v>13.9</v>
      </c>
      <c r="BJ682" s="11">
        <v>130190000</v>
      </c>
      <c r="BK682" s="11">
        <f t="shared" si="30"/>
        <v>3.3646853128439544</v>
      </c>
      <c r="BL682" s="11">
        <f t="shared" si="31"/>
        <v>4.8126942782371511</v>
      </c>
      <c r="BM682" s="18">
        <f t="shared" si="32"/>
        <v>0.69912716626504889</v>
      </c>
      <c r="BN682" s="3">
        <v>30615000</v>
      </c>
      <c r="BO682" s="3">
        <v>33276000</v>
      </c>
      <c r="BP682" s="2">
        <v>9751600</v>
      </c>
      <c r="BQ682" s="2">
        <v>9237100</v>
      </c>
      <c r="BR682" s="4">
        <v>15973000</v>
      </c>
      <c r="BS682" s="4">
        <v>23198000</v>
      </c>
      <c r="BT682" s="5">
        <v>5950500</v>
      </c>
      <c r="BU682" s="5">
        <v>2188600</v>
      </c>
    </row>
    <row r="683" spans="1:73" x14ac:dyDescent="0.2">
      <c r="A683" s="11" t="s">
        <v>2236</v>
      </c>
      <c r="B683" s="11" t="s">
        <v>2236</v>
      </c>
      <c r="C683" s="11">
        <v>3</v>
      </c>
      <c r="D683" s="11">
        <v>3</v>
      </c>
      <c r="E683" s="11">
        <v>3</v>
      </c>
      <c r="F683" s="11" t="s">
        <v>2237</v>
      </c>
      <c r="G683" s="11" t="s">
        <v>2238</v>
      </c>
      <c r="H683" s="11" t="s">
        <v>2238</v>
      </c>
      <c r="I683" s="11" t="s">
        <v>2239</v>
      </c>
      <c r="J683" s="15">
        <v>1</v>
      </c>
      <c r="K683" s="15">
        <v>3</v>
      </c>
      <c r="L683" s="15">
        <v>3</v>
      </c>
      <c r="M683" s="15">
        <v>3</v>
      </c>
      <c r="N683">
        <v>3</v>
      </c>
      <c r="O683">
        <v>3</v>
      </c>
      <c r="P683">
        <v>2</v>
      </c>
      <c r="Q683">
        <v>2</v>
      </c>
      <c r="R683">
        <v>3</v>
      </c>
      <c r="S683">
        <v>3</v>
      </c>
      <c r="T683">
        <v>3</v>
      </c>
      <c r="U683">
        <v>0</v>
      </c>
      <c r="V683">
        <v>3</v>
      </c>
      <c r="W683">
        <v>3</v>
      </c>
      <c r="X683">
        <v>2</v>
      </c>
      <c r="Y683">
        <v>2</v>
      </c>
      <c r="Z683">
        <v>3</v>
      </c>
      <c r="AA683">
        <v>3</v>
      </c>
      <c r="AB683">
        <v>3</v>
      </c>
      <c r="AC683">
        <v>0</v>
      </c>
      <c r="AD683">
        <v>3</v>
      </c>
      <c r="AE683">
        <v>3</v>
      </c>
      <c r="AF683">
        <v>2</v>
      </c>
      <c r="AG683">
        <v>2</v>
      </c>
      <c r="AH683">
        <v>3</v>
      </c>
      <c r="AI683">
        <v>3</v>
      </c>
      <c r="AJ683">
        <v>3</v>
      </c>
      <c r="AK683">
        <v>0</v>
      </c>
      <c r="AL683" s="11">
        <v>21.3</v>
      </c>
      <c r="AM683" s="11">
        <v>21.3</v>
      </c>
      <c r="AN683" s="11">
        <v>21.3</v>
      </c>
      <c r="AO683" s="11">
        <v>15.798</v>
      </c>
      <c r="AP683" s="11">
        <v>136</v>
      </c>
      <c r="AQ683" s="11">
        <v>136</v>
      </c>
      <c r="AR683" s="11">
        <v>0</v>
      </c>
      <c r="AS683" s="11">
        <v>17.350999999999999</v>
      </c>
      <c r="AT683" t="s">
        <v>77</v>
      </c>
      <c r="AU683" t="s">
        <v>77</v>
      </c>
      <c r="AV683" t="s">
        <v>84</v>
      </c>
      <c r="AW683" t="s">
        <v>84</v>
      </c>
      <c r="AX683" t="s">
        <v>77</v>
      </c>
      <c r="AY683" t="s">
        <v>77</v>
      </c>
      <c r="AZ683" t="s">
        <v>77</v>
      </c>
      <c r="BB683">
        <v>21.3</v>
      </c>
      <c r="BC683">
        <v>21.3</v>
      </c>
      <c r="BD683">
        <v>14.7</v>
      </c>
      <c r="BE683">
        <v>14.7</v>
      </c>
      <c r="BF683">
        <v>21.3</v>
      </c>
      <c r="BG683">
        <v>21.3</v>
      </c>
      <c r="BH683">
        <v>21.3</v>
      </c>
      <c r="BI683">
        <v>0</v>
      </c>
      <c r="BJ683" s="11">
        <v>93099000</v>
      </c>
      <c r="BK683" s="11">
        <f t="shared" si="30"/>
        <v>11.013477801268499</v>
      </c>
      <c r="BL683" s="11">
        <f t="shared" si="31"/>
        <v>15.785318621677064</v>
      </c>
      <c r="BM683" s="18">
        <f t="shared" si="32"/>
        <v>0.69770386428211384</v>
      </c>
      <c r="BN683" s="3">
        <v>26421000</v>
      </c>
      <c r="BO683" s="3">
        <v>23589000</v>
      </c>
      <c r="BP683" s="2">
        <v>2271700</v>
      </c>
      <c r="BQ683" s="2">
        <v>2269100</v>
      </c>
      <c r="BR683" s="4">
        <v>18252000</v>
      </c>
      <c r="BS683" s="4">
        <v>17999000</v>
      </c>
      <c r="BT683" s="5">
        <v>2296500</v>
      </c>
      <c r="BU683" s="5">
        <v>1</v>
      </c>
    </row>
    <row r="684" spans="1:73" x14ac:dyDescent="0.2">
      <c r="A684" s="11" t="s">
        <v>560</v>
      </c>
      <c r="B684" s="11" t="s">
        <v>560</v>
      </c>
      <c r="C684" s="11">
        <v>1</v>
      </c>
      <c r="D684" s="11">
        <v>1</v>
      </c>
      <c r="E684" s="11">
        <v>1</v>
      </c>
      <c r="F684" s="11" t="s">
        <v>561</v>
      </c>
      <c r="G684" s="11" t="s">
        <v>562</v>
      </c>
      <c r="H684" s="11" t="s">
        <v>562</v>
      </c>
      <c r="I684" s="11" t="s">
        <v>563</v>
      </c>
      <c r="J684" s="15">
        <v>1</v>
      </c>
      <c r="K684" s="15">
        <v>1</v>
      </c>
      <c r="L684" s="15">
        <v>1</v>
      </c>
      <c r="M684" s="15">
        <v>1</v>
      </c>
      <c r="N684">
        <v>0</v>
      </c>
      <c r="O684">
        <v>0</v>
      </c>
      <c r="P684">
        <v>1</v>
      </c>
      <c r="Q684">
        <v>1</v>
      </c>
      <c r="R684">
        <v>0</v>
      </c>
      <c r="S684">
        <v>0</v>
      </c>
      <c r="T684">
        <v>1</v>
      </c>
      <c r="U684">
        <v>1</v>
      </c>
      <c r="V684">
        <v>0</v>
      </c>
      <c r="W684">
        <v>0</v>
      </c>
      <c r="X684">
        <v>1</v>
      </c>
      <c r="Y684">
        <v>1</v>
      </c>
      <c r="Z684">
        <v>0</v>
      </c>
      <c r="AA684">
        <v>0</v>
      </c>
      <c r="AB684">
        <v>1</v>
      </c>
      <c r="AC684">
        <v>1</v>
      </c>
      <c r="AD684">
        <v>0</v>
      </c>
      <c r="AE684">
        <v>0</v>
      </c>
      <c r="AF684">
        <v>1</v>
      </c>
      <c r="AG684">
        <v>1</v>
      </c>
      <c r="AH684">
        <v>0</v>
      </c>
      <c r="AI684">
        <v>0</v>
      </c>
      <c r="AJ684">
        <v>1</v>
      </c>
      <c r="AK684">
        <v>1</v>
      </c>
      <c r="AL684" s="11">
        <v>4.0999999999999996</v>
      </c>
      <c r="AM684" s="11">
        <v>4.0999999999999996</v>
      </c>
      <c r="AN684" s="11">
        <v>4.0999999999999996</v>
      </c>
      <c r="AO684" s="11">
        <v>43.927</v>
      </c>
      <c r="AP684" s="11">
        <v>393</v>
      </c>
      <c r="AQ684" s="11">
        <v>393</v>
      </c>
      <c r="AR684" s="11">
        <v>0</v>
      </c>
      <c r="AS684" s="11">
        <v>6.9226000000000001</v>
      </c>
      <c r="AV684" t="s">
        <v>84</v>
      </c>
      <c r="AW684" t="s">
        <v>77</v>
      </c>
      <c r="AZ684" t="s">
        <v>84</v>
      </c>
      <c r="BA684" t="s">
        <v>84</v>
      </c>
      <c r="BB684">
        <v>0</v>
      </c>
      <c r="BC684">
        <v>0</v>
      </c>
      <c r="BD684">
        <v>4.0999999999999996</v>
      </c>
      <c r="BE684">
        <v>4.0999999999999996</v>
      </c>
      <c r="BF684">
        <v>0</v>
      </c>
      <c r="BG684">
        <v>0</v>
      </c>
      <c r="BH684">
        <v>4.0999999999999996</v>
      </c>
      <c r="BI684">
        <v>4.0999999999999996</v>
      </c>
      <c r="BJ684" s="11">
        <v>390890000</v>
      </c>
      <c r="BK684" s="11">
        <f t="shared" si="30"/>
        <v>8.6798021005121079E-9</v>
      </c>
      <c r="BL684" s="11">
        <f t="shared" si="31"/>
        <v>1.2463233461289197E-8</v>
      </c>
      <c r="BM684" s="18">
        <f t="shared" si="32"/>
        <v>0.69643260133668949</v>
      </c>
      <c r="BN684" s="3">
        <v>1</v>
      </c>
      <c r="BO684" s="3">
        <v>1</v>
      </c>
      <c r="BP684" s="2">
        <v>104560000</v>
      </c>
      <c r="BQ684" s="2">
        <v>125860000</v>
      </c>
      <c r="BR684" s="4">
        <v>1</v>
      </c>
      <c r="BS684" s="4">
        <v>1</v>
      </c>
      <c r="BT684" s="5">
        <v>77935000</v>
      </c>
      <c r="BU684" s="5">
        <v>82537000</v>
      </c>
    </row>
    <row r="685" spans="1:73" x14ac:dyDescent="0.2">
      <c r="A685" s="11" t="s">
        <v>3459</v>
      </c>
      <c r="B685" s="11" t="s">
        <v>3459</v>
      </c>
      <c r="C685" s="11">
        <v>8</v>
      </c>
      <c r="D685" s="11">
        <v>8</v>
      </c>
      <c r="E685" s="11">
        <v>8</v>
      </c>
      <c r="F685" s="11" t="s">
        <v>3460</v>
      </c>
      <c r="G685" s="11" t="s">
        <v>3461</v>
      </c>
      <c r="H685" s="11" t="s">
        <v>3461</v>
      </c>
      <c r="I685" s="11" t="s">
        <v>3462</v>
      </c>
      <c r="J685" s="15">
        <v>1</v>
      </c>
      <c r="K685" s="15">
        <v>8</v>
      </c>
      <c r="L685" s="15">
        <v>8</v>
      </c>
      <c r="M685" s="15">
        <v>8</v>
      </c>
      <c r="N685">
        <v>8</v>
      </c>
      <c r="O685">
        <v>8</v>
      </c>
      <c r="P685">
        <v>6</v>
      </c>
      <c r="Q685">
        <v>6</v>
      </c>
      <c r="R685">
        <v>7</v>
      </c>
      <c r="S685">
        <v>7</v>
      </c>
      <c r="T685">
        <v>6</v>
      </c>
      <c r="U685">
        <v>5</v>
      </c>
      <c r="V685">
        <v>8</v>
      </c>
      <c r="W685">
        <v>8</v>
      </c>
      <c r="X685">
        <v>6</v>
      </c>
      <c r="Y685">
        <v>6</v>
      </c>
      <c r="Z685">
        <v>7</v>
      </c>
      <c r="AA685">
        <v>7</v>
      </c>
      <c r="AB685">
        <v>6</v>
      </c>
      <c r="AC685">
        <v>5</v>
      </c>
      <c r="AD685">
        <v>8</v>
      </c>
      <c r="AE685">
        <v>8</v>
      </c>
      <c r="AF685">
        <v>6</v>
      </c>
      <c r="AG685">
        <v>6</v>
      </c>
      <c r="AH685">
        <v>7</v>
      </c>
      <c r="AI685">
        <v>7</v>
      </c>
      <c r="AJ685">
        <v>6</v>
      </c>
      <c r="AK685">
        <v>5</v>
      </c>
      <c r="AL685" s="11">
        <v>54.5</v>
      </c>
      <c r="AM685" s="11">
        <v>54.5</v>
      </c>
      <c r="AN685" s="11">
        <v>54.5</v>
      </c>
      <c r="AO685" s="11">
        <v>19.890999999999998</v>
      </c>
      <c r="AP685" s="11">
        <v>189</v>
      </c>
      <c r="AQ685" s="11">
        <v>189</v>
      </c>
      <c r="AR685" s="11">
        <v>0</v>
      </c>
      <c r="AS685" s="11">
        <v>188.76</v>
      </c>
      <c r="AT685" t="s">
        <v>77</v>
      </c>
      <c r="AU685" t="s">
        <v>77</v>
      </c>
      <c r="AV685" t="s">
        <v>77</v>
      </c>
      <c r="AW685" t="s">
        <v>77</v>
      </c>
      <c r="AX685" t="s">
        <v>77</v>
      </c>
      <c r="AY685" t="s">
        <v>77</v>
      </c>
      <c r="AZ685" t="s">
        <v>77</v>
      </c>
      <c r="BA685" t="s">
        <v>77</v>
      </c>
      <c r="BB685">
        <v>54.5</v>
      </c>
      <c r="BC685">
        <v>54.5</v>
      </c>
      <c r="BD685">
        <v>42.3</v>
      </c>
      <c r="BE685">
        <v>42.3</v>
      </c>
      <c r="BF685">
        <v>54.5</v>
      </c>
      <c r="BG685">
        <v>54.5</v>
      </c>
      <c r="BH685">
        <v>38.1</v>
      </c>
      <c r="BI685">
        <v>42.3</v>
      </c>
      <c r="BJ685" s="11">
        <v>624000000</v>
      </c>
      <c r="BK685" s="11">
        <f t="shared" si="30"/>
        <v>11.827291889837245</v>
      </c>
      <c r="BL685" s="11">
        <f t="shared" si="31"/>
        <v>17.022292880108935</v>
      </c>
      <c r="BM685" s="18">
        <f t="shared" si="32"/>
        <v>0.69481191359700978</v>
      </c>
      <c r="BN685" s="3">
        <v>200820000</v>
      </c>
      <c r="BO685" s="3">
        <v>141450000</v>
      </c>
      <c r="BP685" s="2">
        <v>15459000</v>
      </c>
      <c r="BQ685" s="2">
        <v>13480000</v>
      </c>
      <c r="BR685" s="4">
        <v>121180000</v>
      </c>
      <c r="BS685" s="4">
        <v>117590000</v>
      </c>
      <c r="BT685" s="5">
        <v>6902100</v>
      </c>
      <c r="BU685" s="5">
        <v>7124800</v>
      </c>
    </row>
    <row r="686" spans="1:73" x14ac:dyDescent="0.2">
      <c r="A686" s="11" t="s">
        <v>1711</v>
      </c>
      <c r="B686" s="11" t="s">
        <v>1711</v>
      </c>
      <c r="C686" s="11">
        <v>2</v>
      </c>
      <c r="D686" s="11">
        <v>2</v>
      </c>
      <c r="E686" s="11">
        <v>2</v>
      </c>
      <c r="F686" s="11" t="s">
        <v>1712</v>
      </c>
      <c r="G686" s="11" t="s">
        <v>1713</v>
      </c>
      <c r="H686" s="11" t="s">
        <v>1713</v>
      </c>
      <c r="I686" s="11" t="s">
        <v>1714</v>
      </c>
      <c r="J686" s="15">
        <v>1</v>
      </c>
      <c r="K686" s="15">
        <v>2</v>
      </c>
      <c r="L686" s="15">
        <v>2</v>
      </c>
      <c r="M686" s="15">
        <v>2</v>
      </c>
      <c r="N686">
        <v>2</v>
      </c>
      <c r="O686">
        <v>2</v>
      </c>
      <c r="P686">
        <v>1</v>
      </c>
      <c r="Q686">
        <v>1</v>
      </c>
      <c r="R686">
        <v>1</v>
      </c>
      <c r="S686">
        <v>2</v>
      </c>
      <c r="T686">
        <v>1</v>
      </c>
      <c r="U686">
        <v>1</v>
      </c>
      <c r="V686">
        <v>2</v>
      </c>
      <c r="W686">
        <v>2</v>
      </c>
      <c r="X686">
        <v>1</v>
      </c>
      <c r="Y686">
        <v>1</v>
      </c>
      <c r="Z686">
        <v>1</v>
      </c>
      <c r="AA686">
        <v>2</v>
      </c>
      <c r="AB686">
        <v>1</v>
      </c>
      <c r="AC686">
        <v>1</v>
      </c>
      <c r="AD686">
        <v>2</v>
      </c>
      <c r="AE686">
        <v>2</v>
      </c>
      <c r="AF686">
        <v>1</v>
      </c>
      <c r="AG686">
        <v>1</v>
      </c>
      <c r="AH686">
        <v>1</v>
      </c>
      <c r="AI686">
        <v>2</v>
      </c>
      <c r="AJ686">
        <v>1</v>
      </c>
      <c r="AK686">
        <v>1</v>
      </c>
      <c r="AL686" s="11">
        <v>26.7</v>
      </c>
      <c r="AM686" s="11">
        <v>26.7</v>
      </c>
      <c r="AN686" s="11">
        <v>26.7</v>
      </c>
      <c r="AO686" s="11">
        <v>16.184999999999999</v>
      </c>
      <c r="AP686" s="11">
        <v>146</v>
      </c>
      <c r="AQ686" s="11">
        <v>146</v>
      </c>
      <c r="AR686" s="11">
        <v>0</v>
      </c>
      <c r="AS686" s="11">
        <v>16.350999999999999</v>
      </c>
      <c r="AT686" t="s">
        <v>77</v>
      </c>
      <c r="AU686" t="s">
        <v>77</v>
      </c>
      <c r="AV686" t="s">
        <v>84</v>
      </c>
      <c r="AW686" t="s">
        <v>84</v>
      </c>
      <c r="AX686" t="s">
        <v>77</v>
      </c>
      <c r="AY686" t="s">
        <v>77</v>
      </c>
      <c r="AZ686" t="s">
        <v>84</v>
      </c>
      <c r="BA686" t="s">
        <v>84</v>
      </c>
      <c r="BB686">
        <v>26.7</v>
      </c>
      <c r="BC686">
        <v>26.7</v>
      </c>
      <c r="BD686">
        <v>11.6</v>
      </c>
      <c r="BE686">
        <v>11.6</v>
      </c>
      <c r="BF686">
        <v>11.6</v>
      </c>
      <c r="BG686">
        <v>26.7</v>
      </c>
      <c r="BH686">
        <v>11.6</v>
      </c>
      <c r="BI686">
        <v>11.6</v>
      </c>
      <c r="BJ686" s="11">
        <v>24214000</v>
      </c>
      <c r="BK686" s="11">
        <f t="shared" si="30"/>
        <v>12.035616549158117</v>
      </c>
      <c r="BL686" s="11">
        <f t="shared" si="31"/>
        <v>17.345703149636094</v>
      </c>
      <c r="BM686" s="18">
        <f t="shared" si="32"/>
        <v>0.69386731949293279</v>
      </c>
      <c r="BN686" s="3">
        <v>3622500</v>
      </c>
      <c r="BO686" s="3">
        <v>5305400</v>
      </c>
      <c r="BP686" s="2">
        <v>357350</v>
      </c>
      <c r="BQ686" s="2">
        <v>384440</v>
      </c>
      <c r="BR686" s="4">
        <v>5916500</v>
      </c>
      <c r="BS686" s="4">
        <v>7835000</v>
      </c>
      <c r="BT686" s="5">
        <v>382840</v>
      </c>
      <c r="BU686" s="5">
        <v>409950</v>
      </c>
    </row>
    <row r="687" spans="1:73" x14ac:dyDescent="0.2">
      <c r="A687" s="11" t="s">
        <v>146</v>
      </c>
      <c r="B687" s="11" t="s">
        <v>146</v>
      </c>
      <c r="C687" s="11" t="s">
        <v>147</v>
      </c>
      <c r="D687" s="11" t="s">
        <v>147</v>
      </c>
      <c r="E687" s="11" t="s">
        <v>147</v>
      </c>
      <c r="F687" s="11"/>
      <c r="G687" s="11"/>
      <c r="H687" s="11"/>
      <c r="I687" s="11" t="s">
        <v>125</v>
      </c>
      <c r="J687" s="15">
        <v>2</v>
      </c>
      <c r="K687" s="15">
        <v>2</v>
      </c>
      <c r="L687" s="15">
        <v>2</v>
      </c>
      <c r="M687" s="15">
        <v>2</v>
      </c>
      <c r="N687">
        <v>0</v>
      </c>
      <c r="O687">
        <v>0</v>
      </c>
      <c r="P687">
        <v>2</v>
      </c>
      <c r="Q687">
        <v>2</v>
      </c>
      <c r="R687">
        <v>0</v>
      </c>
      <c r="S687">
        <v>0</v>
      </c>
      <c r="T687">
        <v>2</v>
      </c>
      <c r="U687">
        <v>2</v>
      </c>
      <c r="V687">
        <v>0</v>
      </c>
      <c r="W687">
        <v>0</v>
      </c>
      <c r="X687">
        <v>2</v>
      </c>
      <c r="Y687">
        <v>2</v>
      </c>
      <c r="Z687">
        <v>0</v>
      </c>
      <c r="AA687">
        <v>0</v>
      </c>
      <c r="AB687">
        <v>2</v>
      </c>
      <c r="AC687">
        <v>2</v>
      </c>
      <c r="AD687">
        <v>0</v>
      </c>
      <c r="AE687">
        <v>0</v>
      </c>
      <c r="AF687">
        <v>2</v>
      </c>
      <c r="AG687">
        <v>2</v>
      </c>
      <c r="AH687">
        <v>0</v>
      </c>
      <c r="AI687">
        <v>0</v>
      </c>
      <c r="AJ687">
        <v>2</v>
      </c>
      <c r="AK687">
        <v>2</v>
      </c>
      <c r="AL687" s="11">
        <v>33.700000000000003</v>
      </c>
      <c r="AM687" s="11">
        <v>33.700000000000003</v>
      </c>
      <c r="AN687" s="11">
        <v>33.700000000000003</v>
      </c>
      <c r="AO687" s="11">
        <v>11.371</v>
      </c>
      <c r="AP687" s="11">
        <v>104</v>
      </c>
      <c r="AQ687" s="11" t="s">
        <v>148</v>
      </c>
      <c r="AR687" s="11">
        <v>0</v>
      </c>
      <c r="AS687" s="11">
        <v>14.55</v>
      </c>
      <c r="AV687" t="s">
        <v>77</v>
      </c>
      <c r="AW687" t="s">
        <v>77</v>
      </c>
      <c r="AZ687" t="s">
        <v>77</v>
      </c>
      <c r="BA687" t="s">
        <v>77</v>
      </c>
      <c r="BB687">
        <v>0</v>
      </c>
      <c r="BC687">
        <v>0</v>
      </c>
      <c r="BD687">
        <v>33.700000000000003</v>
      </c>
      <c r="BE687">
        <v>33.700000000000003</v>
      </c>
      <c r="BF687">
        <v>0</v>
      </c>
      <c r="BG687">
        <v>0</v>
      </c>
      <c r="BH687">
        <v>33.700000000000003</v>
      </c>
      <c r="BI687">
        <v>33.700000000000003</v>
      </c>
      <c r="BJ687" s="11">
        <v>39059000</v>
      </c>
      <c r="BK687" s="11">
        <f t="shared" si="30"/>
        <v>8.6665251134231468E-8</v>
      </c>
      <c r="BL687" s="11">
        <f t="shared" si="31"/>
        <v>1.2513921737933451E-7</v>
      </c>
      <c r="BM687" s="18">
        <f t="shared" si="32"/>
        <v>0.6925506883387571</v>
      </c>
      <c r="BN687" s="3">
        <v>1</v>
      </c>
      <c r="BO687" s="3">
        <v>1</v>
      </c>
      <c r="BP687" s="2">
        <v>9741300</v>
      </c>
      <c r="BQ687" s="2">
        <v>13336000</v>
      </c>
      <c r="BR687" s="4">
        <v>1</v>
      </c>
      <c r="BS687" s="4">
        <v>1</v>
      </c>
      <c r="BT687" s="5">
        <v>8203900</v>
      </c>
      <c r="BU687" s="5">
        <v>7778300</v>
      </c>
    </row>
    <row r="688" spans="1:73" x14ac:dyDescent="0.2">
      <c r="A688" s="11" t="s">
        <v>123</v>
      </c>
      <c r="B688" s="11" t="s">
        <v>123</v>
      </c>
      <c r="C688" s="11" t="s">
        <v>124</v>
      </c>
      <c r="D688" s="11" t="s">
        <v>86</v>
      </c>
      <c r="E688" s="11" t="s">
        <v>86</v>
      </c>
      <c r="F688" s="11"/>
      <c r="G688" s="11"/>
      <c r="H688" s="11"/>
      <c r="I688" s="11" t="s">
        <v>125</v>
      </c>
      <c r="J688" s="15">
        <v>2</v>
      </c>
      <c r="K688" s="15">
        <v>9</v>
      </c>
      <c r="L688" s="15">
        <v>1</v>
      </c>
      <c r="M688" s="15">
        <v>1</v>
      </c>
      <c r="N688">
        <v>9</v>
      </c>
      <c r="O688">
        <v>9</v>
      </c>
      <c r="P688">
        <v>7</v>
      </c>
      <c r="Q688">
        <v>7</v>
      </c>
      <c r="R688">
        <v>8</v>
      </c>
      <c r="S688">
        <v>9</v>
      </c>
      <c r="T688">
        <v>6</v>
      </c>
      <c r="U688">
        <v>6</v>
      </c>
      <c r="V688">
        <v>1</v>
      </c>
      <c r="W688">
        <v>1</v>
      </c>
      <c r="X688">
        <v>1</v>
      </c>
      <c r="Y688">
        <v>1</v>
      </c>
      <c r="Z688">
        <v>1</v>
      </c>
      <c r="AA688">
        <v>1</v>
      </c>
      <c r="AB688">
        <v>1</v>
      </c>
      <c r="AC688">
        <v>1</v>
      </c>
      <c r="AD688">
        <v>1</v>
      </c>
      <c r="AE688">
        <v>1</v>
      </c>
      <c r="AF688">
        <v>1</v>
      </c>
      <c r="AG688">
        <v>1</v>
      </c>
      <c r="AH688">
        <v>1</v>
      </c>
      <c r="AI688">
        <v>1</v>
      </c>
      <c r="AJ688">
        <v>1</v>
      </c>
      <c r="AK688">
        <v>1</v>
      </c>
      <c r="AL688" s="11">
        <v>37.4</v>
      </c>
      <c r="AM688" s="11">
        <v>4.5</v>
      </c>
      <c r="AN688" s="11">
        <v>4.5</v>
      </c>
      <c r="AO688" s="11">
        <v>43.9</v>
      </c>
      <c r="AP688" s="11">
        <v>401</v>
      </c>
      <c r="AQ688" s="11" t="s">
        <v>126</v>
      </c>
      <c r="AR688" s="11">
        <v>0</v>
      </c>
      <c r="AS688" s="11">
        <v>7.0948000000000002</v>
      </c>
      <c r="AT688" t="s">
        <v>84</v>
      </c>
      <c r="AU688" t="s">
        <v>84</v>
      </c>
      <c r="AV688" t="s">
        <v>84</v>
      </c>
      <c r="AW688" t="s">
        <v>84</v>
      </c>
      <c r="AX688" t="s">
        <v>77</v>
      </c>
      <c r="AY688" t="s">
        <v>77</v>
      </c>
      <c r="AZ688" t="s">
        <v>84</v>
      </c>
      <c r="BA688" t="s">
        <v>84</v>
      </c>
      <c r="BB688">
        <v>37.4</v>
      </c>
      <c r="BC688">
        <v>37.4</v>
      </c>
      <c r="BD688">
        <v>23.7</v>
      </c>
      <c r="BE688">
        <v>23.7</v>
      </c>
      <c r="BF688">
        <v>35.200000000000003</v>
      </c>
      <c r="BG688">
        <v>37.4</v>
      </c>
      <c r="BH688">
        <v>21.4</v>
      </c>
      <c r="BI688">
        <v>21.4</v>
      </c>
      <c r="BJ688" s="11">
        <v>50702000</v>
      </c>
      <c r="BK688" s="11">
        <f t="shared" si="30"/>
        <v>9.9976166155941435</v>
      </c>
      <c r="BL688" s="11">
        <f t="shared" si="31"/>
        <v>14.497688245846001</v>
      </c>
      <c r="BM688" s="18">
        <f t="shared" si="32"/>
        <v>0.68960074503317759</v>
      </c>
      <c r="BN688" s="3">
        <v>16898000</v>
      </c>
      <c r="BO688" s="3">
        <v>12465000</v>
      </c>
      <c r="BP688" s="2">
        <v>1453700</v>
      </c>
      <c r="BQ688" s="2">
        <v>1483300</v>
      </c>
      <c r="BR688" s="4">
        <v>7557300</v>
      </c>
      <c r="BS688" s="4">
        <v>9657400</v>
      </c>
      <c r="BT688" s="5">
        <v>508020</v>
      </c>
      <c r="BU688" s="5">
        <v>679390</v>
      </c>
    </row>
    <row r="689" spans="1:73" x14ac:dyDescent="0.2">
      <c r="A689" s="11" t="s">
        <v>3593</v>
      </c>
      <c r="B689" s="11" t="s">
        <v>3593</v>
      </c>
      <c r="C689" s="11">
        <v>1</v>
      </c>
      <c r="D689" s="11">
        <v>1</v>
      </c>
      <c r="E689" s="11">
        <v>1</v>
      </c>
      <c r="F689" s="11" t="s">
        <v>3594</v>
      </c>
      <c r="G689" s="11" t="s">
        <v>3595</v>
      </c>
      <c r="H689" s="11" t="s">
        <v>3595</v>
      </c>
      <c r="I689" s="11" t="s">
        <v>3596</v>
      </c>
      <c r="J689" s="15">
        <v>1</v>
      </c>
      <c r="K689" s="15">
        <v>1</v>
      </c>
      <c r="L689" s="15">
        <v>1</v>
      </c>
      <c r="M689" s="15">
        <v>1</v>
      </c>
      <c r="N689">
        <v>0</v>
      </c>
      <c r="O689">
        <v>0</v>
      </c>
      <c r="P689">
        <v>1</v>
      </c>
      <c r="Q689">
        <v>1</v>
      </c>
      <c r="R689">
        <v>0</v>
      </c>
      <c r="S689">
        <v>0</v>
      </c>
      <c r="T689">
        <v>1</v>
      </c>
      <c r="U689">
        <v>1</v>
      </c>
      <c r="V689">
        <v>0</v>
      </c>
      <c r="W689">
        <v>0</v>
      </c>
      <c r="X689">
        <v>1</v>
      </c>
      <c r="Y689">
        <v>1</v>
      </c>
      <c r="Z689">
        <v>0</v>
      </c>
      <c r="AA689">
        <v>0</v>
      </c>
      <c r="AB689">
        <v>1</v>
      </c>
      <c r="AC689">
        <v>1</v>
      </c>
      <c r="AD689">
        <v>0</v>
      </c>
      <c r="AE689">
        <v>0</v>
      </c>
      <c r="AF689">
        <v>1</v>
      </c>
      <c r="AG689">
        <v>1</v>
      </c>
      <c r="AH689">
        <v>0</v>
      </c>
      <c r="AI689">
        <v>0</v>
      </c>
      <c r="AJ689">
        <v>1</v>
      </c>
      <c r="AK689">
        <v>1</v>
      </c>
      <c r="AL689" s="11">
        <v>1.3</v>
      </c>
      <c r="AM689" s="11">
        <v>1.3</v>
      </c>
      <c r="AN689" s="11">
        <v>1.3</v>
      </c>
      <c r="AO689" s="11">
        <v>135.33000000000001</v>
      </c>
      <c r="AP689" s="11">
        <v>1235</v>
      </c>
      <c r="AQ689" s="11">
        <v>1235</v>
      </c>
      <c r="AR689" s="11">
        <v>2.4242000000000001E-3</v>
      </c>
      <c r="AS689" s="11">
        <v>6.1830999999999996</v>
      </c>
      <c r="AV689" t="s">
        <v>77</v>
      </c>
      <c r="AW689" t="s">
        <v>77</v>
      </c>
      <c r="AZ689" t="s">
        <v>77</v>
      </c>
      <c r="BA689" t="s">
        <v>77</v>
      </c>
      <c r="BB689">
        <v>0</v>
      </c>
      <c r="BC689">
        <v>0</v>
      </c>
      <c r="BD689">
        <v>1.3</v>
      </c>
      <c r="BE689">
        <v>1.3</v>
      </c>
      <c r="BF689">
        <v>0</v>
      </c>
      <c r="BG689">
        <v>0</v>
      </c>
      <c r="BH689">
        <v>1.3</v>
      </c>
      <c r="BI689">
        <v>1.3</v>
      </c>
      <c r="BJ689" s="11">
        <v>54584000</v>
      </c>
      <c r="BK689" s="11">
        <f t="shared" si="30"/>
        <v>6.1852481830833457E-8</v>
      </c>
      <c r="BL689" s="11">
        <f t="shared" si="31"/>
        <v>8.9891680524967409E-8</v>
      </c>
      <c r="BM689" s="18">
        <f t="shared" si="32"/>
        <v>0.68807793412710683</v>
      </c>
      <c r="BN689" s="3">
        <v>1</v>
      </c>
      <c r="BO689" s="3">
        <v>1</v>
      </c>
      <c r="BP689" s="2">
        <v>16716000</v>
      </c>
      <c r="BQ689" s="2">
        <v>15619000</v>
      </c>
      <c r="BR689" s="4">
        <v>1</v>
      </c>
      <c r="BS689" s="4">
        <v>1</v>
      </c>
      <c r="BT689" s="5">
        <v>11700000</v>
      </c>
      <c r="BU689" s="5">
        <v>10549000</v>
      </c>
    </row>
    <row r="690" spans="1:73" x14ac:dyDescent="0.2">
      <c r="A690" s="11" t="s">
        <v>1341</v>
      </c>
      <c r="B690" s="11" t="s">
        <v>1341</v>
      </c>
      <c r="C690" s="11">
        <v>11</v>
      </c>
      <c r="D690" s="11">
        <v>11</v>
      </c>
      <c r="E690" s="11">
        <v>11</v>
      </c>
      <c r="F690" s="11" t="s">
        <v>1342</v>
      </c>
      <c r="G690" s="11" t="s">
        <v>1343</v>
      </c>
      <c r="H690" s="11" t="s">
        <v>1343</v>
      </c>
      <c r="I690" s="11" t="s">
        <v>1344</v>
      </c>
      <c r="J690" s="15">
        <v>1</v>
      </c>
      <c r="K690" s="15">
        <v>11</v>
      </c>
      <c r="L690" s="15">
        <v>11</v>
      </c>
      <c r="M690" s="15">
        <v>11</v>
      </c>
      <c r="N690">
        <v>9</v>
      </c>
      <c r="O690">
        <v>9</v>
      </c>
      <c r="P690">
        <v>5</v>
      </c>
      <c r="Q690">
        <v>5</v>
      </c>
      <c r="R690">
        <v>10</v>
      </c>
      <c r="S690">
        <v>9</v>
      </c>
      <c r="T690">
        <v>4</v>
      </c>
      <c r="U690">
        <v>3</v>
      </c>
      <c r="V690">
        <v>9</v>
      </c>
      <c r="W690">
        <v>9</v>
      </c>
      <c r="X690">
        <v>5</v>
      </c>
      <c r="Y690">
        <v>5</v>
      </c>
      <c r="Z690">
        <v>10</v>
      </c>
      <c r="AA690">
        <v>9</v>
      </c>
      <c r="AB690">
        <v>4</v>
      </c>
      <c r="AC690">
        <v>3</v>
      </c>
      <c r="AD690">
        <v>9</v>
      </c>
      <c r="AE690">
        <v>9</v>
      </c>
      <c r="AF690">
        <v>5</v>
      </c>
      <c r="AG690">
        <v>5</v>
      </c>
      <c r="AH690">
        <v>10</v>
      </c>
      <c r="AI690">
        <v>9</v>
      </c>
      <c r="AJ690">
        <v>4</v>
      </c>
      <c r="AK690">
        <v>3</v>
      </c>
      <c r="AL690" s="11">
        <v>31.7</v>
      </c>
      <c r="AM690" s="11">
        <v>31.7</v>
      </c>
      <c r="AN690" s="11">
        <v>31.7</v>
      </c>
      <c r="AO690" s="11">
        <v>49.203000000000003</v>
      </c>
      <c r="AP690" s="11">
        <v>439</v>
      </c>
      <c r="AQ690" s="11">
        <v>439</v>
      </c>
      <c r="AR690" s="11">
        <v>0</v>
      </c>
      <c r="AS690" s="11">
        <v>100.15</v>
      </c>
      <c r="AT690" t="s">
        <v>77</v>
      </c>
      <c r="AU690" t="s">
        <v>77</v>
      </c>
      <c r="AV690" t="s">
        <v>84</v>
      </c>
      <c r="AW690" t="s">
        <v>84</v>
      </c>
      <c r="AX690" t="s">
        <v>77</v>
      </c>
      <c r="AY690" t="s">
        <v>77</v>
      </c>
      <c r="AZ690" t="s">
        <v>84</v>
      </c>
      <c r="BA690" t="s">
        <v>84</v>
      </c>
      <c r="BB690">
        <v>27.6</v>
      </c>
      <c r="BC690">
        <v>26</v>
      </c>
      <c r="BD690">
        <v>15.3</v>
      </c>
      <c r="BE690">
        <v>15.3</v>
      </c>
      <c r="BF690">
        <v>29.6</v>
      </c>
      <c r="BG690">
        <v>25.1</v>
      </c>
      <c r="BH690">
        <v>13.7</v>
      </c>
      <c r="BI690">
        <v>7.1</v>
      </c>
      <c r="BJ690" s="11">
        <v>150420000</v>
      </c>
      <c r="BK690" s="11">
        <f t="shared" si="30"/>
        <v>13.794343203666271</v>
      </c>
      <c r="BL690" s="11">
        <f t="shared" si="31"/>
        <v>20.130177056293828</v>
      </c>
      <c r="BM690" s="18">
        <f t="shared" si="32"/>
        <v>0.68525692372652935</v>
      </c>
      <c r="BN690" s="3">
        <v>43442000</v>
      </c>
      <c r="BO690" s="3">
        <v>45955000</v>
      </c>
      <c r="BP690" s="2">
        <v>3103900</v>
      </c>
      <c r="BQ690" s="2">
        <v>3376800</v>
      </c>
      <c r="BR690" s="4">
        <v>29752000</v>
      </c>
      <c r="BS690" s="4">
        <v>22206000</v>
      </c>
      <c r="BT690" s="5">
        <v>1141000</v>
      </c>
      <c r="BU690" s="5">
        <v>1440100</v>
      </c>
    </row>
    <row r="691" spans="1:73" x14ac:dyDescent="0.2">
      <c r="A691" s="11" t="s">
        <v>3625</v>
      </c>
      <c r="B691" s="11" t="s">
        <v>3625</v>
      </c>
      <c r="C691" s="11">
        <v>1</v>
      </c>
      <c r="D691" s="11">
        <v>1</v>
      </c>
      <c r="E691" s="11">
        <v>1</v>
      </c>
      <c r="F691" s="11" t="s">
        <v>3626</v>
      </c>
      <c r="G691" s="11" t="s">
        <v>3627</v>
      </c>
      <c r="H691" s="11" t="s">
        <v>3627</v>
      </c>
      <c r="I691" s="11" t="s">
        <v>3628</v>
      </c>
      <c r="J691" s="15">
        <v>1</v>
      </c>
      <c r="K691" s="15">
        <v>1</v>
      </c>
      <c r="L691" s="15">
        <v>1</v>
      </c>
      <c r="M691" s="15">
        <v>1</v>
      </c>
      <c r="N691">
        <v>1</v>
      </c>
      <c r="O691">
        <v>1</v>
      </c>
      <c r="P691">
        <v>1</v>
      </c>
      <c r="Q691">
        <v>1</v>
      </c>
      <c r="R691">
        <v>1</v>
      </c>
      <c r="S691">
        <v>1</v>
      </c>
      <c r="T691">
        <v>1</v>
      </c>
      <c r="U691">
        <v>1</v>
      </c>
      <c r="V691">
        <v>1</v>
      </c>
      <c r="W691">
        <v>1</v>
      </c>
      <c r="X691">
        <v>1</v>
      </c>
      <c r="Y691">
        <v>1</v>
      </c>
      <c r="Z691">
        <v>1</v>
      </c>
      <c r="AA691">
        <v>1</v>
      </c>
      <c r="AB691">
        <v>1</v>
      </c>
      <c r="AC691">
        <v>1</v>
      </c>
      <c r="AD691">
        <v>1</v>
      </c>
      <c r="AE691">
        <v>1</v>
      </c>
      <c r="AF691">
        <v>1</v>
      </c>
      <c r="AG691">
        <v>1</v>
      </c>
      <c r="AH691">
        <v>1</v>
      </c>
      <c r="AI691">
        <v>1</v>
      </c>
      <c r="AJ691">
        <v>1</v>
      </c>
      <c r="AK691">
        <v>1</v>
      </c>
      <c r="AL691" s="11">
        <v>0.6</v>
      </c>
      <c r="AM691" s="11">
        <v>0.6</v>
      </c>
      <c r="AN691" s="11">
        <v>0.6</v>
      </c>
      <c r="AO691" s="11">
        <v>136.06</v>
      </c>
      <c r="AP691" s="11">
        <v>1237</v>
      </c>
      <c r="AQ691" s="11">
        <v>1237</v>
      </c>
      <c r="AR691" s="11">
        <v>4.7790000000000003E-3</v>
      </c>
      <c r="AS691" s="11">
        <v>6.1120999999999999</v>
      </c>
      <c r="AT691" t="s">
        <v>77</v>
      </c>
      <c r="AU691" t="s">
        <v>77</v>
      </c>
      <c r="AV691" t="s">
        <v>77</v>
      </c>
      <c r="AW691" t="s">
        <v>77</v>
      </c>
      <c r="AX691" t="s">
        <v>77</v>
      </c>
      <c r="AY691" t="s">
        <v>77</v>
      </c>
      <c r="AZ691" t="s">
        <v>77</v>
      </c>
      <c r="BA691" t="s">
        <v>77</v>
      </c>
      <c r="BB691">
        <v>0.6</v>
      </c>
      <c r="BC691">
        <v>0.6</v>
      </c>
      <c r="BD691">
        <v>0.6</v>
      </c>
      <c r="BE691">
        <v>0.6</v>
      </c>
      <c r="BF691">
        <v>0.6</v>
      </c>
      <c r="BG691">
        <v>0.6</v>
      </c>
      <c r="BH691">
        <v>0.6</v>
      </c>
      <c r="BI691">
        <v>0.6</v>
      </c>
      <c r="BJ691" s="11">
        <v>130730000</v>
      </c>
      <c r="BK691" s="11">
        <f t="shared" si="30"/>
        <v>1.4034005618061025</v>
      </c>
      <c r="BL691" s="11">
        <f t="shared" si="31"/>
        <v>2.0674924448755738</v>
      </c>
      <c r="BM691" s="18">
        <f t="shared" si="32"/>
        <v>0.67879356235836796</v>
      </c>
      <c r="BN691" s="3">
        <v>27862000</v>
      </c>
      <c r="BO691" s="3">
        <v>465500</v>
      </c>
      <c r="BP691" s="2">
        <v>11060000</v>
      </c>
      <c r="BQ691" s="2">
        <v>9124900</v>
      </c>
      <c r="BR691" s="4">
        <v>29755000</v>
      </c>
      <c r="BS691" s="4">
        <v>25660000</v>
      </c>
      <c r="BT691" s="5">
        <v>15006000</v>
      </c>
      <c r="BU691" s="5">
        <v>11797000</v>
      </c>
    </row>
    <row r="692" spans="1:73" x14ac:dyDescent="0.2">
      <c r="A692" s="11" t="s">
        <v>260</v>
      </c>
      <c r="B692" s="11" t="s">
        <v>260</v>
      </c>
      <c r="C692" s="11" t="s">
        <v>261</v>
      </c>
      <c r="D692" s="11" t="s">
        <v>261</v>
      </c>
      <c r="E692" s="11" t="s">
        <v>261</v>
      </c>
      <c r="F692" s="11" t="s">
        <v>262</v>
      </c>
      <c r="G692" s="11" t="s">
        <v>263</v>
      </c>
      <c r="H692" s="11" t="s">
        <v>263</v>
      </c>
      <c r="I692" s="11" t="s">
        <v>264</v>
      </c>
      <c r="J692" s="15">
        <v>2</v>
      </c>
      <c r="K692" s="15">
        <v>7</v>
      </c>
      <c r="L692" s="15">
        <v>7</v>
      </c>
      <c r="M692" s="15">
        <v>7</v>
      </c>
      <c r="N692">
        <v>7</v>
      </c>
      <c r="O692">
        <v>6</v>
      </c>
      <c r="P692">
        <v>4</v>
      </c>
      <c r="Q692">
        <v>4</v>
      </c>
      <c r="R692">
        <v>7</v>
      </c>
      <c r="S692">
        <v>6</v>
      </c>
      <c r="T692">
        <v>3</v>
      </c>
      <c r="U692">
        <v>4</v>
      </c>
      <c r="V692">
        <v>7</v>
      </c>
      <c r="W692">
        <v>6</v>
      </c>
      <c r="X692">
        <v>4</v>
      </c>
      <c r="Y692">
        <v>4</v>
      </c>
      <c r="Z692">
        <v>7</v>
      </c>
      <c r="AA692">
        <v>6</v>
      </c>
      <c r="AB692">
        <v>3</v>
      </c>
      <c r="AC692">
        <v>4</v>
      </c>
      <c r="AD692">
        <v>7</v>
      </c>
      <c r="AE692">
        <v>6</v>
      </c>
      <c r="AF692">
        <v>4</v>
      </c>
      <c r="AG692">
        <v>4</v>
      </c>
      <c r="AH692">
        <v>7</v>
      </c>
      <c r="AI692">
        <v>6</v>
      </c>
      <c r="AJ692">
        <v>3</v>
      </c>
      <c r="AK692">
        <v>4</v>
      </c>
      <c r="AL692" s="11">
        <v>85.7</v>
      </c>
      <c r="AM692" s="11">
        <v>85.7</v>
      </c>
      <c r="AN692" s="11">
        <v>85.7</v>
      </c>
      <c r="AO692" s="11">
        <v>11.737</v>
      </c>
      <c r="AP692" s="11">
        <v>105</v>
      </c>
      <c r="AQ692" s="11" t="s">
        <v>265</v>
      </c>
      <c r="AR692" s="11">
        <v>0</v>
      </c>
      <c r="AS692" s="11">
        <v>100.75</v>
      </c>
      <c r="AT692" t="s">
        <v>77</v>
      </c>
      <c r="AU692" t="s">
        <v>77</v>
      </c>
      <c r="AV692" t="s">
        <v>77</v>
      </c>
      <c r="AW692" t="s">
        <v>77</v>
      </c>
      <c r="AX692" t="s">
        <v>77</v>
      </c>
      <c r="AY692" t="s">
        <v>77</v>
      </c>
      <c r="AZ692" t="s">
        <v>77</v>
      </c>
      <c r="BA692" t="s">
        <v>77</v>
      </c>
      <c r="BB692">
        <v>85.7</v>
      </c>
      <c r="BC692">
        <v>62.9</v>
      </c>
      <c r="BD692">
        <v>40</v>
      </c>
      <c r="BE692">
        <v>40</v>
      </c>
      <c r="BF692">
        <v>85.7</v>
      </c>
      <c r="BG692">
        <v>62.9</v>
      </c>
      <c r="BH692">
        <v>29.5</v>
      </c>
      <c r="BI692">
        <v>40</v>
      </c>
      <c r="BJ692" s="11">
        <v>3463800000</v>
      </c>
      <c r="BK692" s="11">
        <f t="shared" si="30"/>
        <v>2.9992020063839488</v>
      </c>
      <c r="BL692" s="11">
        <f t="shared" si="31"/>
        <v>4.4222060129392364</v>
      </c>
      <c r="BM692" s="18">
        <f t="shared" si="32"/>
        <v>0.67821399491755419</v>
      </c>
      <c r="BN692" s="3">
        <v>549070000</v>
      </c>
      <c r="BO692" s="3">
        <v>766380000</v>
      </c>
      <c r="BP692" s="2">
        <v>234070000</v>
      </c>
      <c r="BQ692" s="2">
        <v>204530000</v>
      </c>
      <c r="BR692" s="4">
        <v>682730000</v>
      </c>
      <c r="BS692" s="4">
        <v>711680000</v>
      </c>
      <c r="BT692" s="5">
        <v>150370000</v>
      </c>
      <c r="BU692" s="5">
        <v>164950000</v>
      </c>
    </row>
    <row r="693" spans="1:73" x14ac:dyDescent="0.2">
      <c r="A693" s="11" t="s">
        <v>2596</v>
      </c>
      <c r="B693" s="11" t="s">
        <v>2596</v>
      </c>
      <c r="C693" s="11">
        <v>5</v>
      </c>
      <c r="D693" s="11">
        <v>4</v>
      </c>
      <c r="E693" s="11">
        <v>4</v>
      </c>
      <c r="F693" s="11" t="s">
        <v>2597</v>
      </c>
      <c r="G693" s="11" t="s">
        <v>2598</v>
      </c>
      <c r="H693" s="11" t="s">
        <v>2598</v>
      </c>
      <c r="I693" s="11" t="s">
        <v>2599</v>
      </c>
      <c r="J693" s="15">
        <v>1</v>
      </c>
      <c r="K693" s="15">
        <v>5</v>
      </c>
      <c r="L693" s="15">
        <v>4</v>
      </c>
      <c r="M693" s="15">
        <v>4</v>
      </c>
      <c r="N693">
        <v>4</v>
      </c>
      <c r="O693">
        <v>4</v>
      </c>
      <c r="P693">
        <v>4</v>
      </c>
      <c r="Q693">
        <v>4</v>
      </c>
      <c r="R693">
        <v>4</v>
      </c>
      <c r="S693">
        <v>4</v>
      </c>
      <c r="T693">
        <v>4</v>
      </c>
      <c r="U693">
        <v>4</v>
      </c>
      <c r="V693">
        <v>3</v>
      </c>
      <c r="W693">
        <v>3</v>
      </c>
      <c r="X693">
        <v>3</v>
      </c>
      <c r="Y693">
        <v>3</v>
      </c>
      <c r="Z693">
        <v>3</v>
      </c>
      <c r="AA693">
        <v>3</v>
      </c>
      <c r="AB693">
        <v>3</v>
      </c>
      <c r="AC693">
        <v>3</v>
      </c>
      <c r="AD693">
        <v>3</v>
      </c>
      <c r="AE693">
        <v>3</v>
      </c>
      <c r="AF693">
        <v>3</v>
      </c>
      <c r="AG693">
        <v>3</v>
      </c>
      <c r="AH693">
        <v>3</v>
      </c>
      <c r="AI693">
        <v>3</v>
      </c>
      <c r="AJ693">
        <v>3</v>
      </c>
      <c r="AK693">
        <v>3</v>
      </c>
      <c r="AL693" s="11">
        <v>29.3</v>
      </c>
      <c r="AM693" s="11">
        <v>29.3</v>
      </c>
      <c r="AN693" s="11">
        <v>29.3</v>
      </c>
      <c r="AO693" s="11">
        <v>19.329000000000001</v>
      </c>
      <c r="AP693" s="11">
        <v>164</v>
      </c>
      <c r="AQ693" s="11">
        <v>164</v>
      </c>
      <c r="AR693" s="11">
        <v>0</v>
      </c>
      <c r="AS693" s="11">
        <v>33.936</v>
      </c>
      <c r="AT693" t="s">
        <v>77</v>
      </c>
      <c r="AU693" t="s">
        <v>77</v>
      </c>
      <c r="AV693" t="s">
        <v>77</v>
      </c>
      <c r="AW693" t="s">
        <v>77</v>
      </c>
      <c r="AX693" t="s">
        <v>77</v>
      </c>
      <c r="AY693" t="s">
        <v>77</v>
      </c>
      <c r="AZ693" t="s">
        <v>77</v>
      </c>
      <c r="BA693" t="s">
        <v>77</v>
      </c>
      <c r="BB693">
        <v>23.8</v>
      </c>
      <c r="BC693">
        <v>23.8</v>
      </c>
      <c r="BD693">
        <v>25</v>
      </c>
      <c r="BE693">
        <v>25</v>
      </c>
      <c r="BF693">
        <v>23.8</v>
      </c>
      <c r="BG693">
        <v>23.8</v>
      </c>
      <c r="BH693">
        <v>25</v>
      </c>
      <c r="BI693">
        <v>25</v>
      </c>
      <c r="BJ693" s="11">
        <v>420190000</v>
      </c>
      <c r="BK693" s="11">
        <f t="shared" si="30"/>
        <v>2.8483673773669302</v>
      </c>
      <c r="BL693" s="11">
        <f t="shared" si="31"/>
        <v>4.2146970818184739</v>
      </c>
      <c r="BM693" s="18">
        <f t="shared" si="32"/>
        <v>0.67581781610221281</v>
      </c>
      <c r="BN693" s="3">
        <v>87910000</v>
      </c>
      <c r="BO693" s="3">
        <v>103130000</v>
      </c>
      <c r="BP693" s="2">
        <v>33291000</v>
      </c>
      <c r="BQ693" s="2">
        <v>33779000</v>
      </c>
      <c r="BR693" s="4">
        <v>67192000</v>
      </c>
      <c r="BS693" s="4">
        <v>63805000</v>
      </c>
      <c r="BT693" s="5">
        <v>15387000</v>
      </c>
      <c r="BU693" s="5">
        <v>15694000</v>
      </c>
    </row>
    <row r="694" spans="1:73" x14ac:dyDescent="0.2">
      <c r="A694" s="11" t="s">
        <v>3427</v>
      </c>
      <c r="B694" s="11" t="s">
        <v>3427</v>
      </c>
      <c r="C694" s="11">
        <v>1</v>
      </c>
      <c r="D694" s="11">
        <v>1</v>
      </c>
      <c r="E694" s="11">
        <v>1</v>
      </c>
      <c r="F694" s="11" t="s">
        <v>3428</v>
      </c>
      <c r="G694" s="11" t="s">
        <v>3429</v>
      </c>
      <c r="H694" s="11" t="s">
        <v>3429</v>
      </c>
      <c r="I694" s="11" t="s">
        <v>3430</v>
      </c>
      <c r="J694" s="15">
        <v>1</v>
      </c>
      <c r="K694" s="15">
        <v>1</v>
      </c>
      <c r="L694" s="15">
        <v>1</v>
      </c>
      <c r="M694" s="15">
        <v>1</v>
      </c>
      <c r="N694">
        <v>1</v>
      </c>
      <c r="O694">
        <v>1</v>
      </c>
      <c r="P694">
        <v>1</v>
      </c>
      <c r="Q694">
        <v>1</v>
      </c>
      <c r="R694">
        <v>1</v>
      </c>
      <c r="S694">
        <v>1</v>
      </c>
      <c r="T694">
        <v>1</v>
      </c>
      <c r="U694">
        <v>1</v>
      </c>
      <c r="V694">
        <v>1</v>
      </c>
      <c r="W694">
        <v>1</v>
      </c>
      <c r="X694">
        <v>1</v>
      </c>
      <c r="Y694">
        <v>1</v>
      </c>
      <c r="Z694">
        <v>1</v>
      </c>
      <c r="AA694">
        <v>1</v>
      </c>
      <c r="AB694">
        <v>1</v>
      </c>
      <c r="AC694">
        <v>1</v>
      </c>
      <c r="AD694">
        <v>1</v>
      </c>
      <c r="AE694">
        <v>1</v>
      </c>
      <c r="AF694">
        <v>1</v>
      </c>
      <c r="AG694">
        <v>1</v>
      </c>
      <c r="AH694">
        <v>1</v>
      </c>
      <c r="AI694">
        <v>1</v>
      </c>
      <c r="AJ694">
        <v>1</v>
      </c>
      <c r="AK694">
        <v>1</v>
      </c>
      <c r="AL694" s="11">
        <v>2.5</v>
      </c>
      <c r="AM694" s="11">
        <v>2.5</v>
      </c>
      <c r="AN694" s="11">
        <v>2.5</v>
      </c>
      <c r="AO694" s="11">
        <v>67.957999999999998</v>
      </c>
      <c r="AP694" s="11">
        <v>595</v>
      </c>
      <c r="AQ694" s="11">
        <v>595</v>
      </c>
      <c r="AR694" s="11">
        <v>0</v>
      </c>
      <c r="AS694" s="11">
        <v>7.9580000000000002</v>
      </c>
      <c r="AT694" t="s">
        <v>77</v>
      </c>
      <c r="AU694" t="s">
        <v>77</v>
      </c>
      <c r="AV694" t="s">
        <v>77</v>
      </c>
      <c r="AW694" t="s">
        <v>84</v>
      </c>
      <c r="AX694" t="s">
        <v>77</v>
      </c>
      <c r="AY694" t="s">
        <v>77</v>
      </c>
      <c r="AZ694" t="s">
        <v>77</v>
      </c>
      <c r="BA694" t="s">
        <v>77</v>
      </c>
      <c r="BB694">
        <v>2.5</v>
      </c>
      <c r="BC694">
        <v>2.5</v>
      </c>
      <c r="BD694">
        <v>2.5</v>
      </c>
      <c r="BE694">
        <v>2.5</v>
      </c>
      <c r="BF694">
        <v>2.5</v>
      </c>
      <c r="BG694">
        <v>2.5</v>
      </c>
      <c r="BH694">
        <v>2.5</v>
      </c>
      <c r="BI694">
        <v>2.5</v>
      </c>
      <c r="BJ694" s="11">
        <v>153250000</v>
      </c>
      <c r="BK694" s="11">
        <f t="shared" si="30"/>
        <v>1.1429986269610821</v>
      </c>
      <c r="BL694" s="11">
        <f t="shared" si="31"/>
        <v>1.7016792642514056</v>
      </c>
      <c r="BM694" s="18">
        <f t="shared" si="32"/>
        <v>0.67168863779033261</v>
      </c>
      <c r="BN694" s="3">
        <v>19062000</v>
      </c>
      <c r="BO694" s="3">
        <v>31718000</v>
      </c>
      <c r="BP694" s="2">
        <v>17408000</v>
      </c>
      <c r="BQ694" s="2">
        <v>27019000</v>
      </c>
      <c r="BR694" s="4">
        <v>8394600</v>
      </c>
      <c r="BS694" s="4">
        <v>28167000</v>
      </c>
      <c r="BT694" s="5">
        <v>12652000</v>
      </c>
      <c r="BU694" s="5">
        <v>8833600</v>
      </c>
    </row>
    <row r="695" spans="1:73" x14ac:dyDescent="0.2">
      <c r="A695" s="11" t="s">
        <v>154</v>
      </c>
      <c r="B695" s="11" t="s">
        <v>154</v>
      </c>
      <c r="C695" s="11">
        <v>11</v>
      </c>
      <c r="D695" s="11">
        <v>11</v>
      </c>
      <c r="E695" s="11">
        <v>11</v>
      </c>
      <c r="F695" s="11"/>
      <c r="G695" s="11"/>
      <c r="H695" s="11"/>
      <c r="I695" s="11"/>
      <c r="J695" s="15">
        <v>1</v>
      </c>
      <c r="K695" s="15">
        <v>11</v>
      </c>
      <c r="L695" s="15">
        <v>11</v>
      </c>
      <c r="M695" s="15">
        <v>11</v>
      </c>
      <c r="N695">
        <v>1</v>
      </c>
      <c r="O695">
        <v>2</v>
      </c>
      <c r="P695">
        <v>11</v>
      </c>
      <c r="Q695">
        <v>11</v>
      </c>
      <c r="R695">
        <v>2</v>
      </c>
      <c r="S695">
        <v>1</v>
      </c>
      <c r="T695">
        <v>11</v>
      </c>
      <c r="U695">
        <v>11</v>
      </c>
      <c r="V695">
        <v>1</v>
      </c>
      <c r="W695">
        <v>2</v>
      </c>
      <c r="X695">
        <v>11</v>
      </c>
      <c r="Y695">
        <v>11</v>
      </c>
      <c r="Z695">
        <v>2</v>
      </c>
      <c r="AA695">
        <v>1</v>
      </c>
      <c r="AB695">
        <v>11</v>
      </c>
      <c r="AC695">
        <v>11</v>
      </c>
      <c r="AD695">
        <v>1</v>
      </c>
      <c r="AE695">
        <v>2</v>
      </c>
      <c r="AF695">
        <v>11</v>
      </c>
      <c r="AG695">
        <v>11</v>
      </c>
      <c r="AH695">
        <v>2</v>
      </c>
      <c r="AI695">
        <v>1</v>
      </c>
      <c r="AJ695">
        <v>11</v>
      </c>
      <c r="AK695">
        <v>11</v>
      </c>
      <c r="AL695" s="11">
        <v>36.4</v>
      </c>
      <c r="AM695" s="11">
        <v>36.4</v>
      </c>
      <c r="AN695" s="11">
        <v>36.4</v>
      </c>
      <c r="AO695" s="11">
        <v>44.259</v>
      </c>
      <c r="AP695" s="11">
        <v>404</v>
      </c>
      <c r="AQ695" s="11">
        <v>404</v>
      </c>
      <c r="AR695" s="11">
        <v>0</v>
      </c>
      <c r="AS695" s="11">
        <v>323.31</v>
      </c>
      <c r="AT695" t="s">
        <v>84</v>
      </c>
      <c r="AU695" t="s">
        <v>84</v>
      </c>
      <c r="AV695" t="s">
        <v>77</v>
      </c>
      <c r="AW695" t="s">
        <v>77</v>
      </c>
      <c r="AX695" t="s">
        <v>84</v>
      </c>
      <c r="AY695" t="s">
        <v>84</v>
      </c>
      <c r="AZ695" t="s">
        <v>77</v>
      </c>
      <c r="BA695" t="s">
        <v>77</v>
      </c>
      <c r="BB695">
        <v>6.9</v>
      </c>
      <c r="BC695">
        <v>11.9</v>
      </c>
      <c r="BD695">
        <v>36.4</v>
      </c>
      <c r="BE695">
        <v>36.4</v>
      </c>
      <c r="BF695">
        <v>9.1999999999999993</v>
      </c>
      <c r="BG695">
        <v>2.2000000000000002</v>
      </c>
      <c r="BH695">
        <v>36.4</v>
      </c>
      <c r="BI695">
        <v>36.4</v>
      </c>
      <c r="BJ695" s="11">
        <v>16882000000</v>
      </c>
      <c r="BK695" s="11">
        <f t="shared" si="30"/>
        <v>4.4964549097721183E-4</v>
      </c>
      <c r="BL695" s="11">
        <f t="shared" si="31"/>
        <v>6.7019826738246762E-4</v>
      </c>
      <c r="BM695" s="18">
        <f t="shared" si="32"/>
        <v>0.67091413520561805</v>
      </c>
      <c r="BN695" s="3">
        <v>1787300</v>
      </c>
      <c r="BO695" s="3">
        <v>2005100</v>
      </c>
      <c r="BP695" s="2">
        <v>4317600000</v>
      </c>
      <c r="BQ695" s="2">
        <v>4116600000</v>
      </c>
      <c r="BR695" s="4">
        <v>3768800</v>
      </c>
      <c r="BS695" s="4">
        <v>1886400</v>
      </c>
      <c r="BT695" s="5">
        <v>4060900000</v>
      </c>
      <c r="BU695" s="5">
        <v>4377200000</v>
      </c>
    </row>
    <row r="696" spans="1:73" x14ac:dyDescent="0.2">
      <c r="A696" s="11" t="s">
        <v>1922</v>
      </c>
      <c r="B696" s="11" t="s">
        <v>1922</v>
      </c>
      <c r="C696" s="11">
        <v>4</v>
      </c>
      <c r="D696" s="11">
        <v>4</v>
      </c>
      <c r="E696" s="11">
        <v>4</v>
      </c>
      <c r="F696" s="11" t="s">
        <v>1923</v>
      </c>
      <c r="G696" s="11" t="s">
        <v>1924</v>
      </c>
      <c r="H696" s="11" t="s">
        <v>1924</v>
      </c>
      <c r="I696" s="11" t="s">
        <v>1925</v>
      </c>
      <c r="J696" s="15">
        <v>1</v>
      </c>
      <c r="K696" s="15">
        <v>4</v>
      </c>
      <c r="L696" s="15">
        <v>4</v>
      </c>
      <c r="M696" s="15">
        <v>4</v>
      </c>
      <c r="N696">
        <v>4</v>
      </c>
      <c r="O696">
        <v>4</v>
      </c>
      <c r="P696">
        <v>2</v>
      </c>
      <c r="Q696">
        <v>2</v>
      </c>
      <c r="R696">
        <v>4</v>
      </c>
      <c r="S696">
        <v>4</v>
      </c>
      <c r="T696">
        <v>1</v>
      </c>
      <c r="U696">
        <v>2</v>
      </c>
      <c r="V696">
        <v>4</v>
      </c>
      <c r="W696">
        <v>4</v>
      </c>
      <c r="X696">
        <v>2</v>
      </c>
      <c r="Y696">
        <v>2</v>
      </c>
      <c r="Z696">
        <v>4</v>
      </c>
      <c r="AA696">
        <v>4</v>
      </c>
      <c r="AB696">
        <v>1</v>
      </c>
      <c r="AC696">
        <v>2</v>
      </c>
      <c r="AD696">
        <v>4</v>
      </c>
      <c r="AE696">
        <v>4</v>
      </c>
      <c r="AF696">
        <v>2</v>
      </c>
      <c r="AG696">
        <v>2</v>
      </c>
      <c r="AH696">
        <v>4</v>
      </c>
      <c r="AI696">
        <v>4</v>
      </c>
      <c r="AJ696">
        <v>1</v>
      </c>
      <c r="AK696">
        <v>2</v>
      </c>
      <c r="AL696" s="11">
        <v>30</v>
      </c>
      <c r="AM696" s="11">
        <v>30</v>
      </c>
      <c r="AN696" s="11">
        <v>30</v>
      </c>
      <c r="AO696" s="11">
        <v>18.565000000000001</v>
      </c>
      <c r="AP696" s="11">
        <v>160</v>
      </c>
      <c r="AQ696" s="11">
        <v>160</v>
      </c>
      <c r="AR696" s="11">
        <v>0</v>
      </c>
      <c r="AS696" s="11">
        <v>37.374000000000002</v>
      </c>
      <c r="AT696" t="s">
        <v>77</v>
      </c>
      <c r="AU696" t="s">
        <v>77</v>
      </c>
      <c r="AV696" t="s">
        <v>84</v>
      </c>
      <c r="AW696" t="s">
        <v>84</v>
      </c>
      <c r="AX696" t="s">
        <v>77</v>
      </c>
      <c r="AY696" t="s">
        <v>77</v>
      </c>
      <c r="AZ696" t="s">
        <v>84</v>
      </c>
      <c r="BA696" t="s">
        <v>84</v>
      </c>
      <c r="BB696">
        <v>30</v>
      </c>
      <c r="BC696">
        <v>30</v>
      </c>
      <c r="BD696">
        <v>14.4</v>
      </c>
      <c r="BE696">
        <v>14.4</v>
      </c>
      <c r="BF696">
        <v>30</v>
      </c>
      <c r="BG696">
        <v>30</v>
      </c>
      <c r="BH696">
        <v>5</v>
      </c>
      <c r="BI696">
        <v>14.4</v>
      </c>
      <c r="BJ696" s="11">
        <v>245460000</v>
      </c>
      <c r="BK696" s="11">
        <f t="shared" si="30"/>
        <v>42.733241188666206</v>
      </c>
      <c r="BL696" s="11">
        <f t="shared" si="31"/>
        <v>64.163254505445536</v>
      </c>
      <c r="BM696" s="18">
        <f t="shared" si="32"/>
        <v>0.66600800595361687</v>
      </c>
      <c r="BN696" s="3">
        <v>75751000</v>
      </c>
      <c r="BO696" s="3">
        <v>72653000</v>
      </c>
      <c r="BP696" s="2">
        <v>1987500</v>
      </c>
      <c r="BQ696" s="2">
        <v>1485300</v>
      </c>
      <c r="BR696" s="4">
        <v>50711000</v>
      </c>
      <c r="BS696" s="4">
        <v>41430000</v>
      </c>
      <c r="BT696" s="5">
        <v>471070</v>
      </c>
      <c r="BU696" s="5">
        <v>964970</v>
      </c>
    </row>
    <row r="697" spans="1:73" x14ac:dyDescent="0.2">
      <c r="A697" s="11" t="s">
        <v>1991</v>
      </c>
      <c r="B697" s="11" t="s">
        <v>1991</v>
      </c>
      <c r="C697" s="11">
        <v>6</v>
      </c>
      <c r="D697" s="11">
        <v>6</v>
      </c>
      <c r="E697" s="11">
        <v>6</v>
      </c>
      <c r="F697" s="11" t="s">
        <v>1992</v>
      </c>
      <c r="G697" s="11" t="s">
        <v>1993</v>
      </c>
      <c r="H697" s="11" t="s">
        <v>1993</v>
      </c>
      <c r="I697" s="11" t="s">
        <v>1994</v>
      </c>
      <c r="J697" s="15">
        <v>1</v>
      </c>
      <c r="K697" s="15">
        <v>6</v>
      </c>
      <c r="L697" s="15">
        <v>6</v>
      </c>
      <c r="M697" s="15">
        <v>6</v>
      </c>
      <c r="N697">
        <v>6</v>
      </c>
      <c r="O697">
        <v>5</v>
      </c>
      <c r="P697">
        <v>2</v>
      </c>
      <c r="Q697">
        <v>2</v>
      </c>
      <c r="R697">
        <v>6</v>
      </c>
      <c r="S697">
        <v>6</v>
      </c>
      <c r="T697">
        <v>2</v>
      </c>
      <c r="U697">
        <v>3</v>
      </c>
      <c r="V697">
        <v>6</v>
      </c>
      <c r="W697">
        <v>5</v>
      </c>
      <c r="X697">
        <v>2</v>
      </c>
      <c r="Y697">
        <v>2</v>
      </c>
      <c r="Z697">
        <v>6</v>
      </c>
      <c r="AA697">
        <v>6</v>
      </c>
      <c r="AB697">
        <v>2</v>
      </c>
      <c r="AC697">
        <v>3</v>
      </c>
      <c r="AD697">
        <v>6</v>
      </c>
      <c r="AE697">
        <v>5</v>
      </c>
      <c r="AF697">
        <v>2</v>
      </c>
      <c r="AG697">
        <v>2</v>
      </c>
      <c r="AH697">
        <v>6</v>
      </c>
      <c r="AI697">
        <v>6</v>
      </c>
      <c r="AJ697">
        <v>2</v>
      </c>
      <c r="AK697">
        <v>3</v>
      </c>
      <c r="AL697" s="11">
        <v>36.799999999999997</v>
      </c>
      <c r="AM697" s="11">
        <v>36.799999999999997</v>
      </c>
      <c r="AN697" s="11">
        <v>36.799999999999997</v>
      </c>
      <c r="AO697" s="11">
        <v>13.292999999999999</v>
      </c>
      <c r="AP697" s="11">
        <v>117</v>
      </c>
      <c r="AQ697" s="11">
        <v>117</v>
      </c>
      <c r="AR697" s="11">
        <v>0</v>
      </c>
      <c r="AS697" s="11">
        <v>46.523000000000003</v>
      </c>
      <c r="AT697" t="s">
        <v>77</v>
      </c>
      <c r="AU697" t="s">
        <v>77</v>
      </c>
      <c r="AV697" t="s">
        <v>84</v>
      </c>
      <c r="AW697" t="s">
        <v>84</v>
      </c>
      <c r="AX697" t="s">
        <v>77</v>
      </c>
      <c r="AY697" t="s">
        <v>77</v>
      </c>
      <c r="AZ697" t="s">
        <v>84</v>
      </c>
      <c r="BA697" t="s">
        <v>84</v>
      </c>
      <c r="BB697">
        <v>36.799999999999997</v>
      </c>
      <c r="BC697">
        <v>35.9</v>
      </c>
      <c r="BD697">
        <v>13.7</v>
      </c>
      <c r="BE697">
        <v>13.7</v>
      </c>
      <c r="BF697">
        <v>36.799999999999997</v>
      </c>
      <c r="BG697">
        <v>36.799999999999997</v>
      </c>
      <c r="BH697">
        <v>13.7</v>
      </c>
      <c r="BI697">
        <v>21.4</v>
      </c>
      <c r="BJ697" s="11">
        <v>422310000</v>
      </c>
      <c r="BK697" s="11">
        <f t="shared" si="30"/>
        <v>27.697568632475896</v>
      </c>
      <c r="BL697" s="11">
        <f t="shared" si="31"/>
        <v>41.67836832128063</v>
      </c>
      <c r="BM697" s="18">
        <f t="shared" si="32"/>
        <v>0.66455501374159476</v>
      </c>
      <c r="BN697" s="3">
        <v>90948000</v>
      </c>
      <c r="BO697" s="3">
        <v>81979000</v>
      </c>
      <c r="BP697" s="2">
        <v>3319100</v>
      </c>
      <c r="BQ697" s="2">
        <v>2924300</v>
      </c>
      <c r="BR697" s="4">
        <v>131730000</v>
      </c>
      <c r="BS697" s="4">
        <v>105720000</v>
      </c>
      <c r="BT697" s="5">
        <v>1782700</v>
      </c>
      <c r="BU697" s="5">
        <v>3914500</v>
      </c>
    </row>
    <row r="698" spans="1:73" x14ac:dyDescent="0.2">
      <c r="A698" s="11" t="s">
        <v>1333</v>
      </c>
      <c r="B698" s="11" t="s">
        <v>1334</v>
      </c>
      <c r="C698" s="11" t="s">
        <v>1335</v>
      </c>
      <c r="D698" s="11" t="s">
        <v>1336</v>
      </c>
      <c r="E698" s="11" t="s">
        <v>1336</v>
      </c>
      <c r="F698" s="11" t="s">
        <v>1337</v>
      </c>
      <c r="G698" s="11" t="s">
        <v>1338</v>
      </c>
      <c r="H698" s="11" t="s">
        <v>1338</v>
      </c>
      <c r="I698" s="11" t="s">
        <v>1339</v>
      </c>
      <c r="J698" s="15">
        <v>2</v>
      </c>
      <c r="K698" s="15">
        <v>16</v>
      </c>
      <c r="L698" s="15">
        <v>15</v>
      </c>
      <c r="M698" s="15">
        <v>15</v>
      </c>
      <c r="N698">
        <v>15</v>
      </c>
      <c r="O698">
        <v>14</v>
      </c>
      <c r="P698">
        <v>6</v>
      </c>
      <c r="Q698">
        <v>7</v>
      </c>
      <c r="R698">
        <v>11</v>
      </c>
      <c r="S698">
        <v>10</v>
      </c>
      <c r="T698">
        <v>3</v>
      </c>
      <c r="U698">
        <v>2</v>
      </c>
      <c r="V698">
        <v>14</v>
      </c>
      <c r="W698">
        <v>13</v>
      </c>
      <c r="X698">
        <v>6</v>
      </c>
      <c r="Y698">
        <v>7</v>
      </c>
      <c r="Z698">
        <v>10</v>
      </c>
      <c r="AA698">
        <v>9</v>
      </c>
      <c r="AB698">
        <v>3</v>
      </c>
      <c r="AC698">
        <v>2</v>
      </c>
      <c r="AD698">
        <v>14</v>
      </c>
      <c r="AE698">
        <v>13</v>
      </c>
      <c r="AF698">
        <v>6</v>
      </c>
      <c r="AG698">
        <v>7</v>
      </c>
      <c r="AH698">
        <v>10</v>
      </c>
      <c r="AI698">
        <v>9</v>
      </c>
      <c r="AJ698">
        <v>3</v>
      </c>
      <c r="AK698">
        <v>2</v>
      </c>
      <c r="AL698" s="11">
        <v>27</v>
      </c>
      <c r="AM698" s="11">
        <v>25.2</v>
      </c>
      <c r="AN698" s="11">
        <v>25.2</v>
      </c>
      <c r="AO698" s="11">
        <v>69.147000000000006</v>
      </c>
      <c r="AP698" s="11">
        <v>614</v>
      </c>
      <c r="AQ698" s="11" t="s">
        <v>1340</v>
      </c>
      <c r="AR698" s="11">
        <v>0</v>
      </c>
      <c r="AS698" s="11">
        <v>91.944999999999993</v>
      </c>
      <c r="AT698" t="s">
        <v>77</v>
      </c>
      <c r="AU698" t="s">
        <v>77</v>
      </c>
      <c r="AV698" t="s">
        <v>84</v>
      </c>
      <c r="AW698" t="s">
        <v>84</v>
      </c>
      <c r="AX698" t="s">
        <v>77</v>
      </c>
      <c r="AY698" t="s">
        <v>77</v>
      </c>
      <c r="AZ698" t="s">
        <v>84</v>
      </c>
      <c r="BA698" t="s">
        <v>84</v>
      </c>
      <c r="BB698">
        <v>25.6</v>
      </c>
      <c r="BC698">
        <v>23.9</v>
      </c>
      <c r="BD698">
        <v>10.4</v>
      </c>
      <c r="BE698">
        <v>11.7</v>
      </c>
      <c r="BF698">
        <v>17.600000000000001</v>
      </c>
      <c r="BG698">
        <v>16.600000000000001</v>
      </c>
      <c r="BH698">
        <v>5.2</v>
      </c>
      <c r="BI698">
        <v>3.3</v>
      </c>
      <c r="BJ698" s="11">
        <v>187330000</v>
      </c>
      <c r="BK698" s="11">
        <f t="shared" si="30"/>
        <v>15.529587401408358</v>
      </c>
      <c r="BL698" s="11">
        <f t="shared" si="31"/>
        <v>23.544125015287623</v>
      </c>
      <c r="BM698" s="18">
        <f t="shared" si="32"/>
        <v>0.65959501112590591</v>
      </c>
      <c r="BN698" s="3">
        <v>64295000</v>
      </c>
      <c r="BO698" s="3">
        <v>53250000</v>
      </c>
      <c r="BP698" s="2">
        <v>3773700</v>
      </c>
      <c r="BQ698" s="2">
        <v>3795400</v>
      </c>
      <c r="BR698" s="4">
        <v>32278000</v>
      </c>
      <c r="BS698" s="4">
        <v>27400000</v>
      </c>
      <c r="BT698" s="5">
        <v>1539700</v>
      </c>
      <c r="BU698" s="5">
        <v>995030</v>
      </c>
    </row>
    <row r="699" spans="1:73" x14ac:dyDescent="0.2">
      <c r="A699" s="11" t="s">
        <v>128</v>
      </c>
      <c r="B699" s="11" t="s">
        <v>128</v>
      </c>
      <c r="C699" s="11">
        <v>3</v>
      </c>
      <c r="D699" s="11">
        <v>3</v>
      </c>
      <c r="E699" s="11">
        <v>3</v>
      </c>
      <c r="F699" s="11"/>
      <c r="G699" s="11"/>
      <c r="H699" s="11"/>
      <c r="I699" s="11"/>
      <c r="J699" s="15">
        <v>1</v>
      </c>
      <c r="K699" s="15">
        <v>3</v>
      </c>
      <c r="L699" s="15">
        <v>3</v>
      </c>
      <c r="M699" s="15">
        <v>3</v>
      </c>
      <c r="N699">
        <v>3</v>
      </c>
      <c r="O699">
        <v>3</v>
      </c>
      <c r="P699">
        <v>3</v>
      </c>
      <c r="Q699">
        <v>3</v>
      </c>
      <c r="R699">
        <v>3</v>
      </c>
      <c r="S699">
        <v>3</v>
      </c>
      <c r="T699">
        <v>3</v>
      </c>
      <c r="U699">
        <v>3</v>
      </c>
      <c r="V699">
        <v>3</v>
      </c>
      <c r="W699">
        <v>3</v>
      </c>
      <c r="X699">
        <v>3</v>
      </c>
      <c r="Y699">
        <v>3</v>
      </c>
      <c r="Z699">
        <v>3</v>
      </c>
      <c r="AA699">
        <v>3</v>
      </c>
      <c r="AB699">
        <v>3</v>
      </c>
      <c r="AC699">
        <v>3</v>
      </c>
      <c r="AD699">
        <v>3</v>
      </c>
      <c r="AE699">
        <v>3</v>
      </c>
      <c r="AF699">
        <v>3</v>
      </c>
      <c r="AG699">
        <v>3</v>
      </c>
      <c r="AH699">
        <v>3</v>
      </c>
      <c r="AI699">
        <v>3</v>
      </c>
      <c r="AJ699">
        <v>3</v>
      </c>
      <c r="AK699">
        <v>3</v>
      </c>
      <c r="AL699" s="11">
        <v>40.700000000000003</v>
      </c>
      <c r="AM699" s="11">
        <v>40.700000000000003</v>
      </c>
      <c r="AN699" s="11">
        <v>40.700000000000003</v>
      </c>
      <c r="AO699" s="11">
        <v>11.756</v>
      </c>
      <c r="AP699" s="11">
        <v>113</v>
      </c>
      <c r="AQ699" s="11">
        <v>113</v>
      </c>
      <c r="AR699" s="11">
        <v>0</v>
      </c>
      <c r="AS699" s="11">
        <v>32.033999999999999</v>
      </c>
      <c r="AT699" t="s">
        <v>77</v>
      </c>
      <c r="AU699" t="s">
        <v>77</v>
      </c>
      <c r="AV699" t="s">
        <v>77</v>
      </c>
      <c r="AW699" t="s">
        <v>77</v>
      </c>
      <c r="AX699" t="s">
        <v>77</v>
      </c>
      <c r="AY699" t="s">
        <v>77</v>
      </c>
      <c r="AZ699" t="s">
        <v>84</v>
      </c>
      <c r="BA699" t="s">
        <v>77</v>
      </c>
      <c r="BB699">
        <v>40.700000000000003</v>
      </c>
      <c r="BC699">
        <v>40.700000000000003</v>
      </c>
      <c r="BD699">
        <v>40.700000000000003</v>
      </c>
      <c r="BE699">
        <v>40.700000000000003</v>
      </c>
      <c r="BF699">
        <v>40.700000000000003</v>
      </c>
      <c r="BG699">
        <v>40.700000000000003</v>
      </c>
      <c r="BH699">
        <v>40.700000000000003</v>
      </c>
      <c r="BI699">
        <v>40.700000000000003</v>
      </c>
      <c r="BJ699" s="11">
        <v>187200000</v>
      </c>
      <c r="BK699" s="11">
        <f t="shared" si="30"/>
        <v>2.9061261922230375</v>
      </c>
      <c r="BL699" s="11">
        <f t="shared" si="31"/>
        <v>4.423392190061544</v>
      </c>
      <c r="BM699" s="18">
        <f t="shared" si="32"/>
        <v>0.65699039726852793</v>
      </c>
      <c r="BN699" s="3">
        <v>37865000</v>
      </c>
      <c r="BO699" s="3">
        <v>41356000</v>
      </c>
      <c r="BP699" s="2">
        <v>13113000</v>
      </c>
      <c r="BQ699" s="2">
        <v>14147000</v>
      </c>
      <c r="BR699" s="4">
        <v>31851000</v>
      </c>
      <c r="BS699" s="4">
        <v>33985000</v>
      </c>
      <c r="BT699" s="5">
        <v>7301300</v>
      </c>
      <c r="BU699" s="5">
        <v>7582300</v>
      </c>
    </row>
    <row r="700" spans="1:73" x14ac:dyDescent="0.2">
      <c r="A700" s="11" t="s">
        <v>3617</v>
      </c>
      <c r="B700" s="11" t="s">
        <v>3617</v>
      </c>
      <c r="C700" s="11">
        <v>4</v>
      </c>
      <c r="D700" s="11">
        <v>4</v>
      </c>
      <c r="E700" s="11">
        <v>4</v>
      </c>
      <c r="F700" s="11" t="s">
        <v>3618</v>
      </c>
      <c r="G700" s="11" t="s">
        <v>3619</v>
      </c>
      <c r="H700" s="11" t="s">
        <v>3619</v>
      </c>
      <c r="I700" s="11" t="s">
        <v>3620</v>
      </c>
      <c r="J700" s="15">
        <v>1</v>
      </c>
      <c r="K700" s="15">
        <v>4</v>
      </c>
      <c r="L700" s="15">
        <v>4</v>
      </c>
      <c r="M700" s="15">
        <v>4</v>
      </c>
      <c r="N700">
        <v>4</v>
      </c>
      <c r="O700">
        <v>4</v>
      </c>
      <c r="P700">
        <v>1</v>
      </c>
      <c r="Q700">
        <v>2</v>
      </c>
      <c r="R700">
        <v>2</v>
      </c>
      <c r="S700">
        <v>3</v>
      </c>
      <c r="T700">
        <v>1</v>
      </c>
      <c r="U700">
        <v>0</v>
      </c>
      <c r="V700">
        <v>4</v>
      </c>
      <c r="W700">
        <v>4</v>
      </c>
      <c r="X700">
        <v>1</v>
      </c>
      <c r="Y700">
        <v>2</v>
      </c>
      <c r="Z700">
        <v>2</v>
      </c>
      <c r="AA700">
        <v>3</v>
      </c>
      <c r="AB700">
        <v>1</v>
      </c>
      <c r="AC700">
        <v>0</v>
      </c>
      <c r="AD700">
        <v>4</v>
      </c>
      <c r="AE700">
        <v>4</v>
      </c>
      <c r="AF700">
        <v>1</v>
      </c>
      <c r="AG700">
        <v>2</v>
      </c>
      <c r="AH700">
        <v>2</v>
      </c>
      <c r="AI700">
        <v>3</v>
      </c>
      <c r="AJ700">
        <v>1</v>
      </c>
      <c r="AK700">
        <v>0</v>
      </c>
      <c r="AL700" s="11">
        <v>23</v>
      </c>
      <c r="AM700" s="11">
        <v>23</v>
      </c>
      <c r="AN700" s="11">
        <v>23</v>
      </c>
      <c r="AO700" s="11">
        <v>24.279</v>
      </c>
      <c r="AP700" s="11">
        <v>217</v>
      </c>
      <c r="AQ700" s="11">
        <v>217</v>
      </c>
      <c r="AR700" s="11">
        <v>0</v>
      </c>
      <c r="AS700" s="11">
        <v>40.892000000000003</v>
      </c>
      <c r="AT700" t="s">
        <v>77</v>
      </c>
      <c r="AU700" t="s">
        <v>77</v>
      </c>
      <c r="AV700" t="s">
        <v>84</v>
      </c>
      <c r="AW700" t="s">
        <v>84</v>
      </c>
      <c r="AX700" t="s">
        <v>84</v>
      </c>
      <c r="AY700" t="s">
        <v>84</v>
      </c>
      <c r="AZ700" t="s">
        <v>84</v>
      </c>
      <c r="BB700">
        <v>23</v>
      </c>
      <c r="BC700">
        <v>23</v>
      </c>
      <c r="BD700">
        <v>7.4</v>
      </c>
      <c r="BE700">
        <v>12</v>
      </c>
      <c r="BF700">
        <v>8.8000000000000007</v>
      </c>
      <c r="BG700">
        <v>15.7</v>
      </c>
      <c r="BH700">
        <v>4.0999999999999996</v>
      </c>
      <c r="BI700">
        <v>0</v>
      </c>
      <c r="BJ700" s="11">
        <v>25580000</v>
      </c>
      <c r="BK700" s="11">
        <f t="shared" si="30"/>
        <v>13.035677909379274</v>
      </c>
      <c r="BL700" s="11">
        <f t="shared" si="31"/>
        <v>19.869831165512227</v>
      </c>
      <c r="BM700" s="18">
        <f t="shared" si="32"/>
        <v>0.65605378328554231</v>
      </c>
      <c r="BN700" s="3">
        <v>9606200</v>
      </c>
      <c r="BO700" s="3">
        <v>8311600</v>
      </c>
      <c r="BP700" s="2">
        <v>548010</v>
      </c>
      <c r="BQ700" s="2">
        <v>826510</v>
      </c>
      <c r="BR700" s="4">
        <v>2594900</v>
      </c>
      <c r="BS700" s="4">
        <v>3391900</v>
      </c>
      <c r="BT700" s="5">
        <v>301300</v>
      </c>
      <c r="BU700" s="5">
        <v>1</v>
      </c>
    </row>
    <row r="701" spans="1:73" x14ac:dyDescent="0.2">
      <c r="A701" s="11" t="s">
        <v>1000</v>
      </c>
      <c r="B701" s="11" t="s">
        <v>1000</v>
      </c>
      <c r="C701" s="11">
        <v>11</v>
      </c>
      <c r="D701" s="11">
        <v>11</v>
      </c>
      <c r="E701" s="11">
        <v>11</v>
      </c>
      <c r="F701" s="11" t="s">
        <v>1001</v>
      </c>
      <c r="G701" s="11" t="s">
        <v>1002</v>
      </c>
      <c r="H701" s="11" t="s">
        <v>1002</v>
      </c>
      <c r="I701" s="11" t="s">
        <v>1003</v>
      </c>
      <c r="J701" s="15">
        <v>1</v>
      </c>
      <c r="K701" s="15">
        <v>11</v>
      </c>
      <c r="L701" s="15">
        <v>11</v>
      </c>
      <c r="M701" s="15">
        <v>11</v>
      </c>
      <c r="N701">
        <v>11</v>
      </c>
      <c r="O701">
        <v>9</v>
      </c>
      <c r="P701">
        <v>8</v>
      </c>
      <c r="Q701">
        <v>9</v>
      </c>
      <c r="R701">
        <v>10</v>
      </c>
      <c r="S701">
        <v>8</v>
      </c>
      <c r="T701">
        <v>6</v>
      </c>
      <c r="U701">
        <v>5</v>
      </c>
      <c r="V701">
        <v>11</v>
      </c>
      <c r="W701">
        <v>9</v>
      </c>
      <c r="X701">
        <v>8</v>
      </c>
      <c r="Y701">
        <v>9</v>
      </c>
      <c r="Z701">
        <v>10</v>
      </c>
      <c r="AA701">
        <v>8</v>
      </c>
      <c r="AB701">
        <v>6</v>
      </c>
      <c r="AC701">
        <v>5</v>
      </c>
      <c r="AD701">
        <v>11</v>
      </c>
      <c r="AE701">
        <v>9</v>
      </c>
      <c r="AF701">
        <v>8</v>
      </c>
      <c r="AG701">
        <v>9</v>
      </c>
      <c r="AH701">
        <v>10</v>
      </c>
      <c r="AI701">
        <v>8</v>
      </c>
      <c r="AJ701">
        <v>6</v>
      </c>
      <c r="AK701">
        <v>5</v>
      </c>
      <c r="AL701" s="11">
        <v>24.3</v>
      </c>
      <c r="AM701" s="11">
        <v>24.3</v>
      </c>
      <c r="AN701" s="11">
        <v>24.3</v>
      </c>
      <c r="AO701" s="11">
        <v>51.555999999999997</v>
      </c>
      <c r="AP701" s="11">
        <v>437</v>
      </c>
      <c r="AQ701" s="11">
        <v>437</v>
      </c>
      <c r="AR701" s="11">
        <v>0</v>
      </c>
      <c r="AS701" s="11">
        <v>63.97</v>
      </c>
      <c r="AT701" t="s">
        <v>77</v>
      </c>
      <c r="AU701" t="s">
        <v>77</v>
      </c>
      <c r="AV701" t="s">
        <v>84</v>
      </c>
      <c r="AW701" t="s">
        <v>77</v>
      </c>
      <c r="AX701" t="s">
        <v>77</v>
      </c>
      <c r="AY701" t="s">
        <v>77</v>
      </c>
      <c r="AZ701" t="s">
        <v>84</v>
      </c>
      <c r="BA701" t="s">
        <v>84</v>
      </c>
      <c r="BB701">
        <v>24.3</v>
      </c>
      <c r="BC701">
        <v>19.2</v>
      </c>
      <c r="BD701">
        <v>17.399999999999999</v>
      </c>
      <c r="BE701">
        <v>19.5</v>
      </c>
      <c r="BF701">
        <v>21.3</v>
      </c>
      <c r="BG701">
        <v>15.8</v>
      </c>
      <c r="BH701">
        <v>14.4</v>
      </c>
      <c r="BI701">
        <v>11</v>
      </c>
      <c r="BJ701" s="11">
        <v>231240000</v>
      </c>
      <c r="BK701" s="11">
        <f t="shared" si="30"/>
        <v>5.7120696341621064</v>
      </c>
      <c r="BL701" s="11">
        <f t="shared" si="31"/>
        <v>8.8446838761853837</v>
      </c>
      <c r="BM701" s="18">
        <f t="shared" si="32"/>
        <v>0.64581953568086825</v>
      </c>
      <c r="BN701" s="3">
        <v>71255000</v>
      </c>
      <c r="BO701" s="3">
        <v>61305000</v>
      </c>
      <c r="BP701" s="2">
        <v>10706000</v>
      </c>
      <c r="BQ701" s="2">
        <v>12501000</v>
      </c>
      <c r="BR701" s="4">
        <v>33083000</v>
      </c>
      <c r="BS701" s="4">
        <v>34723000</v>
      </c>
      <c r="BT701" s="5">
        <v>3639100</v>
      </c>
      <c r="BU701" s="5">
        <v>4027200</v>
      </c>
    </row>
    <row r="702" spans="1:73" x14ac:dyDescent="0.2">
      <c r="A702" s="11" t="s">
        <v>2226</v>
      </c>
      <c r="B702" s="11" t="s">
        <v>2226</v>
      </c>
      <c r="C702" s="11" t="s">
        <v>2227</v>
      </c>
      <c r="D702" s="11" t="s">
        <v>2227</v>
      </c>
      <c r="E702" s="11" t="s">
        <v>2227</v>
      </c>
      <c r="F702" s="11" t="s">
        <v>2228</v>
      </c>
      <c r="G702" s="11" t="s">
        <v>2229</v>
      </c>
      <c r="H702" s="11" t="s">
        <v>3922</v>
      </c>
      <c r="I702" s="11" t="s">
        <v>2230</v>
      </c>
      <c r="J702" s="15">
        <v>2</v>
      </c>
      <c r="K702" s="15">
        <v>7</v>
      </c>
      <c r="L702" s="15">
        <v>7</v>
      </c>
      <c r="M702" s="15">
        <v>7</v>
      </c>
      <c r="N702">
        <v>7</v>
      </c>
      <c r="O702">
        <v>6</v>
      </c>
      <c r="P702">
        <v>3</v>
      </c>
      <c r="Q702">
        <v>4</v>
      </c>
      <c r="R702">
        <v>7</v>
      </c>
      <c r="S702">
        <v>7</v>
      </c>
      <c r="T702">
        <v>2</v>
      </c>
      <c r="U702">
        <v>1</v>
      </c>
      <c r="V702">
        <v>7</v>
      </c>
      <c r="W702">
        <v>6</v>
      </c>
      <c r="X702">
        <v>3</v>
      </c>
      <c r="Y702">
        <v>4</v>
      </c>
      <c r="Z702">
        <v>7</v>
      </c>
      <c r="AA702">
        <v>7</v>
      </c>
      <c r="AB702">
        <v>2</v>
      </c>
      <c r="AC702">
        <v>1</v>
      </c>
      <c r="AD702">
        <v>7</v>
      </c>
      <c r="AE702">
        <v>6</v>
      </c>
      <c r="AF702">
        <v>3</v>
      </c>
      <c r="AG702">
        <v>4</v>
      </c>
      <c r="AH702">
        <v>7</v>
      </c>
      <c r="AI702">
        <v>7</v>
      </c>
      <c r="AJ702">
        <v>2</v>
      </c>
      <c r="AK702">
        <v>1</v>
      </c>
      <c r="AL702" s="11">
        <v>44.1</v>
      </c>
      <c r="AM702" s="11">
        <v>44.1</v>
      </c>
      <c r="AN702" s="11">
        <v>44.1</v>
      </c>
      <c r="AO702" s="11">
        <v>17.257999999999999</v>
      </c>
      <c r="AP702" s="11">
        <v>145</v>
      </c>
      <c r="AQ702" s="11" t="s">
        <v>2231</v>
      </c>
      <c r="AR702" s="11">
        <v>0</v>
      </c>
      <c r="AS702" s="11">
        <v>55.991999999999997</v>
      </c>
      <c r="AT702" t="s">
        <v>77</v>
      </c>
      <c r="AU702" t="s">
        <v>77</v>
      </c>
      <c r="AV702" t="s">
        <v>84</v>
      </c>
      <c r="AW702" t="s">
        <v>84</v>
      </c>
      <c r="AX702" t="s">
        <v>77</v>
      </c>
      <c r="AY702" t="s">
        <v>77</v>
      </c>
      <c r="AZ702" t="s">
        <v>84</v>
      </c>
      <c r="BA702" t="s">
        <v>84</v>
      </c>
      <c r="BB702">
        <v>44.1</v>
      </c>
      <c r="BC702">
        <v>38.6</v>
      </c>
      <c r="BD702">
        <v>20.7</v>
      </c>
      <c r="BE702">
        <v>26.9</v>
      </c>
      <c r="BF702">
        <v>44.1</v>
      </c>
      <c r="BG702">
        <v>44.1</v>
      </c>
      <c r="BH702">
        <v>11</v>
      </c>
      <c r="BI702">
        <v>4.8</v>
      </c>
      <c r="BJ702" s="11">
        <v>787990000</v>
      </c>
      <c r="BK702" s="11">
        <f t="shared" si="30"/>
        <v>57.780752972095158</v>
      </c>
      <c r="BL702" s="11">
        <f t="shared" si="31"/>
        <v>90.624297471920769</v>
      </c>
      <c r="BM702" s="18">
        <f t="shared" si="32"/>
        <v>0.6375856650364442</v>
      </c>
      <c r="BN702" s="3">
        <v>257520000</v>
      </c>
      <c r="BO702" s="3">
        <v>208580000</v>
      </c>
      <c r="BP702" s="2">
        <v>4046800</v>
      </c>
      <c r="BQ702" s="2">
        <v>4019900</v>
      </c>
      <c r="BR702" s="4">
        <v>170700000</v>
      </c>
      <c r="BS702" s="4">
        <v>139700000</v>
      </c>
      <c r="BT702" s="5">
        <v>2711600</v>
      </c>
      <c r="BU702" s="5">
        <v>713530</v>
      </c>
    </row>
    <row r="703" spans="1:73" x14ac:dyDescent="0.2">
      <c r="A703" s="11" t="s">
        <v>1465</v>
      </c>
      <c r="B703" s="11" t="s">
        <v>1465</v>
      </c>
      <c r="C703" s="11">
        <v>15</v>
      </c>
      <c r="D703" s="11">
        <v>15</v>
      </c>
      <c r="E703" s="11">
        <v>10</v>
      </c>
      <c r="F703" s="11" t="s">
        <v>1466</v>
      </c>
      <c r="G703" s="11" t="s">
        <v>1467</v>
      </c>
      <c r="H703" s="11" t="s">
        <v>1467</v>
      </c>
      <c r="I703" s="11" t="s">
        <v>1468</v>
      </c>
      <c r="J703" s="15">
        <v>1</v>
      </c>
      <c r="K703" s="15">
        <v>15</v>
      </c>
      <c r="L703" s="15">
        <v>15</v>
      </c>
      <c r="M703" s="15">
        <v>10</v>
      </c>
      <c r="N703">
        <v>15</v>
      </c>
      <c r="O703">
        <v>15</v>
      </c>
      <c r="P703">
        <v>11</v>
      </c>
      <c r="Q703">
        <v>10</v>
      </c>
      <c r="R703">
        <v>14</v>
      </c>
      <c r="S703">
        <v>14</v>
      </c>
      <c r="T703">
        <v>10</v>
      </c>
      <c r="U703">
        <v>10</v>
      </c>
      <c r="V703">
        <v>15</v>
      </c>
      <c r="W703">
        <v>15</v>
      </c>
      <c r="X703">
        <v>11</v>
      </c>
      <c r="Y703">
        <v>10</v>
      </c>
      <c r="Z703">
        <v>14</v>
      </c>
      <c r="AA703">
        <v>14</v>
      </c>
      <c r="AB703">
        <v>10</v>
      </c>
      <c r="AC703">
        <v>10</v>
      </c>
      <c r="AD703">
        <v>10</v>
      </c>
      <c r="AE703">
        <v>10</v>
      </c>
      <c r="AF703">
        <v>9</v>
      </c>
      <c r="AG703">
        <v>8</v>
      </c>
      <c r="AH703">
        <v>9</v>
      </c>
      <c r="AI703">
        <v>9</v>
      </c>
      <c r="AJ703">
        <v>8</v>
      </c>
      <c r="AK703">
        <v>8</v>
      </c>
      <c r="AL703" s="11">
        <v>69.900000000000006</v>
      </c>
      <c r="AM703" s="11">
        <v>69.900000000000006</v>
      </c>
      <c r="AN703" s="11">
        <v>47</v>
      </c>
      <c r="AO703" s="11">
        <v>18.501999999999999</v>
      </c>
      <c r="AP703" s="11">
        <v>166</v>
      </c>
      <c r="AQ703" s="11">
        <v>166</v>
      </c>
      <c r="AR703" s="11">
        <v>0</v>
      </c>
      <c r="AS703" s="11">
        <v>323.31</v>
      </c>
      <c r="AT703" t="s">
        <v>77</v>
      </c>
      <c r="AU703" t="s">
        <v>77</v>
      </c>
      <c r="AV703" t="s">
        <v>77</v>
      </c>
      <c r="AW703" t="s">
        <v>77</v>
      </c>
      <c r="AX703" t="s">
        <v>77</v>
      </c>
      <c r="AY703" t="s">
        <v>77</v>
      </c>
      <c r="AZ703" t="s">
        <v>77</v>
      </c>
      <c r="BA703" t="s">
        <v>77</v>
      </c>
      <c r="BB703">
        <v>69.900000000000006</v>
      </c>
      <c r="BC703">
        <v>69.900000000000006</v>
      </c>
      <c r="BD703">
        <v>57.8</v>
      </c>
      <c r="BE703">
        <v>57.2</v>
      </c>
      <c r="BF703">
        <v>69.3</v>
      </c>
      <c r="BG703">
        <v>69.900000000000006</v>
      </c>
      <c r="BH703">
        <v>57.2</v>
      </c>
      <c r="BI703">
        <v>57.2</v>
      </c>
      <c r="BJ703" s="11">
        <v>6320200000</v>
      </c>
      <c r="BK703" s="11">
        <f t="shared" si="30"/>
        <v>7.1960404076846753</v>
      </c>
      <c r="BL703" s="11">
        <f t="shared" si="31"/>
        <v>11.296304775859701</v>
      </c>
      <c r="BM703" s="18">
        <f t="shared" si="32"/>
        <v>0.63702604970987275</v>
      </c>
      <c r="BN703" s="3">
        <v>1588600000</v>
      </c>
      <c r="BO703" s="3">
        <v>1602700000</v>
      </c>
      <c r="BP703" s="2">
        <v>248780000</v>
      </c>
      <c r="BQ703" s="2">
        <v>194700000</v>
      </c>
      <c r="BR703" s="4">
        <v>1206000000</v>
      </c>
      <c r="BS703" s="4">
        <v>1261000000</v>
      </c>
      <c r="BT703" s="5">
        <v>106950000</v>
      </c>
      <c r="BU703" s="5">
        <v>111440000</v>
      </c>
    </row>
    <row r="704" spans="1:73" x14ac:dyDescent="0.2">
      <c r="A704" s="11" t="s">
        <v>3491</v>
      </c>
      <c r="B704" s="11" t="s">
        <v>3491</v>
      </c>
      <c r="C704" s="11">
        <v>4</v>
      </c>
      <c r="D704" s="11">
        <v>4</v>
      </c>
      <c r="E704" s="11">
        <v>4</v>
      </c>
      <c r="F704" s="11" t="s">
        <v>3492</v>
      </c>
      <c r="G704" s="11" t="s">
        <v>3493</v>
      </c>
      <c r="H704" s="11" t="s">
        <v>3493</v>
      </c>
      <c r="I704" s="11" t="s">
        <v>3494</v>
      </c>
      <c r="J704" s="15">
        <v>1</v>
      </c>
      <c r="K704" s="15">
        <v>4</v>
      </c>
      <c r="L704" s="15">
        <v>4</v>
      </c>
      <c r="M704" s="15">
        <v>4</v>
      </c>
      <c r="N704">
        <v>4</v>
      </c>
      <c r="O704">
        <v>4</v>
      </c>
      <c r="P704">
        <v>1</v>
      </c>
      <c r="Q704">
        <v>1</v>
      </c>
      <c r="R704">
        <v>4</v>
      </c>
      <c r="S704">
        <v>4</v>
      </c>
      <c r="T704">
        <v>2</v>
      </c>
      <c r="U704">
        <v>1</v>
      </c>
      <c r="V704">
        <v>4</v>
      </c>
      <c r="W704">
        <v>4</v>
      </c>
      <c r="X704">
        <v>1</v>
      </c>
      <c r="Y704">
        <v>1</v>
      </c>
      <c r="Z704">
        <v>4</v>
      </c>
      <c r="AA704">
        <v>4</v>
      </c>
      <c r="AB704">
        <v>2</v>
      </c>
      <c r="AC704">
        <v>1</v>
      </c>
      <c r="AD704">
        <v>4</v>
      </c>
      <c r="AE704">
        <v>4</v>
      </c>
      <c r="AF704">
        <v>1</v>
      </c>
      <c r="AG704">
        <v>1</v>
      </c>
      <c r="AH704">
        <v>4</v>
      </c>
      <c r="AI704">
        <v>4</v>
      </c>
      <c r="AJ704">
        <v>2</v>
      </c>
      <c r="AK704">
        <v>1</v>
      </c>
      <c r="AL704" s="11">
        <v>10.4</v>
      </c>
      <c r="AM704" s="11">
        <v>10.4</v>
      </c>
      <c r="AN704" s="11">
        <v>10.4</v>
      </c>
      <c r="AO704" s="11">
        <v>59.058</v>
      </c>
      <c r="AP704" s="11">
        <v>537</v>
      </c>
      <c r="AQ704" s="11">
        <v>537</v>
      </c>
      <c r="AR704" s="11">
        <v>0</v>
      </c>
      <c r="AS704" s="11">
        <v>25.295999999999999</v>
      </c>
      <c r="AT704" t="s">
        <v>77</v>
      </c>
      <c r="AU704" t="s">
        <v>77</v>
      </c>
      <c r="AV704" t="s">
        <v>84</v>
      </c>
      <c r="AW704" t="s">
        <v>84</v>
      </c>
      <c r="AX704" t="s">
        <v>77</v>
      </c>
      <c r="AY704" t="s">
        <v>77</v>
      </c>
      <c r="AZ704" t="s">
        <v>84</v>
      </c>
      <c r="BA704" t="s">
        <v>84</v>
      </c>
      <c r="BB704">
        <v>10.4</v>
      </c>
      <c r="BC704">
        <v>10.4</v>
      </c>
      <c r="BD704">
        <v>1.7</v>
      </c>
      <c r="BE704">
        <v>1.7</v>
      </c>
      <c r="BF704">
        <v>10.4</v>
      </c>
      <c r="BG704">
        <v>10.4</v>
      </c>
      <c r="BH704">
        <v>3.7</v>
      </c>
      <c r="BI704">
        <v>1.7</v>
      </c>
      <c r="BJ704" s="11">
        <v>36651000</v>
      </c>
      <c r="BK704" s="11">
        <f t="shared" si="30"/>
        <v>4.3995974156683229</v>
      </c>
      <c r="BL704" s="11">
        <f t="shared" si="31"/>
        <v>6.9914574268492276</v>
      </c>
      <c r="BM704" s="18">
        <f t="shared" si="32"/>
        <v>0.62928187172714389</v>
      </c>
      <c r="BN704" s="3">
        <v>6540100</v>
      </c>
      <c r="BO704" s="3">
        <v>7011100</v>
      </c>
      <c r="BP704" s="2">
        <v>1791200</v>
      </c>
      <c r="BQ704" s="2">
        <v>1288900</v>
      </c>
      <c r="BR704" s="4">
        <v>9039700</v>
      </c>
      <c r="BS704" s="4">
        <v>8474600</v>
      </c>
      <c r="BT704" s="5">
        <v>1451300</v>
      </c>
      <c r="BU704" s="5">
        <v>1053800</v>
      </c>
    </row>
    <row r="705" spans="1:73" x14ac:dyDescent="0.2">
      <c r="A705" s="11" t="s">
        <v>464</v>
      </c>
      <c r="B705" s="11" t="s">
        <v>464</v>
      </c>
      <c r="C705" s="11">
        <v>10</v>
      </c>
      <c r="D705" s="11">
        <v>10</v>
      </c>
      <c r="E705" s="11">
        <v>10</v>
      </c>
      <c r="F705" s="11" t="s">
        <v>465</v>
      </c>
      <c r="G705" s="11" t="s">
        <v>466</v>
      </c>
      <c r="H705" s="11" t="s">
        <v>466</v>
      </c>
      <c r="I705" s="11" t="s">
        <v>467</v>
      </c>
      <c r="J705" s="15">
        <v>1</v>
      </c>
      <c r="K705" s="15">
        <v>10</v>
      </c>
      <c r="L705" s="15">
        <v>10</v>
      </c>
      <c r="M705" s="15">
        <v>10</v>
      </c>
      <c r="N705">
        <v>10</v>
      </c>
      <c r="O705">
        <v>9</v>
      </c>
      <c r="P705">
        <v>6</v>
      </c>
      <c r="Q705">
        <v>4</v>
      </c>
      <c r="R705">
        <v>8</v>
      </c>
      <c r="S705">
        <v>8</v>
      </c>
      <c r="T705">
        <v>3</v>
      </c>
      <c r="U705">
        <v>2</v>
      </c>
      <c r="V705">
        <v>10</v>
      </c>
      <c r="W705">
        <v>9</v>
      </c>
      <c r="X705">
        <v>6</v>
      </c>
      <c r="Y705">
        <v>4</v>
      </c>
      <c r="Z705">
        <v>8</v>
      </c>
      <c r="AA705">
        <v>8</v>
      </c>
      <c r="AB705">
        <v>3</v>
      </c>
      <c r="AC705">
        <v>2</v>
      </c>
      <c r="AD705">
        <v>10</v>
      </c>
      <c r="AE705">
        <v>9</v>
      </c>
      <c r="AF705">
        <v>6</v>
      </c>
      <c r="AG705">
        <v>4</v>
      </c>
      <c r="AH705">
        <v>8</v>
      </c>
      <c r="AI705">
        <v>8</v>
      </c>
      <c r="AJ705">
        <v>3</v>
      </c>
      <c r="AK705">
        <v>2</v>
      </c>
      <c r="AL705" s="11">
        <v>50.3</v>
      </c>
      <c r="AM705" s="11">
        <v>50.3</v>
      </c>
      <c r="AN705" s="11">
        <v>50.3</v>
      </c>
      <c r="AO705" s="11">
        <v>34.481999999999999</v>
      </c>
      <c r="AP705" s="11">
        <v>308</v>
      </c>
      <c r="AQ705" s="11">
        <v>308</v>
      </c>
      <c r="AR705" s="11">
        <v>0</v>
      </c>
      <c r="AS705" s="11">
        <v>89.344999999999999</v>
      </c>
      <c r="AT705" t="s">
        <v>77</v>
      </c>
      <c r="AU705" t="s">
        <v>77</v>
      </c>
      <c r="AV705" t="s">
        <v>84</v>
      </c>
      <c r="AW705" t="s">
        <v>84</v>
      </c>
      <c r="AX705" t="s">
        <v>77</v>
      </c>
      <c r="AY705" t="s">
        <v>77</v>
      </c>
      <c r="AZ705" t="s">
        <v>84</v>
      </c>
      <c r="BA705" t="s">
        <v>84</v>
      </c>
      <c r="BB705">
        <v>50.3</v>
      </c>
      <c r="BC705">
        <v>47.4</v>
      </c>
      <c r="BD705">
        <v>28.2</v>
      </c>
      <c r="BE705">
        <v>19.2</v>
      </c>
      <c r="BF705">
        <v>43.5</v>
      </c>
      <c r="BG705">
        <v>43.5</v>
      </c>
      <c r="BH705">
        <v>11</v>
      </c>
      <c r="BI705">
        <v>6.5</v>
      </c>
      <c r="BJ705" s="11">
        <v>259280000</v>
      </c>
      <c r="BK705" s="11">
        <f t="shared" si="30"/>
        <v>27.797588982052059</v>
      </c>
      <c r="BL705" s="11">
        <f t="shared" si="31"/>
        <v>44.757830325658574</v>
      </c>
      <c r="BM705" s="18">
        <f t="shared" si="32"/>
        <v>0.62106649897451305</v>
      </c>
      <c r="BN705" s="3">
        <v>85746000</v>
      </c>
      <c r="BO705" s="3">
        <v>79355000</v>
      </c>
      <c r="BP705" s="2">
        <v>3423900</v>
      </c>
      <c r="BQ705" s="2">
        <v>2515500</v>
      </c>
      <c r="BR705" s="4">
        <v>43285000</v>
      </c>
      <c r="BS705" s="4">
        <v>43026000</v>
      </c>
      <c r="BT705" s="5">
        <v>869800</v>
      </c>
      <c r="BU705" s="5">
        <v>1058600</v>
      </c>
    </row>
    <row r="706" spans="1:73" x14ac:dyDescent="0.2">
      <c r="A706" s="11" t="s">
        <v>2855</v>
      </c>
      <c r="B706" s="11" t="s">
        <v>2855</v>
      </c>
      <c r="C706" s="11">
        <v>8</v>
      </c>
      <c r="D706" s="11">
        <v>8</v>
      </c>
      <c r="E706" s="11">
        <v>8</v>
      </c>
      <c r="F706" s="11" t="s">
        <v>2856</v>
      </c>
      <c r="G706" s="11" t="s">
        <v>2857</v>
      </c>
      <c r="H706" s="11" t="s">
        <v>2857</v>
      </c>
      <c r="I706" s="11" t="s">
        <v>2858</v>
      </c>
      <c r="J706" s="15">
        <v>1</v>
      </c>
      <c r="K706" s="15">
        <v>8</v>
      </c>
      <c r="L706" s="15">
        <v>8</v>
      </c>
      <c r="M706" s="15">
        <v>8</v>
      </c>
      <c r="N706">
        <v>8</v>
      </c>
      <c r="O706">
        <v>8</v>
      </c>
      <c r="P706">
        <v>5</v>
      </c>
      <c r="Q706">
        <v>4</v>
      </c>
      <c r="R706">
        <v>7</v>
      </c>
      <c r="S706">
        <v>7</v>
      </c>
      <c r="T706">
        <v>3</v>
      </c>
      <c r="U706">
        <v>2</v>
      </c>
      <c r="V706">
        <v>8</v>
      </c>
      <c r="W706">
        <v>8</v>
      </c>
      <c r="X706">
        <v>5</v>
      </c>
      <c r="Y706">
        <v>4</v>
      </c>
      <c r="Z706">
        <v>7</v>
      </c>
      <c r="AA706">
        <v>7</v>
      </c>
      <c r="AB706">
        <v>3</v>
      </c>
      <c r="AC706">
        <v>2</v>
      </c>
      <c r="AD706">
        <v>8</v>
      </c>
      <c r="AE706">
        <v>8</v>
      </c>
      <c r="AF706">
        <v>5</v>
      </c>
      <c r="AG706">
        <v>4</v>
      </c>
      <c r="AH706">
        <v>7</v>
      </c>
      <c r="AI706">
        <v>7</v>
      </c>
      <c r="AJ706">
        <v>3</v>
      </c>
      <c r="AK706">
        <v>2</v>
      </c>
      <c r="AL706" s="11">
        <v>61.3</v>
      </c>
      <c r="AM706" s="11">
        <v>61.3</v>
      </c>
      <c r="AN706" s="11">
        <v>61.3</v>
      </c>
      <c r="AO706" s="11">
        <v>15.945</v>
      </c>
      <c r="AP706" s="11">
        <v>142</v>
      </c>
      <c r="AQ706" s="11">
        <v>142</v>
      </c>
      <c r="AR706" s="11">
        <v>0</v>
      </c>
      <c r="AS706" s="11">
        <v>64.843000000000004</v>
      </c>
      <c r="AT706" t="s">
        <v>77</v>
      </c>
      <c r="AU706" t="s">
        <v>77</v>
      </c>
      <c r="AV706" t="s">
        <v>84</v>
      </c>
      <c r="AW706" t="s">
        <v>77</v>
      </c>
      <c r="AX706" t="s">
        <v>77</v>
      </c>
      <c r="AY706" t="s">
        <v>77</v>
      </c>
      <c r="AZ706" t="s">
        <v>84</v>
      </c>
      <c r="BA706" t="s">
        <v>84</v>
      </c>
      <c r="BB706">
        <v>61.3</v>
      </c>
      <c r="BC706">
        <v>61.3</v>
      </c>
      <c r="BD706">
        <v>30.3</v>
      </c>
      <c r="BE706">
        <v>23.9</v>
      </c>
      <c r="BF706">
        <v>60.6</v>
      </c>
      <c r="BG706">
        <v>60.6</v>
      </c>
      <c r="BH706">
        <v>16.2</v>
      </c>
      <c r="BI706">
        <v>11.3</v>
      </c>
      <c r="BJ706" s="11">
        <v>265820000</v>
      </c>
      <c r="BK706" s="11">
        <f t="shared" ref="BK706:BK769" si="33">(((BN706+BO706)/2)/((BP706+BQ706)/2))</f>
        <v>18.127616742871215</v>
      </c>
      <c r="BL706" s="11">
        <f t="shared" ref="BL706:BL769" si="34">((BR706+BS706)/2)/((BT706+BU706)/2)</f>
        <v>29.241120976692564</v>
      </c>
      <c r="BM706" s="18">
        <f t="shared" ref="BM706:BM769" si="35">BK706/BL706</f>
        <v>0.61993576639282499</v>
      </c>
      <c r="BN706" s="3">
        <v>87168000</v>
      </c>
      <c r="BO706" s="3">
        <v>82124000</v>
      </c>
      <c r="BP706" s="2">
        <v>4566800</v>
      </c>
      <c r="BQ706" s="2">
        <v>4772100</v>
      </c>
      <c r="BR706" s="4">
        <v>47063000</v>
      </c>
      <c r="BS706" s="4">
        <v>37245000</v>
      </c>
      <c r="BT706" s="5">
        <v>1575200</v>
      </c>
      <c r="BU706" s="5">
        <v>1308000</v>
      </c>
    </row>
    <row r="707" spans="1:73" x14ac:dyDescent="0.2">
      <c r="A707" s="11" t="s">
        <v>1959</v>
      </c>
      <c r="B707" s="11" t="s">
        <v>1959</v>
      </c>
      <c r="C707" s="11">
        <v>2</v>
      </c>
      <c r="D707" s="11">
        <v>2</v>
      </c>
      <c r="E707" s="11">
        <v>2</v>
      </c>
      <c r="F707" s="11" t="s">
        <v>1960</v>
      </c>
      <c r="G707" s="11" t="s">
        <v>1961</v>
      </c>
      <c r="H707" s="11" t="s">
        <v>1961</v>
      </c>
      <c r="I707" s="11" t="s">
        <v>1962</v>
      </c>
      <c r="J707" s="15">
        <v>1</v>
      </c>
      <c r="K707" s="15">
        <v>2</v>
      </c>
      <c r="L707" s="15">
        <v>2</v>
      </c>
      <c r="M707" s="15">
        <v>2</v>
      </c>
      <c r="N707">
        <v>2</v>
      </c>
      <c r="O707">
        <v>2</v>
      </c>
      <c r="P707">
        <v>1</v>
      </c>
      <c r="Q707">
        <v>2</v>
      </c>
      <c r="R707">
        <v>2</v>
      </c>
      <c r="S707">
        <v>2</v>
      </c>
      <c r="T707">
        <v>2</v>
      </c>
      <c r="U707">
        <v>2</v>
      </c>
      <c r="V707">
        <v>2</v>
      </c>
      <c r="W707">
        <v>2</v>
      </c>
      <c r="X707">
        <v>1</v>
      </c>
      <c r="Y707">
        <v>2</v>
      </c>
      <c r="Z707">
        <v>2</v>
      </c>
      <c r="AA707">
        <v>2</v>
      </c>
      <c r="AB707">
        <v>2</v>
      </c>
      <c r="AC707">
        <v>2</v>
      </c>
      <c r="AD707">
        <v>2</v>
      </c>
      <c r="AE707">
        <v>2</v>
      </c>
      <c r="AF707">
        <v>1</v>
      </c>
      <c r="AG707">
        <v>2</v>
      </c>
      <c r="AH707">
        <v>2</v>
      </c>
      <c r="AI707">
        <v>2</v>
      </c>
      <c r="AJ707">
        <v>2</v>
      </c>
      <c r="AK707">
        <v>2</v>
      </c>
      <c r="AL707" s="11">
        <v>14.5</v>
      </c>
      <c r="AM707" s="11">
        <v>14.5</v>
      </c>
      <c r="AN707" s="11">
        <v>14.5</v>
      </c>
      <c r="AO707" s="11">
        <v>17.751999999999999</v>
      </c>
      <c r="AP707" s="11">
        <v>159</v>
      </c>
      <c r="AQ707" s="11">
        <v>159</v>
      </c>
      <c r="AR707" s="11">
        <v>0</v>
      </c>
      <c r="AS707" s="11">
        <v>16.858000000000001</v>
      </c>
      <c r="AT707" t="s">
        <v>77</v>
      </c>
      <c r="AU707" t="s">
        <v>77</v>
      </c>
      <c r="AV707" t="s">
        <v>77</v>
      </c>
      <c r="AW707" t="s">
        <v>77</v>
      </c>
      <c r="AX707" t="s">
        <v>77</v>
      </c>
      <c r="AY707" t="s">
        <v>77</v>
      </c>
      <c r="AZ707" t="s">
        <v>77</v>
      </c>
      <c r="BA707" t="s">
        <v>77</v>
      </c>
      <c r="BB707">
        <v>14.5</v>
      </c>
      <c r="BC707">
        <v>14.5</v>
      </c>
      <c r="BD707">
        <v>5</v>
      </c>
      <c r="BE707">
        <v>14.5</v>
      </c>
      <c r="BF707">
        <v>14.5</v>
      </c>
      <c r="BG707">
        <v>14.5</v>
      </c>
      <c r="BH707">
        <v>14.5</v>
      </c>
      <c r="BI707">
        <v>14.5</v>
      </c>
      <c r="BJ707" s="11">
        <v>631550000</v>
      </c>
      <c r="BK707" s="11">
        <f t="shared" si="33"/>
        <v>4.7741846262103245</v>
      </c>
      <c r="BL707" s="11">
        <f t="shared" si="34"/>
        <v>7.9427351306853264</v>
      </c>
      <c r="BM707" s="18">
        <f t="shared" si="35"/>
        <v>0.60107564304468897</v>
      </c>
      <c r="BN707" s="3">
        <v>121440000</v>
      </c>
      <c r="BO707" s="3">
        <v>113310000</v>
      </c>
      <c r="BP707" s="2">
        <v>4509700</v>
      </c>
      <c r="BQ707" s="2">
        <v>44661000</v>
      </c>
      <c r="BR707" s="4">
        <v>158600000</v>
      </c>
      <c r="BS707" s="4">
        <v>150150000</v>
      </c>
      <c r="BT707" s="5">
        <v>20721000</v>
      </c>
      <c r="BU707" s="5">
        <v>18151000</v>
      </c>
    </row>
    <row r="708" spans="1:73" x14ac:dyDescent="0.2">
      <c r="A708" s="11" t="s">
        <v>3520</v>
      </c>
      <c r="B708" s="11" t="s">
        <v>3520</v>
      </c>
      <c r="C708" s="11">
        <v>35</v>
      </c>
      <c r="D708" s="11">
        <v>5</v>
      </c>
      <c r="E708" s="11">
        <v>3</v>
      </c>
      <c r="F708" s="11" t="s">
        <v>3521</v>
      </c>
      <c r="G708" s="16" t="s">
        <v>3522</v>
      </c>
      <c r="H708" s="16" t="s">
        <v>3522</v>
      </c>
      <c r="I708" s="11" t="s">
        <v>3523</v>
      </c>
      <c r="J708" s="15">
        <v>1</v>
      </c>
      <c r="K708" s="15">
        <v>35</v>
      </c>
      <c r="L708" s="15">
        <v>5</v>
      </c>
      <c r="M708" s="15">
        <v>3</v>
      </c>
      <c r="N708">
        <v>33</v>
      </c>
      <c r="O708">
        <v>33</v>
      </c>
      <c r="P708">
        <v>16</v>
      </c>
      <c r="Q708">
        <v>15</v>
      </c>
      <c r="R708">
        <v>35</v>
      </c>
      <c r="S708">
        <v>35</v>
      </c>
      <c r="T708">
        <v>16</v>
      </c>
      <c r="U708">
        <v>16</v>
      </c>
      <c r="V708">
        <v>5</v>
      </c>
      <c r="W708">
        <v>5</v>
      </c>
      <c r="X708">
        <v>2</v>
      </c>
      <c r="Y708">
        <v>2</v>
      </c>
      <c r="Z708">
        <v>5</v>
      </c>
      <c r="AA708">
        <v>5</v>
      </c>
      <c r="AB708">
        <v>2</v>
      </c>
      <c r="AC708">
        <v>1</v>
      </c>
      <c r="AD708">
        <v>3</v>
      </c>
      <c r="AE708">
        <v>3</v>
      </c>
      <c r="AF708">
        <v>1</v>
      </c>
      <c r="AG708">
        <v>1</v>
      </c>
      <c r="AH708">
        <v>3</v>
      </c>
      <c r="AI708">
        <v>3</v>
      </c>
      <c r="AJ708">
        <v>1</v>
      </c>
      <c r="AK708">
        <v>0</v>
      </c>
      <c r="AL708" s="11">
        <v>84.6</v>
      </c>
      <c r="AM708" s="11">
        <v>16.5</v>
      </c>
      <c r="AN708" s="11">
        <v>13.4</v>
      </c>
      <c r="AO708" s="11">
        <v>49.895000000000003</v>
      </c>
      <c r="AP708" s="11">
        <v>449</v>
      </c>
      <c r="AQ708" s="11">
        <v>449</v>
      </c>
      <c r="AR708" s="11">
        <v>0</v>
      </c>
      <c r="AS708" s="11">
        <v>323.31</v>
      </c>
      <c r="AT708" t="s">
        <v>77</v>
      </c>
      <c r="AU708" t="s">
        <v>77</v>
      </c>
      <c r="AV708" t="s">
        <v>84</v>
      </c>
      <c r="AW708" t="s">
        <v>84</v>
      </c>
      <c r="AX708" t="s">
        <v>77</v>
      </c>
      <c r="AY708" t="s">
        <v>77</v>
      </c>
      <c r="AZ708" t="s">
        <v>84</v>
      </c>
      <c r="BA708" t="s">
        <v>84</v>
      </c>
      <c r="BB708">
        <v>76.2</v>
      </c>
      <c r="BC708">
        <v>76.2</v>
      </c>
      <c r="BD708">
        <v>42.8</v>
      </c>
      <c r="BE708">
        <v>39.4</v>
      </c>
      <c r="BF708">
        <v>84.6</v>
      </c>
      <c r="BG708">
        <v>84.6</v>
      </c>
      <c r="BH708">
        <v>42.8</v>
      </c>
      <c r="BI708">
        <v>42.1</v>
      </c>
      <c r="BJ708" s="11">
        <v>6762100000</v>
      </c>
      <c r="BK708" s="11">
        <f t="shared" si="33"/>
        <v>2535.7921655095333</v>
      </c>
      <c r="BL708" s="11">
        <f t="shared" si="34"/>
        <v>4227.4734260016357</v>
      </c>
      <c r="BM708" s="18">
        <f t="shared" si="35"/>
        <v>0.59983633484549126</v>
      </c>
      <c r="BN708" s="3">
        <v>2100700000</v>
      </c>
      <c r="BO708" s="3">
        <v>2074000000</v>
      </c>
      <c r="BP708" s="2">
        <v>883140</v>
      </c>
      <c r="BQ708" s="2">
        <v>763170</v>
      </c>
      <c r="BR708" s="4">
        <v>1300600000</v>
      </c>
      <c r="BS708" s="4">
        <v>1284500000</v>
      </c>
      <c r="BT708" s="5">
        <v>400100</v>
      </c>
      <c r="BU708" s="5">
        <v>211400</v>
      </c>
    </row>
    <row r="709" spans="1:73" x14ac:dyDescent="0.2">
      <c r="A709" s="11" t="s">
        <v>108</v>
      </c>
      <c r="B709" s="11" t="s">
        <v>108</v>
      </c>
      <c r="C709" s="11" t="s">
        <v>109</v>
      </c>
      <c r="D709" s="11" t="s">
        <v>109</v>
      </c>
      <c r="E709" s="11" t="s">
        <v>109</v>
      </c>
      <c r="F709" s="11" t="s">
        <v>110</v>
      </c>
      <c r="G709" s="11" t="s">
        <v>111</v>
      </c>
      <c r="H709" s="11" t="s">
        <v>3926</v>
      </c>
      <c r="I709" s="11" t="s">
        <v>112</v>
      </c>
      <c r="J709" s="15">
        <v>10</v>
      </c>
      <c r="K709" s="15">
        <v>1</v>
      </c>
      <c r="L709" s="15">
        <v>1</v>
      </c>
      <c r="M709" s="15">
        <v>1</v>
      </c>
      <c r="N709">
        <v>1</v>
      </c>
      <c r="O709">
        <v>1</v>
      </c>
      <c r="P709">
        <v>1</v>
      </c>
      <c r="Q709">
        <v>1</v>
      </c>
      <c r="R709">
        <v>0</v>
      </c>
      <c r="S709">
        <v>1</v>
      </c>
      <c r="T709">
        <v>1</v>
      </c>
      <c r="U709">
        <v>0</v>
      </c>
      <c r="V709">
        <v>1</v>
      </c>
      <c r="W709">
        <v>1</v>
      </c>
      <c r="X709">
        <v>1</v>
      </c>
      <c r="Y709">
        <v>1</v>
      </c>
      <c r="Z709">
        <v>0</v>
      </c>
      <c r="AA709">
        <v>1</v>
      </c>
      <c r="AB709">
        <v>1</v>
      </c>
      <c r="AC709">
        <v>0</v>
      </c>
      <c r="AD709">
        <v>1</v>
      </c>
      <c r="AE709">
        <v>1</v>
      </c>
      <c r="AF709">
        <v>1</v>
      </c>
      <c r="AG709">
        <v>1</v>
      </c>
      <c r="AH709">
        <v>0</v>
      </c>
      <c r="AI709">
        <v>1</v>
      </c>
      <c r="AJ709">
        <v>1</v>
      </c>
      <c r="AK709">
        <v>0</v>
      </c>
      <c r="AL709" s="11">
        <v>3.1</v>
      </c>
      <c r="AM709" s="11">
        <v>3.1</v>
      </c>
      <c r="AN709" s="11">
        <v>3.1</v>
      </c>
      <c r="AO709" s="11">
        <v>40.04</v>
      </c>
      <c r="AP709" s="11">
        <v>350</v>
      </c>
      <c r="AQ709" s="11" t="s">
        <v>113</v>
      </c>
      <c r="AR709" s="11">
        <v>4.7733000000000003E-3</v>
      </c>
      <c r="AS709" s="11">
        <v>6.1093999999999999</v>
      </c>
      <c r="AT709" t="s">
        <v>77</v>
      </c>
      <c r="AU709" t="s">
        <v>77</v>
      </c>
      <c r="AV709" t="s">
        <v>84</v>
      </c>
      <c r="AW709" t="s">
        <v>84</v>
      </c>
      <c r="AY709" t="s">
        <v>84</v>
      </c>
      <c r="AZ709" t="s">
        <v>84</v>
      </c>
      <c r="BB709">
        <v>3.1</v>
      </c>
      <c r="BC709">
        <v>3.1</v>
      </c>
      <c r="BD709">
        <v>3.1</v>
      </c>
      <c r="BE709">
        <v>3.1</v>
      </c>
      <c r="BF709">
        <v>0</v>
      </c>
      <c r="BG709">
        <v>3.1</v>
      </c>
      <c r="BH709">
        <v>3.1</v>
      </c>
      <c r="BI709">
        <v>0</v>
      </c>
      <c r="BJ709" s="11">
        <v>6047900</v>
      </c>
      <c r="BK709" s="11">
        <f t="shared" si="33"/>
        <v>4.7148617170964728</v>
      </c>
      <c r="BL709" s="11">
        <f t="shared" si="34"/>
        <v>7.8652250384977487</v>
      </c>
      <c r="BM709" s="18">
        <f t="shared" si="35"/>
        <v>0.59945668356833282</v>
      </c>
      <c r="BN709" s="3">
        <v>1916000</v>
      </c>
      <c r="BO709" s="3">
        <v>2071500</v>
      </c>
      <c r="BP709" s="2">
        <v>343490</v>
      </c>
      <c r="BQ709" s="2">
        <v>502240</v>
      </c>
      <c r="BR709" s="4">
        <v>1</v>
      </c>
      <c r="BS709" s="4">
        <v>1077700</v>
      </c>
      <c r="BT709" s="5">
        <v>137020</v>
      </c>
      <c r="BU709" s="5">
        <v>1</v>
      </c>
    </row>
    <row r="710" spans="1:73" x14ac:dyDescent="0.2">
      <c r="A710" s="11" t="s">
        <v>2462</v>
      </c>
      <c r="B710" s="11" t="s">
        <v>2463</v>
      </c>
      <c r="C710" s="11" t="s">
        <v>2464</v>
      </c>
      <c r="D710" s="11" t="s">
        <v>2464</v>
      </c>
      <c r="E710" s="11" t="s">
        <v>2464</v>
      </c>
      <c r="F710" s="11" t="s">
        <v>2465</v>
      </c>
      <c r="G710" s="11" t="s">
        <v>2466</v>
      </c>
      <c r="H710" s="11" t="s">
        <v>3969</v>
      </c>
      <c r="I710" s="11" t="s">
        <v>2467</v>
      </c>
      <c r="J710" s="15">
        <v>4</v>
      </c>
      <c r="K710" s="15">
        <v>8</v>
      </c>
      <c r="L710" s="15">
        <v>8</v>
      </c>
      <c r="M710" s="15">
        <v>8</v>
      </c>
      <c r="N710">
        <v>8</v>
      </c>
      <c r="O710">
        <v>8</v>
      </c>
      <c r="P710">
        <v>2</v>
      </c>
      <c r="Q710">
        <v>2</v>
      </c>
      <c r="R710">
        <v>6</v>
      </c>
      <c r="S710">
        <v>7</v>
      </c>
      <c r="T710">
        <v>1</v>
      </c>
      <c r="U710">
        <v>1</v>
      </c>
      <c r="V710">
        <v>8</v>
      </c>
      <c r="W710">
        <v>8</v>
      </c>
      <c r="X710">
        <v>2</v>
      </c>
      <c r="Y710">
        <v>2</v>
      </c>
      <c r="Z710">
        <v>6</v>
      </c>
      <c r="AA710">
        <v>7</v>
      </c>
      <c r="AB710">
        <v>1</v>
      </c>
      <c r="AC710">
        <v>1</v>
      </c>
      <c r="AD710">
        <v>8</v>
      </c>
      <c r="AE710">
        <v>8</v>
      </c>
      <c r="AF710">
        <v>2</v>
      </c>
      <c r="AG710">
        <v>2</v>
      </c>
      <c r="AH710">
        <v>6</v>
      </c>
      <c r="AI710">
        <v>7</v>
      </c>
      <c r="AJ710">
        <v>1</v>
      </c>
      <c r="AK710">
        <v>1</v>
      </c>
      <c r="AL710" s="11">
        <v>24.2</v>
      </c>
      <c r="AM710" s="11">
        <v>24.2</v>
      </c>
      <c r="AN710" s="11">
        <v>24.2</v>
      </c>
      <c r="AO710" s="11">
        <v>51.691000000000003</v>
      </c>
      <c r="AP710" s="11">
        <v>447</v>
      </c>
      <c r="AQ710" s="11" t="s">
        <v>2468</v>
      </c>
      <c r="AR710" s="11">
        <v>0</v>
      </c>
      <c r="AS710" s="11">
        <v>66.25</v>
      </c>
      <c r="AT710" t="s">
        <v>77</v>
      </c>
      <c r="AU710" t="s">
        <v>77</v>
      </c>
      <c r="AV710" t="s">
        <v>84</v>
      </c>
      <c r="AW710" t="s">
        <v>84</v>
      </c>
      <c r="AX710" t="s">
        <v>77</v>
      </c>
      <c r="AY710" t="s">
        <v>77</v>
      </c>
      <c r="AZ710" t="s">
        <v>84</v>
      </c>
      <c r="BA710" t="s">
        <v>84</v>
      </c>
      <c r="BB710">
        <v>24.2</v>
      </c>
      <c r="BC710">
        <v>24.2</v>
      </c>
      <c r="BD710">
        <v>5.4</v>
      </c>
      <c r="BE710">
        <v>5.4</v>
      </c>
      <c r="BF710">
        <v>16.100000000000001</v>
      </c>
      <c r="BG710">
        <v>20.6</v>
      </c>
      <c r="BH710">
        <v>1.6</v>
      </c>
      <c r="BI710">
        <v>1.6</v>
      </c>
      <c r="BJ710" s="11">
        <v>124540000</v>
      </c>
      <c r="BK710" s="11">
        <f t="shared" si="33"/>
        <v>30.818071022620188</v>
      </c>
      <c r="BL710" s="11">
        <f t="shared" si="34"/>
        <v>51.564833452373222</v>
      </c>
      <c r="BM710" s="18">
        <f t="shared" si="35"/>
        <v>0.59765675479364544</v>
      </c>
      <c r="BN710" s="3">
        <v>36331000</v>
      </c>
      <c r="BO710" s="3">
        <v>37253000</v>
      </c>
      <c r="BP710" s="2">
        <v>1421400</v>
      </c>
      <c r="BQ710" s="2">
        <v>966290</v>
      </c>
      <c r="BR710" s="4">
        <v>21837000</v>
      </c>
      <c r="BS710" s="4">
        <v>25812000</v>
      </c>
      <c r="BT710" s="5">
        <v>469980</v>
      </c>
      <c r="BU710" s="5">
        <v>454080</v>
      </c>
    </row>
    <row r="711" spans="1:73" x14ac:dyDescent="0.2">
      <c r="A711" s="11" t="s">
        <v>2592</v>
      </c>
      <c r="B711" s="11" t="s">
        <v>2592</v>
      </c>
      <c r="C711" s="11">
        <v>1</v>
      </c>
      <c r="D711" s="11">
        <v>1</v>
      </c>
      <c r="E711" s="11">
        <v>1</v>
      </c>
      <c r="F711" s="11" t="s">
        <v>2593</v>
      </c>
      <c r="G711" s="11" t="s">
        <v>2594</v>
      </c>
      <c r="H711" s="11" t="s">
        <v>2594</v>
      </c>
      <c r="I711" s="11" t="s">
        <v>2595</v>
      </c>
      <c r="J711" s="15">
        <v>1</v>
      </c>
      <c r="K711" s="15">
        <v>1</v>
      </c>
      <c r="L711" s="15">
        <v>1</v>
      </c>
      <c r="M711" s="15">
        <v>1</v>
      </c>
      <c r="N711">
        <v>1</v>
      </c>
      <c r="O711">
        <v>1</v>
      </c>
      <c r="P711">
        <v>0</v>
      </c>
      <c r="Q711">
        <v>1</v>
      </c>
      <c r="R711">
        <v>1</v>
      </c>
      <c r="S711">
        <v>1</v>
      </c>
      <c r="T711">
        <v>1</v>
      </c>
      <c r="U711">
        <v>0</v>
      </c>
      <c r="V711">
        <v>1</v>
      </c>
      <c r="W711">
        <v>1</v>
      </c>
      <c r="X711">
        <v>0</v>
      </c>
      <c r="Y711">
        <v>1</v>
      </c>
      <c r="Z711">
        <v>1</v>
      </c>
      <c r="AA711">
        <v>1</v>
      </c>
      <c r="AB711">
        <v>1</v>
      </c>
      <c r="AC711">
        <v>0</v>
      </c>
      <c r="AD711">
        <v>1</v>
      </c>
      <c r="AE711">
        <v>1</v>
      </c>
      <c r="AF711">
        <v>0</v>
      </c>
      <c r="AG711">
        <v>1</v>
      </c>
      <c r="AH711">
        <v>1</v>
      </c>
      <c r="AI711">
        <v>1</v>
      </c>
      <c r="AJ711">
        <v>1</v>
      </c>
      <c r="AK711">
        <v>0</v>
      </c>
      <c r="AL711" s="11">
        <v>4.5999999999999996</v>
      </c>
      <c r="AM711" s="11">
        <v>4.5999999999999996</v>
      </c>
      <c r="AN711" s="11">
        <v>4.5999999999999996</v>
      </c>
      <c r="AO711" s="11">
        <v>23.466000000000001</v>
      </c>
      <c r="AP711" s="11">
        <v>196</v>
      </c>
      <c r="AQ711" s="11">
        <v>196</v>
      </c>
      <c r="AR711" s="11">
        <v>5.9312000000000002E-3</v>
      </c>
      <c r="AS711" s="11">
        <v>6.0834000000000001</v>
      </c>
      <c r="AT711" t="s">
        <v>77</v>
      </c>
      <c r="AU711" t="s">
        <v>77</v>
      </c>
      <c r="AW711" t="s">
        <v>77</v>
      </c>
      <c r="AX711" t="s">
        <v>77</v>
      </c>
      <c r="AY711" t="s">
        <v>77</v>
      </c>
      <c r="AZ711" t="s">
        <v>84</v>
      </c>
      <c r="BB711">
        <v>4.5999999999999996</v>
      </c>
      <c r="BC711">
        <v>4.5999999999999996</v>
      </c>
      <c r="BD711">
        <v>0</v>
      </c>
      <c r="BE711">
        <v>4.5999999999999996</v>
      </c>
      <c r="BF711">
        <v>4.5999999999999996</v>
      </c>
      <c r="BG711">
        <v>4.5999999999999996</v>
      </c>
      <c r="BH711">
        <v>4.5999999999999996</v>
      </c>
      <c r="BI711">
        <v>0</v>
      </c>
      <c r="BJ711" s="11">
        <v>18569000</v>
      </c>
      <c r="BK711" s="11">
        <f t="shared" si="33"/>
        <v>2.371893786772771</v>
      </c>
      <c r="BL711" s="11">
        <f t="shared" si="34"/>
        <v>4.0113208282489845</v>
      </c>
      <c r="BM711" s="18">
        <f t="shared" si="35"/>
        <v>0.59129994541178255</v>
      </c>
      <c r="BN711" s="3">
        <v>3485700</v>
      </c>
      <c r="BO711" s="3">
        <v>2882600</v>
      </c>
      <c r="BP711" s="2">
        <v>1</v>
      </c>
      <c r="BQ711" s="2">
        <v>2684900</v>
      </c>
      <c r="BR711" s="4">
        <v>2600100</v>
      </c>
      <c r="BS711" s="4">
        <v>5016600</v>
      </c>
      <c r="BT711" s="5">
        <v>1898800</v>
      </c>
      <c r="BU711" s="5">
        <v>1</v>
      </c>
    </row>
    <row r="712" spans="1:73" x14ac:dyDescent="0.2">
      <c r="A712" s="11" t="s">
        <v>662</v>
      </c>
      <c r="B712" s="11" t="s">
        <v>662</v>
      </c>
      <c r="C712" s="11">
        <v>2</v>
      </c>
      <c r="D712" s="11">
        <v>2</v>
      </c>
      <c r="E712" s="11">
        <v>2</v>
      </c>
      <c r="F712" s="11" t="s">
        <v>663</v>
      </c>
      <c r="G712" s="11" t="s">
        <v>664</v>
      </c>
      <c r="H712" s="11" t="s">
        <v>664</v>
      </c>
      <c r="I712" s="11" t="s">
        <v>665</v>
      </c>
      <c r="J712" s="15">
        <v>1</v>
      </c>
      <c r="K712" s="15">
        <v>2</v>
      </c>
      <c r="L712" s="15">
        <v>2</v>
      </c>
      <c r="M712" s="15">
        <v>2</v>
      </c>
      <c r="N712">
        <v>1</v>
      </c>
      <c r="O712">
        <v>2</v>
      </c>
      <c r="P712">
        <v>0</v>
      </c>
      <c r="Q712">
        <v>0</v>
      </c>
      <c r="R712">
        <v>2</v>
      </c>
      <c r="S712">
        <v>2</v>
      </c>
      <c r="T712">
        <v>0</v>
      </c>
      <c r="U712">
        <v>0</v>
      </c>
      <c r="V712">
        <v>1</v>
      </c>
      <c r="W712">
        <v>2</v>
      </c>
      <c r="X712">
        <v>0</v>
      </c>
      <c r="Y712">
        <v>0</v>
      </c>
      <c r="Z712">
        <v>2</v>
      </c>
      <c r="AA712">
        <v>2</v>
      </c>
      <c r="AB712">
        <v>0</v>
      </c>
      <c r="AC712">
        <v>0</v>
      </c>
      <c r="AD712">
        <v>1</v>
      </c>
      <c r="AE712">
        <v>2</v>
      </c>
      <c r="AF712">
        <v>0</v>
      </c>
      <c r="AG712">
        <v>0</v>
      </c>
      <c r="AH712">
        <v>2</v>
      </c>
      <c r="AI712">
        <v>2</v>
      </c>
      <c r="AJ712">
        <v>0</v>
      </c>
      <c r="AK712">
        <v>0</v>
      </c>
      <c r="AL712" s="11">
        <v>11.3</v>
      </c>
      <c r="AM712" s="11">
        <v>11.3</v>
      </c>
      <c r="AN712" s="11">
        <v>11.3</v>
      </c>
      <c r="AO712" s="11">
        <v>21</v>
      </c>
      <c r="AP712" s="11">
        <v>186</v>
      </c>
      <c r="AQ712" s="11">
        <v>186</v>
      </c>
      <c r="AR712" s="11">
        <v>0</v>
      </c>
      <c r="AS712" s="11">
        <v>11.488</v>
      </c>
      <c r="AT712" t="s">
        <v>77</v>
      </c>
      <c r="AU712" t="s">
        <v>84</v>
      </c>
      <c r="AX712" t="s">
        <v>84</v>
      </c>
      <c r="AY712" t="s">
        <v>77</v>
      </c>
      <c r="BB712">
        <v>4.8</v>
      </c>
      <c r="BC712">
        <v>11.3</v>
      </c>
      <c r="BD712">
        <v>0</v>
      </c>
      <c r="BE712">
        <v>0</v>
      </c>
      <c r="BF712">
        <v>11.3</v>
      </c>
      <c r="BG712">
        <v>11.3</v>
      </c>
      <c r="BH712">
        <v>0</v>
      </c>
      <c r="BI712">
        <v>0</v>
      </c>
      <c r="BJ712" s="11">
        <v>22789000</v>
      </c>
      <c r="BK712" s="11">
        <f t="shared" si="33"/>
        <v>4202200</v>
      </c>
      <c r="BL712" s="11">
        <f t="shared" si="34"/>
        <v>7192200</v>
      </c>
      <c r="BM712" s="18">
        <f t="shared" si="35"/>
        <v>0.58427185005978699</v>
      </c>
      <c r="BN712" s="3">
        <v>3066300</v>
      </c>
      <c r="BO712" s="3">
        <v>5338100</v>
      </c>
      <c r="BP712" s="2">
        <v>1</v>
      </c>
      <c r="BQ712" s="2">
        <v>1</v>
      </c>
      <c r="BR712" s="4">
        <v>7910900</v>
      </c>
      <c r="BS712" s="4">
        <v>6473500</v>
      </c>
      <c r="BT712" s="5">
        <v>1</v>
      </c>
      <c r="BU712" s="5">
        <v>1</v>
      </c>
    </row>
    <row r="713" spans="1:73" x14ac:dyDescent="0.2">
      <c r="A713" s="11" t="s">
        <v>1914</v>
      </c>
      <c r="B713" s="11" t="s">
        <v>1914</v>
      </c>
      <c r="C713" s="11">
        <v>4</v>
      </c>
      <c r="D713" s="11">
        <v>4</v>
      </c>
      <c r="E713" s="11">
        <v>4</v>
      </c>
      <c r="F713" s="11" t="s">
        <v>1915</v>
      </c>
      <c r="G713" s="11" t="s">
        <v>1916</v>
      </c>
      <c r="H713" s="11" t="s">
        <v>1916</v>
      </c>
      <c r="I713" s="11" t="s">
        <v>1917</v>
      </c>
      <c r="J713" s="15">
        <v>1</v>
      </c>
      <c r="K713" s="15">
        <v>4</v>
      </c>
      <c r="L713" s="15">
        <v>4</v>
      </c>
      <c r="M713" s="15">
        <v>4</v>
      </c>
      <c r="N713">
        <v>4</v>
      </c>
      <c r="O713">
        <v>4</v>
      </c>
      <c r="P713">
        <v>2</v>
      </c>
      <c r="Q713">
        <v>2</v>
      </c>
      <c r="R713">
        <v>4</v>
      </c>
      <c r="S713">
        <v>4</v>
      </c>
      <c r="T713">
        <v>2</v>
      </c>
      <c r="U713">
        <v>3</v>
      </c>
      <c r="V713">
        <v>4</v>
      </c>
      <c r="W713">
        <v>4</v>
      </c>
      <c r="X713">
        <v>2</v>
      </c>
      <c r="Y713">
        <v>2</v>
      </c>
      <c r="Z713">
        <v>4</v>
      </c>
      <c r="AA713">
        <v>4</v>
      </c>
      <c r="AB713">
        <v>2</v>
      </c>
      <c r="AC713">
        <v>3</v>
      </c>
      <c r="AD713">
        <v>4</v>
      </c>
      <c r="AE713">
        <v>4</v>
      </c>
      <c r="AF713">
        <v>2</v>
      </c>
      <c r="AG713">
        <v>2</v>
      </c>
      <c r="AH713">
        <v>4</v>
      </c>
      <c r="AI713">
        <v>4</v>
      </c>
      <c r="AJ713">
        <v>2</v>
      </c>
      <c r="AK713">
        <v>3</v>
      </c>
      <c r="AL713" s="11">
        <v>23</v>
      </c>
      <c r="AM713" s="11">
        <v>23</v>
      </c>
      <c r="AN713" s="11">
        <v>23</v>
      </c>
      <c r="AO713" s="11">
        <v>16.561</v>
      </c>
      <c r="AP713" s="11">
        <v>148</v>
      </c>
      <c r="AQ713" s="11">
        <v>148</v>
      </c>
      <c r="AR713" s="11">
        <v>0</v>
      </c>
      <c r="AS713" s="11">
        <v>25.05</v>
      </c>
      <c r="AT713" t="s">
        <v>77</v>
      </c>
      <c r="AU713" t="s">
        <v>77</v>
      </c>
      <c r="AV713" t="s">
        <v>77</v>
      </c>
      <c r="AW713" t="s">
        <v>77</v>
      </c>
      <c r="AX713" t="s">
        <v>77</v>
      </c>
      <c r="AY713" t="s">
        <v>77</v>
      </c>
      <c r="AZ713" t="s">
        <v>84</v>
      </c>
      <c r="BA713" t="s">
        <v>84</v>
      </c>
      <c r="BB713">
        <v>23</v>
      </c>
      <c r="BC713">
        <v>23</v>
      </c>
      <c r="BD713">
        <v>14.2</v>
      </c>
      <c r="BE713">
        <v>14.2</v>
      </c>
      <c r="BF713">
        <v>23</v>
      </c>
      <c r="BG713">
        <v>23</v>
      </c>
      <c r="BH713">
        <v>14.2</v>
      </c>
      <c r="BI713">
        <v>22.3</v>
      </c>
      <c r="BJ713" s="11">
        <v>170820000</v>
      </c>
      <c r="BK713" s="11">
        <f t="shared" si="33"/>
        <v>2.3228012392888044</v>
      </c>
      <c r="BL713" s="11">
        <f t="shared" si="34"/>
        <v>4.1704197082114218</v>
      </c>
      <c r="BM713" s="18">
        <f t="shared" si="35"/>
        <v>0.55697061730148734</v>
      </c>
      <c r="BN713" s="3">
        <v>45279000</v>
      </c>
      <c r="BO713" s="3">
        <v>37940000</v>
      </c>
      <c r="BP713" s="2">
        <v>17678000</v>
      </c>
      <c r="BQ713" s="2">
        <v>18149000</v>
      </c>
      <c r="BR713" s="4">
        <v>21655000</v>
      </c>
      <c r="BS713" s="4">
        <v>20108000</v>
      </c>
      <c r="BT713" s="5">
        <v>3930400</v>
      </c>
      <c r="BU713" s="5">
        <v>6083700</v>
      </c>
    </row>
    <row r="714" spans="1:73" x14ac:dyDescent="0.2">
      <c r="A714" s="11" t="s">
        <v>2823</v>
      </c>
      <c r="B714" s="11" t="s">
        <v>2823</v>
      </c>
      <c r="C714" s="11">
        <v>5</v>
      </c>
      <c r="D714" s="11">
        <v>5</v>
      </c>
      <c r="E714" s="11">
        <v>5</v>
      </c>
      <c r="F714" s="11" t="s">
        <v>2824</v>
      </c>
      <c r="G714" s="11" t="s">
        <v>2825</v>
      </c>
      <c r="H714" s="11" t="s">
        <v>2825</v>
      </c>
      <c r="I714" s="11" t="s">
        <v>2826</v>
      </c>
      <c r="J714" s="15">
        <v>1</v>
      </c>
      <c r="K714" s="15">
        <v>5</v>
      </c>
      <c r="L714" s="15">
        <v>5</v>
      </c>
      <c r="M714" s="15">
        <v>5</v>
      </c>
      <c r="N714">
        <v>5</v>
      </c>
      <c r="O714">
        <v>5</v>
      </c>
      <c r="P714">
        <v>2</v>
      </c>
      <c r="Q714">
        <v>3</v>
      </c>
      <c r="R714">
        <v>4</v>
      </c>
      <c r="S714">
        <v>4</v>
      </c>
      <c r="T714">
        <v>1</v>
      </c>
      <c r="U714">
        <v>1</v>
      </c>
      <c r="V714">
        <v>5</v>
      </c>
      <c r="W714">
        <v>5</v>
      </c>
      <c r="X714">
        <v>2</v>
      </c>
      <c r="Y714">
        <v>3</v>
      </c>
      <c r="Z714">
        <v>4</v>
      </c>
      <c r="AA714">
        <v>4</v>
      </c>
      <c r="AB714">
        <v>1</v>
      </c>
      <c r="AC714">
        <v>1</v>
      </c>
      <c r="AD714">
        <v>5</v>
      </c>
      <c r="AE714">
        <v>5</v>
      </c>
      <c r="AF714">
        <v>2</v>
      </c>
      <c r="AG714">
        <v>3</v>
      </c>
      <c r="AH714">
        <v>4</v>
      </c>
      <c r="AI714">
        <v>4</v>
      </c>
      <c r="AJ714">
        <v>1</v>
      </c>
      <c r="AK714">
        <v>1</v>
      </c>
      <c r="AL714" s="11">
        <v>18.899999999999999</v>
      </c>
      <c r="AM714" s="11">
        <v>18.899999999999999</v>
      </c>
      <c r="AN714" s="11">
        <v>18.899999999999999</v>
      </c>
      <c r="AO714" s="11">
        <v>47.686999999999998</v>
      </c>
      <c r="AP714" s="11">
        <v>440</v>
      </c>
      <c r="AQ714" s="11">
        <v>440</v>
      </c>
      <c r="AR714" s="11">
        <v>0</v>
      </c>
      <c r="AS714" s="11">
        <v>37.479999999999997</v>
      </c>
      <c r="AT714" t="s">
        <v>77</v>
      </c>
      <c r="AU714" t="s">
        <v>77</v>
      </c>
      <c r="AV714" t="s">
        <v>84</v>
      </c>
      <c r="AW714" t="s">
        <v>84</v>
      </c>
      <c r="AX714" t="s">
        <v>77</v>
      </c>
      <c r="AY714" t="s">
        <v>77</v>
      </c>
      <c r="AZ714" t="s">
        <v>84</v>
      </c>
      <c r="BA714" t="s">
        <v>84</v>
      </c>
      <c r="BB714">
        <v>18.899999999999999</v>
      </c>
      <c r="BC714">
        <v>18.899999999999999</v>
      </c>
      <c r="BD714">
        <v>9.3000000000000007</v>
      </c>
      <c r="BE714">
        <v>14.8</v>
      </c>
      <c r="BF714">
        <v>13.4</v>
      </c>
      <c r="BG714">
        <v>13.4</v>
      </c>
      <c r="BH714">
        <v>3.4</v>
      </c>
      <c r="BI714">
        <v>3.4</v>
      </c>
      <c r="BJ714" s="11">
        <v>71914000</v>
      </c>
      <c r="BK714" s="11">
        <f t="shared" si="33"/>
        <v>24.947329733982805</v>
      </c>
      <c r="BL714" s="11">
        <f t="shared" si="34"/>
        <v>45.030210842100814</v>
      </c>
      <c r="BM714" s="18">
        <f t="shared" si="35"/>
        <v>0.55401316732584338</v>
      </c>
      <c r="BN714" s="3">
        <v>23615000</v>
      </c>
      <c r="BO714" s="3">
        <v>24579000</v>
      </c>
      <c r="BP714" s="2">
        <v>721130</v>
      </c>
      <c r="BQ714" s="2">
        <v>1210700</v>
      </c>
      <c r="BR714" s="4">
        <v>7252600</v>
      </c>
      <c r="BS714" s="4">
        <v>14062000</v>
      </c>
      <c r="BT714" s="5">
        <v>213030</v>
      </c>
      <c r="BU714" s="5">
        <v>260310</v>
      </c>
    </row>
    <row r="715" spans="1:73" x14ac:dyDescent="0.2">
      <c r="A715" s="11" t="s">
        <v>78</v>
      </c>
      <c r="B715" s="11" t="s">
        <v>78</v>
      </c>
      <c r="C715" s="11">
        <v>1</v>
      </c>
      <c r="D715" s="11">
        <v>1</v>
      </c>
      <c r="E715" s="11">
        <v>1</v>
      </c>
      <c r="F715" s="11"/>
      <c r="G715" s="11" t="s">
        <v>79</v>
      </c>
      <c r="H715" s="11" t="s">
        <v>79</v>
      </c>
      <c r="I715" s="11" t="s">
        <v>80</v>
      </c>
      <c r="J715" s="15">
        <v>1</v>
      </c>
      <c r="K715" s="15">
        <v>1</v>
      </c>
      <c r="L715" s="15">
        <v>1</v>
      </c>
      <c r="M715" s="15">
        <v>1</v>
      </c>
      <c r="N715">
        <v>1</v>
      </c>
      <c r="O715">
        <v>1</v>
      </c>
      <c r="P715">
        <v>1</v>
      </c>
      <c r="Q715">
        <v>1</v>
      </c>
      <c r="R715">
        <v>1</v>
      </c>
      <c r="S715">
        <v>1</v>
      </c>
      <c r="T715">
        <v>1</v>
      </c>
      <c r="U715">
        <v>1</v>
      </c>
      <c r="V715">
        <v>1</v>
      </c>
      <c r="W715">
        <v>1</v>
      </c>
      <c r="X715">
        <v>1</v>
      </c>
      <c r="Y715">
        <v>1</v>
      </c>
      <c r="Z715">
        <v>1</v>
      </c>
      <c r="AA715">
        <v>1</v>
      </c>
      <c r="AB715">
        <v>1</v>
      </c>
      <c r="AC715">
        <v>1</v>
      </c>
      <c r="AD715">
        <v>1</v>
      </c>
      <c r="AE715">
        <v>1</v>
      </c>
      <c r="AF715">
        <v>1</v>
      </c>
      <c r="AG715">
        <v>1</v>
      </c>
      <c r="AH715">
        <v>1</v>
      </c>
      <c r="AI715">
        <v>1</v>
      </c>
      <c r="AJ715">
        <v>1</v>
      </c>
      <c r="AK715">
        <v>1</v>
      </c>
      <c r="AL715" s="11">
        <v>9.4</v>
      </c>
      <c r="AM715" s="11">
        <v>9.4</v>
      </c>
      <c r="AN715" s="11">
        <v>9.4</v>
      </c>
      <c r="AO715" s="11">
        <v>13.507999999999999</v>
      </c>
      <c r="AP715" s="11">
        <v>117</v>
      </c>
      <c r="AQ715" s="11">
        <v>117</v>
      </c>
      <c r="AR715" s="11">
        <v>0</v>
      </c>
      <c r="AS715" s="11">
        <v>68.828000000000003</v>
      </c>
      <c r="AT715" t="s">
        <v>77</v>
      </c>
      <c r="AU715" t="s">
        <v>77</v>
      </c>
      <c r="AV715" t="s">
        <v>77</v>
      </c>
      <c r="AW715" t="s">
        <v>77</v>
      </c>
      <c r="AX715" t="s">
        <v>77</v>
      </c>
      <c r="AY715" t="s">
        <v>77</v>
      </c>
      <c r="AZ715" t="s">
        <v>77</v>
      </c>
      <c r="BA715" t="s">
        <v>77</v>
      </c>
      <c r="BB715">
        <v>9.4</v>
      </c>
      <c r="BC715">
        <v>9.4</v>
      </c>
      <c r="BD715">
        <v>9.4</v>
      </c>
      <c r="BE715">
        <v>9.4</v>
      </c>
      <c r="BF715">
        <v>9.4</v>
      </c>
      <c r="BG715">
        <v>9.4</v>
      </c>
      <c r="BH715">
        <v>9.4</v>
      </c>
      <c r="BI715">
        <v>9.4</v>
      </c>
      <c r="BJ715" s="11">
        <v>23620000000</v>
      </c>
      <c r="BK715" s="11">
        <f t="shared" si="33"/>
        <v>67.648169120422807</v>
      </c>
      <c r="BL715" s="11">
        <f t="shared" si="34"/>
        <v>122.58958301264654</v>
      </c>
      <c r="BM715" s="18">
        <f t="shared" si="35"/>
        <v>0.55182640692597928</v>
      </c>
      <c r="BN715" s="3">
        <v>4106100000</v>
      </c>
      <c r="BO715" s="3">
        <v>4137100000</v>
      </c>
      <c r="BP715" s="2">
        <v>58855000</v>
      </c>
      <c r="BQ715" s="2">
        <v>62999000</v>
      </c>
      <c r="BR715" s="4">
        <v>7976200000</v>
      </c>
      <c r="BS715" s="4">
        <v>7155400000</v>
      </c>
      <c r="BT715" s="5">
        <v>59125000</v>
      </c>
      <c r="BU715" s="5">
        <v>64308000</v>
      </c>
    </row>
    <row r="716" spans="1:73" x14ac:dyDescent="0.2">
      <c r="A716" s="11" t="s">
        <v>1493</v>
      </c>
      <c r="B716" s="11" t="s">
        <v>1493</v>
      </c>
      <c r="C716" s="11">
        <v>9</v>
      </c>
      <c r="D716" s="11">
        <v>9</v>
      </c>
      <c r="E716" s="11">
        <v>9</v>
      </c>
      <c r="F716" s="11" t="s">
        <v>1494</v>
      </c>
      <c r="G716" s="11" t="s">
        <v>1495</v>
      </c>
      <c r="H716" s="11" t="s">
        <v>1495</v>
      </c>
      <c r="I716" s="11" t="s">
        <v>1496</v>
      </c>
      <c r="J716" s="15">
        <v>1</v>
      </c>
      <c r="K716" s="15">
        <v>9</v>
      </c>
      <c r="L716" s="15">
        <v>9</v>
      </c>
      <c r="M716" s="15">
        <v>9</v>
      </c>
      <c r="N716">
        <v>9</v>
      </c>
      <c r="O716">
        <v>9</v>
      </c>
      <c r="P716">
        <v>7</v>
      </c>
      <c r="Q716">
        <v>5</v>
      </c>
      <c r="R716">
        <v>9</v>
      </c>
      <c r="S716">
        <v>8</v>
      </c>
      <c r="T716">
        <v>2</v>
      </c>
      <c r="U716">
        <v>3</v>
      </c>
      <c r="V716">
        <v>9</v>
      </c>
      <c r="W716">
        <v>9</v>
      </c>
      <c r="X716">
        <v>7</v>
      </c>
      <c r="Y716">
        <v>5</v>
      </c>
      <c r="Z716">
        <v>9</v>
      </c>
      <c r="AA716">
        <v>8</v>
      </c>
      <c r="AB716">
        <v>2</v>
      </c>
      <c r="AC716">
        <v>3</v>
      </c>
      <c r="AD716">
        <v>9</v>
      </c>
      <c r="AE716">
        <v>9</v>
      </c>
      <c r="AF716">
        <v>7</v>
      </c>
      <c r="AG716">
        <v>5</v>
      </c>
      <c r="AH716">
        <v>9</v>
      </c>
      <c r="AI716">
        <v>8</v>
      </c>
      <c r="AJ716">
        <v>2</v>
      </c>
      <c r="AK716">
        <v>3</v>
      </c>
      <c r="AL716" s="11">
        <v>55.3</v>
      </c>
      <c r="AM716" s="11">
        <v>55.3</v>
      </c>
      <c r="AN716" s="11">
        <v>55.3</v>
      </c>
      <c r="AO716" s="11">
        <v>14.515000000000001</v>
      </c>
      <c r="AP716" s="11">
        <v>132</v>
      </c>
      <c r="AQ716" s="11">
        <v>132</v>
      </c>
      <c r="AR716" s="11">
        <v>0</v>
      </c>
      <c r="AS716" s="11">
        <v>93.46</v>
      </c>
      <c r="AT716" t="s">
        <v>77</v>
      </c>
      <c r="AU716" t="s">
        <v>77</v>
      </c>
      <c r="AV716" t="s">
        <v>77</v>
      </c>
      <c r="AW716" t="s">
        <v>77</v>
      </c>
      <c r="AX716" t="s">
        <v>77</v>
      </c>
      <c r="AY716" t="s">
        <v>77</v>
      </c>
      <c r="AZ716" t="s">
        <v>84</v>
      </c>
      <c r="BA716" t="s">
        <v>84</v>
      </c>
      <c r="BB716">
        <v>55.3</v>
      </c>
      <c r="BC716">
        <v>55.3</v>
      </c>
      <c r="BD716">
        <v>54.5</v>
      </c>
      <c r="BE716">
        <v>45.5</v>
      </c>
      <c r="BF716">
        <v>55.3</v>
      </c>
      <c r="BG716">
        <v>54.5</v>
      </c>
      <c r="BH716">
        <v>12.9</v>
      </c>
      <c r="BI716">
        <v>20.5</v>
      </c>
      <c r="BJ716" s="11">
        <v>608270000</v>
      </c>
      <c r="BK716" s="11">
        <f t="shared" si="33"/>
        <v>23.00623239859118</v>
      </c>
      <c r="BL716" s="11">
        <f t="shared" si="34"/>
        <v>42.060892186145104</v>
      </c>
      <c r="BM716" s="18">
        <f t="shared" si="35"/>
        <v>0.54697442690408393</v>
      </c>
      <c r="BN716" s="3">
        <v>170880000</v>
      </c>
      <c r="BO716" s="3">
        <v>155070000</v>
      </c>
      <c r="BP716" s="2">
        <v>6933300</v>
      </c>
      <c r="BQ716" s="2">
        <v>7234600</v>
      </c>
      <c r="BR716" s="4">
        <v>137950000</v>
      </c>
      <c r="BS716" s="4">
        <v>123980000</v>
      </c>
      <c r="BT716" s="5">
        <v>2258700</v>
      </c>
      <c r="BU716" s="5">
        <v>3968700</v>
      </c>
    </row>
    <row r="717" spans="1:73" x14ac:dyDescent="0.2">
      <c r="A717" s="11" t="s">
        <v>2417</v>
      </c>
      <c r="B717" s="11" t="s">
        <v>2417</v>
      </c>
      <c r="C717" s="11">
        <v>6</v>
      </c>
      <c r="D717" s="11">
        <v>6</v>
      </c>
      <c r="E717" s="11">
        <v>6</v>
      </c>
      <c r="F717" s="11" t="s">
        <v>2418</v>
      </c>
      <c r="G717" s="11" t="s">
        <v>2419</v>
      </c>
      <c r="H717" s="11" t="s">
        <v>2419</v>
      </c>
      <c r="I717" s="11" t="s">
        <v>2420</v>
      </c>
      <c r="J717" s="15">
        <v>1</v>
      </c>
      <c r="K717" s="15">
        <v>6</v>
      </c>
      <c r="L717" s="15">
        <v>6</v>
      </c>
      <c r="M717" s="15">
        <v>6</v>
      </c>
      <c r="N717">
        <v>6</v>
      </c>
      <c r="O717">
        <v>6</v>
      </c>
      <c r="P717">
        <v>3</v>
      </c>
      <c r="Q717">
        <v>3</v>
      </c>
      <c r="R717">
        <v>5</v>
      </c>
      <c r="S717">
        <v>6</v>
      </c>
      <c r="T717">
        <v>2</v>
      </c>
      <c r="U717">
        <v>1</v>
      </c>
      <c r="V717">
        <v>6</v>
      </c>
      <c r="W717">
        <v>6</v>
      </c>
      <c r="X717">
        <v>3</v>
      </c>
      <c r="Y717">
        <v>3</v>
      </c>
      <c r="Z717">
        <v>5</v>
      </c>
      <c r="AA717">
        <v>6</v>
      </c>
      <c r="AB717">
        <v>2</v>
      </c>
      <c r="AC717">
        <v>1</v>
      </c>
      <c r="AD717">
        <v>6</v>
      </c>
      <c r="AE717">
        <v>6</v>
      </c>
      <c r="AF717">
        <v>3</v>
      </c>
      <c r="AG717">
        <v>3</v>
      </c>
      <c r="AH717">
        <v>5</v>
      </c>
      <c r="AI717">
        <v>6</v>
      </c>
      <c r="AJ717">
        <v>2</v>
      </c>
      <c r="AK717">
        <v>1</v>
      </c>
      <c r="AL717" s="11">
        <v>34.4</v>
      </c>
      <c r="AM717" s="11">
        <v>34.4</v>
      </c>
      <c r="AN717" s="11">
        <v>34.4</v>
      </c>
      <c r="AO717" s="11">
        <v>14.462999999999999</v>
      </c>
      <c r="AP717" s="11">
        <v>125</v>
      </c>
      <c r="AQ717" s="11">
        <v>125</v>
      </c>
      <c r="AR717" s="11">
        <v>0</v>
      </c>
      <c r="AS717" s="11">
        <v>35.628999999999998</v>
      </c>
      <c r="AT717" t="s">
        <v>77</v>
      </c>
      <c r="AU717" t="s">
        <v>77</v>
      </c>
      <c r="AV717" t="s">
        <v>77</v>
      </c>
      <c r="AW717" t="s">
        <v>84</v>
      </c>
      <c r="AX717" t="s">
        <v>77</v>
      </c>
      <c r="AY717" t="s">
        <v>77</v>
      </c>
      <c r="AZ717" t="s">
        <v>84</v>
      </c>
      <c r="BA717" t="s">
        <v>84</v>
      </c>
      <c r="BB717">
        <v>34.4</v>
      </c>
      <c r="BC717">
        <v>34.4</v>
      </c>
      <c r="BD717">
        <v>20</v>
      </c>
      <c r="BE717">
        <v>20</v>
      </c>
      <c r="BF717">
        <v>34.4</v>
      </c>
      <c r="BG717">
        <v>34.4</v>
      </c>
      <c r="BH717">
        <v>13.6</v>
      </c>
      <c r="BI717">
        <v>7.2</v>
      </c>
      <c r="BJ717" s="11">
        <v>245010000</v>
      </c>
      <c r="BK717" s="11">
        <f t="shared" si="33"/>
        <v>12.241841752346893</v>
      </c>
      <c r="BL717" s="11">
        <f t="shared" si="34"/>
        <v>22.444964593641672</v>
      </c>
      <c r="BM717" s="18">
        <f t="shared" si="35"/>
        <v>0.54541595293114553</v>
      </c>
      <c r="BN717" s="3">
        <v>76987000</v>
      </c>
      <c r="BO717" s="3">
        <v>76369000</v>
      </c>
      <c r="BP717" s="2">
        <v>5510100</v>
      </c>
      <c r="BQ717" s="2">
        <v>7017100</v>
      </c>
      <c r="BR717" s="4">
        <v>32183000</v>
      </c>
      <c r="BS717" s="4">
        <v>43571000</v>
      </c>
      <c r="BT717" s="5">
        <v>1797200</v>
      </c>
      <c r="BU717" s="5">
        <v>1577900</v>
      </c>
    </row>
    <row r="718" spans="1:73" x14ac:dyDescent="0.2">
      <c r="A718" s="11" t="s">
        <v>219</v>
      </c>
      <c r="B718" s="11" t="s">
        <v>220</v>
      </c>
      <c r="C718" s="11" t="s">
        <v>221</v>
      </c>
      <c r="D718" s="11" t="s">
        <v>222</v>
      </c>
      <c r="E718" s="11" t="s">
        <v>223</v>
      </c>
      <c r="F718" s="11" t="s">
        <v>224</v>
      </c>
      <c r="G718" s="11" t="s">
        <v>225</v>
      </c>
      <c r="H718" s="11" t="s">
        <v>225</v>
      </c>
      <c r="I718" s="11" t="s">
        <v>226</v>
      </c>
      <c r="J718" s="15">
        <v>8</v>
      </c>
      <c r="K718" s="15">
        <v>50</v>
      </c>
      <c r="L718" s="15">
        <v>39</v>
      </c>
      <c r="M718" s="15">
        <v>36</v>
      </c>
      <c r="N718">
        <v>43</v>
      </c>
      <c r="O718">
        <v>43</v>
      </c>
      <c r="P718">
        <v>25</v>
      </c>
      <c r="Q718">
        <v>26</v>
      </c>
      <c r="R718">
        <v>44</v>
      </c>
      <c r="S718">
        <v>44</v>
      </c>
      <c r="T718">
        <v>27</v>
      </c>
      <c r="U718">
        <v>30</v>
      </c>
      <c r="V718">
        <v>36</v>
      </c>
      <c r="W718">
        <v>36</v>
      </c>
      <c r="X718">
        <v>18</v>
      </c>
      <c r="Y718">
        <v>19</v>
      </c>
      <c r="Z718">
        <v>37</v>
      </c>
      <c r="AA718">
        <v>37</v>
      </c>
      <c r="AB718">
        <v>17</v>
      </c>
      <c r="AC718">
        <v>20</v>
      </c>
      <c r="AD718">
        <v>34</v>
      </c>
      <c r="AE718">
        <v>34</v>
      </c>
      <c r="AF718">
        <v>16</v>
      </c>
      <c r="AG718">
        <v>17</v>
      </c>
      <c r="AH718">
        <v>34</v>
      </c>
      <c r="AI718">
        <v>34</v>
      </c>
      <c r="AJ718">
        <v>15</v>
      </c>
      <c r="AK718">
        <v>18</v>
      </c>
      <c r="AL718" s="11">
        <v>83</v>
      </c>
      <c r="AM718" s="11">
        <v>76</v>
      </c>
      <c r="AN718" s="11">
        <v>69.8</v>
      </c>
      <c r="AO718" s="11">
        <v>53.704000000000001</v>
      </c>
      <c r="AP718" s="11">
        <v>483</v>
      </c>
      <c r="AQ718" s="11" t="s">
        <v>227</v>
      </c>
      <c r="AR718" s="11">
        <v>0</v>
      </c>
      <c r="AS718" s="11">
        <v>323.31</v>
      </c>
      <c r="AT718" t="s">
        <v>77</v>
      </c>
      <c r="AU718" t="s">
        <v>77</v>
      </c>
      <c r="AV718" t="s">
        <v>77</v>
      </c>
      <c r="AW718" t="s">
        <v>77</v>
      </c>
      <c r="AX718" t="s">
        <v>77</v>
      </c>
      <c r="AY718" t="s">
        <v>77</v>
      </c>
      <c r="AZ718" t="s">
        <v>77</v>
      </c>
      <c r="BA718" t="s">
        <v>77</v>
      </c>
      <c r="BB718">
        <v>78.900000000000006</v>
      </c>
      <c r="BC718">
        <v>70</v>
      </c>
      <c r="BD718">
        <v>40.6</v>
      </c>
      <c r="BE718">
        <v>41</v>
      </c>
      <c r="BF718">
        <v>80.7</v>
      </c>
      <c r="BG718">
        <v>80.7</v>
      </c>
      <c r="BH718">
        <v>44.1</v>
      </c>
      <c r="BI718">
        <v>45.5</v>
      </c>
      <c r="BJ718" s="11">
        <v>15356000000</v>
      </c>
      <c r="BK718" s="11">
        <f t="shared" si="33"/>
        <v>43.811775732788</v>
      </c>
      <c r="BL718" s="11">
        <f t="shared" si="34"/>
        <v>80.40136789056875</v>
      </c>
      <c r="BM718" s="18">
        <f t="shared" si="35"/>
        <v>0.54491331282346522</v>
      </c>
      <c r="BN718" s="3">
        <v>3046300000</v>
      </c>
      <c r="BO718" s="3">
        <v>3123800000</v>
      </c>
      <c r="BP718" s="2">
        <v>67584000</v>
      </c>
      <c r="BQ718" s="2">
        <v>73248000</v>
      </c>
      <c r="BR718" s="4">
        <v>4338300000</v>
      </c>
      <c r="BS718" s="4">
        <v>4595900000</v>
      </c>
      <c r="BT718" s="5">
        <v>47719000</v>
      </c>
      <c r="BU718" s="5">
        <v>63401000</v>
      </c>
    </row>
    <row r="719" spans="1:73" x14ac:dyDescent="0.2">
      <c r="A719" s="11" t="s">
        <v>1477</v>
      </c>
      <c r="B719" s="11" t="s">
        <v>1477</v>
      </c>
      <c r="C719" s="11">
        <v>8</v>
      </c>
      <c r="D719" s="11">
        <v>8</v>
      </c>
      <c r="E719" s="11">
        <v>8</v>
      </c>
      <c r="F719" s="11" t="s">
        <v>1478</v>
      </c>
      <c r="G719" s="11" t="s">
        <v>1479</v>
      </c>
      <c r="H719" s="11" t="s">
        <v>1479</v>
      </c>
      <c r="I719" s="11" t="s">
        <v>1480</v>
      </c>
      <c r="J719" s="15">
        <v>1</v>
      </c>
      <c r="K719" s="15">
        <v>8</v>
      </c>
      <c r="L719" s="15">
        <v>8</v>
      </c>
      <c r="M719" s="15">
        <v>8</v>
      </c>
      <c r="N719">
        <v>5</v>
      </c>
      <c r="O719">
        <v>8</v>
      </c>
      <c r="P719">
        <v>3</v>
      </c>
      <c r="Q719">
        <v>3</v>
      </c>
      <c r="R719">
        <v>5</v>
      </c>
      <c r="S719">
        <v>5</v>
      </c>
      <c r="T719">
        <v>2</v>
      </c>
      <c r="U719">
        <v>2</v>
      </c>
      <c r="V719">
        <v>5</v>
      </c>
      <c r="W719">
        <v>8</v>
      </c>
      <c r="X719">
        <v>3</v>
      </c>
      <c r="Y719">
        <v>3</v>
      </c>
      <c r="Z719">
        <v>5</v>
      </c>
      <c r="AA719">
        <v>5</v>
      </c>
      <c r="AB719">
        <v>2</v>
      </c>
      <c r="AC719">
        <v>2</v>
      </c>
      <c r="AD719">
        <v>5</v>
      </c>
      <c r="AE719">
        <v>8</v>
      </c>
      <c r="AF719">
        <v>3</v>
      </c>
      <c r="AG719">
        <v>3</v>
      </c>
      <c r="AH719">
        <v>5</v>
      </c>
      <c r="AI719">
        <v>5</v>
      </c>
      <c r="AJ719">
        <v>2</v>
      </c>
      <c r="AK719">
        <v>2</v>
      </c>
      <c r="AL719" s="11">
        <v>67.099999999999994</v>
      </c>
      <c r="AM719" s="11">
        <v>67.099999999999994</v>
      </c>
      <c r="AN719" s="11">
        <v>67.099999999999994</v>
      </c>
      <c r="AO719" s="11">
        <v>18.042000000000002</v>
      </c>
      <c r="AP719" s="11">
        <v>158</v>
      </c>
      <c r="AQ719" s="11">
        <v>158</v>
      </c>
      <c r="AR719" s="11">
        <v>0</v>
      </c>
      <c r="AS719" s="11">
        <v>150.13</v>
      </c>
      <c r="AT719" t="s">
        <v>77</v>
      </c>
      <c r="AU719" t="s">
        <v>77</v>
      </c>
      <c r="AV719" t="s">
        <v>84</v>
      </c>
      <c r="AW719" t="s">
        <v>84</v>
      </c>
      <c r="AX719" t="s">
        <v>77</v>
      </c>
      <c r="AY719" t="s">
        <v>77</v>
      </c>
      <c r="AZ719" t="s">
        <v>84</v>
      </c>
      <c r="BA719" t="s">
        <v>84</v>
      </c>
      <c r="BB719">
        <v>50.6</v>
      </c>
      <c r="BC719">
        <v>67.099999999999994</v>
      </c>
      <c r="BD719">
        <v>24.1</v>
      </c>
      <c r="BE719">
        <v>24.1</v>
      </c>
      <c r="BF719">
        <v>50.6</v>
      </c>
      <c r="BG719">
        <v>50.6</v>
      </c>
      <c r="BH719">
        <v>12.7</v>
      </c>
      <c r="BI719">
        <v>12.7</v>
      </c>
      <c r="BJ719" s="11">
        <v>167610000</v>
      </c>
      <c r="BK719" s="11">
        <f t="shared" si="33"/>
        <v>15.886764447395661</v>
      </c>
      <c r="BL719" s="11">
        <f t="shared" si="34"/>
        <v>29.719109630526955</v>
      </c>
      <c r="BM719" s="18">
        <f t="shared" si="35"/>
        <v>0.53456394370163274</v>
      </c>
      <c r="BN719" s="3">
        <v>38755000</v>
      </c>
      <c r="BO719" s="3">
        <v>42590000</v>
      </c>
      <c r="BP719" s="2">
        <v>2743600</v>
      </c>
      <c r="BQ719" s="2">
        <v>2376700</v>
      </c>
      <c r="BR719" s="4">
        <v>38734000</v>
      </c>
      <c r="BS719" s="4">
        <v>39772000</v>
      </c>
      <c r="BT719" s="5">
        <v>1326600</v>
      </c>
      <c r="BU719" s="5">
        <v>1315000</v>
      </c>
    </row>
    <row r="720" spans="1:73" x14ac:dyDescent="0.2">
      <c r="A720" s="11" t="s">
        <v>2990</v>
      </c>
      <c r="B720" s="11" t="s">
        <v>2990</v>
      </c>
      <c r="C720" s="11">
        <v>7</v>
      </c>
      <c r="D720" s="11">
        <v>7</v>
      </c>
      <c r="E720" s="11">
        <v>7</v>
      </c>
      <c r="F720" s="11" t="s">
        <v>2991</v>
      </c>
      <c r="G720" s="11" t="s">
        <v>2992</v>
      </c>
      <c r="H720" s="11" t="s">
        <v>2992</v>
      </c>
      <c r="I720" s="11" t="s">
        <v>2993</v>
      </c>
      <c r="J720" s="15">
        <v>1</v>
      </c>
      <c r="K720" s="15">
        <v>7</v>
      </c>
      <c r="L720" s="15">
        <v>7</v>
      </c>
      <c r="M720" s="15">
        <v>7</v>
      </c>
      <c r="N720">
        <v>6</v>
      </c>
      <c r="O720">
        <v>7</v>
      </c>
      <c r="P720">
        <v>4</v>
      </c>
      <c r="Q720">
        <v>3</v>
      </c>
      <c r="R720">
        <v>5</v>
      </c>
      <c r="S720">
        <v>5</v>
      </c>
      <c r="T720">
        <v>3</v>
      </c>
      <c r="U720">
        <v>3</v>
      </c>
      <c r="V720">
        <v>6</v>
      </c>
      <c r="W720">
        <v>7</v>
      </c>
      <c r="X720">
        <v>4</v>
      </c>
      <c r="Y720">
        <v>3</v>
      </c>
      <c r="Z720">
        <v>5</v>
      </c>
      <c r="AA720">
        <v>5</v>
      </c>
      <c r="AB720">
        <v>3</v>
      </c>
      <c r="AC720">
        <v>3</v>
      </c>
      <c r="AD720">
        <v>6</v>
      </c>
      <c r="AE720">
        <v>7</v>
      </c>
      <c r="AF720">
        <v>4</v>
      </c>
      <c r="AG720">
        <v>3</v>
      </c>
      <c r="AH720">
        <v>5</v>
      </c>
      <c r="AI720">
        <v>5</v>
      </c>
      <c r="AJ720">
        <v>3</v>
      </c>
      <c r="AK720">
        <v>3</v>
      </c>
      <c r="AL720" s="11">
        <v>71.2</v>
      </c>
      <c r="AM720" s="11">
        <v>71.2</v>
      </c>
      <c r="AN720" s="11">
        <v>71.2</v>
      </c>
      <c r="AO720" s="11">
        <v>13.132999999999999</v>
      </c>
      <c r="AP720" s="11">
        <v>118</v>
      </c>
      <c r="AQ720" s="11">
        <v>118</v>
      </c>
      <c r="AR720" s="11">
        <v>0</v>
      </c>
      <c r="AS720" s="11">
        <v>55.113999999999997</v>
      </c>
      <c r="AT720" t="s">
        <v>77</v>
      </c>
      <c r="AU720" t="s">
        <v>77</v>
      </c>
      <c r="AV720" t="s">
        <v>84</v>
      </c>
      <c r="AW720" t="s">
        <v>84</v>
      </c>
      <c r="AX720" t="s">
        <v>77</v>
      </c>
      <c r="AY720" t="s">
        <v>77</v>
      </c>
      <c r="AZ720" t="s">
        <v>84</v>
      </c>
      <c r="BA720" t="s">
        <v>84</v>
      </c>
      <c r="BB720">
        <v>39</v>
      </c>
      <c r="BC720">
        <v>71.2</v>
      </c>
      <c r="BD720">
        <v>28.8</v>
      </c>
      <c r="BE720">
        <v>28.8</v>
      </c>
      <c r="BF720">
        <v>39</v>
      </c>
      <c r="BG720">
        <v>39</v>
      </c>
      <c r="BH720">
        <v>28.8</v>
      </c>
      <c r="BI720">
        <v>21.2</v>
      </c>
      <c r="BJ720" s="11">
        <v>227570000</v>
      </c>
      <c r="BK720" s="11">
        <f t="shared" si="33"/>
        <v>6.4039819322019031</v>
      </c>
      <c r="BL720" s="11">
        <f t="shared" si="34"/>
        <v>12.211551437182314</v>
      </c>
      <c r="BM720" s="18">
        <f t="shared" si="35"/>
        <v>0.52442001044214204</v>
      </c>
      <c r="BN720" s="3">
        <v>74613000</v>
      </c>
      <c r="BO720" s="3">
        <v>71417000</v>
      </c>
      <c r="BP720" s="2">
        <v>12286000</v>
      </c>
      <c r="BQ720" s="2">
        <v>10517000</v>
      </c>
      <c r="BR720" s="4">
        <v>26707000</v>
      </c>
      <c r="BS720" s="4">
        <v>27588000</v>
      </c>
      <c r="BT720" s="5">
        <v>2704100</v>
      </c>
      <c r="BU720" s="5">
        <v>1742100</v>
      </c>
    </row>
    <row r="721" spans="1:73" x14ac:dyDescent="0.2">
      <c r="A721" s="11" t="s">
        <v>3794</v>
      </c>
      <c r="B721" s="11" t="s">
        <v>3794</v>
      </c>
      <c r="C721" s="11">
        <v>11</v>
      </c>
      <c r="D721" s="11">
        <v>11</v>
      </c>
      <c r="E721" s="11">
        <v>11</v>
      </c>
      <c r="F721" s="11" t="s">
        <v>3795</v>
      </c>
      <c r="G721" s="11" t="s">
        <v>3796</v>
      </c>
      <c r="H721" s="11" t="s">
        <v>3796</v>
      </c>
      <c r="I721" s="11" t="s">
        <v>3797</v>
      </c>
      <c r="J721" s="15">
        <v>1</v>
      </c>
      <c r="K721" s="15">
        <v>11</v>
      </c>
      <c r="L721" s="15">
        <v>11</v>
      </c>
      <c r="M721" s="15">
        <v>11</v>
      </c>
      <c r="N721">
        <v>11</v>
      </c>
      <c r="O721">
        <v>11</v>
      </c>
      <c r="P721">
        <v>1</v>
      </c>
      <c r="Q721">
        <v>1</v>
      </c>
      <c r="R721">
        <v>10</v>
      </c>
      <c r="S721">
        <v>10</v>
      </c>
      <c r="T721">
        <v>1</v>
      </c>
      <c r="U721">
        <v>0</v>
      </c>
      <c r="V721">
        <v>11</v>
      </c>
      <c r="W721">
        <v>11</v>
      </c>
      <c r="X721">
        <v>1</v>
      </c>
      <c r="Y721">
        <v>1</v>
      </c>
      <c r="Z721">
        <v>10</v>
      </c>
      <c r="AA721">
        <v>10</v>
      </c>
      <c r="AB721">
        <v>1</v>
      </c>
      <c r="AC721">
        <v>0</v>
      </c>
      <c r="AD721">
        <v>11</v>
      </c>
      <c r="AE721">
        <v>11</v>
      </c>
      <c r="AF721">
        <v>1</v>
      </c>
      <c r="AG721">
        <v>1</v>
      </c>
      <c r="AH721">
        <v>10</v>
      </c>
      <c r="AI721">
        <v>10</v>
      </c>
      <c r="AJ721">
        <v>1</v>
      </c>
      <c r="AK721">
        <v>0</v>
      </c>
      <c r="AL721" s="11">
        <v>22.8</v>
      </c>
      <c r="AM721" s="11">
        <v>22.8</v>
      </c>
      <c r="AN721" s="11">
        <v>22.8</v>
      </c>
      <c r="AO721" s="11">
        <v>71.647999999999996</v>
      </c>
      <c r="AP721" s="11">
        <v>646</v>
      </c>
      <c r="AQ721" s="11">
        <v>646</v>
      </c>
      <c r="AR721" s="11">
        <v>0</v>
      </c>
      <c r="AS721" s="11">
        <v>82.671000000000006</v>
      </c>
      <c r="AT721" t="s">
        <v>77</v>
      </c>
      <c r="AU721" t="s">
        <v>77</v>
      </c>
      <c r="AV721" t="s">
        <v>84</v>
      </c>
      <c r="AW721" t="s">
        <v>84</v>
      </c>
      <c r="AX721" t="s">
        <v>77</v>
      </c>
      <c r="AY721" t="s">
        <v>77</v>
      </c>
      <c r="AZ721" t="s">
        <v>84</v>
      </c>
      <c r="BB721">
        <v>22.8</v>
      </c>
      <c r="BC721">
        <v>22.8</v>
      </c>
      <c r="BD721">
        <v>2</v>
      </c>
      <c r="BE721">
        <v>2</v>
      </c>
      <c r="BF721">
        <v>20.6</v>
      </c>
      <c r="BG721">
        <v>20.6</v>
      </c>
      <c r="BH721">
        <v>2</v>
      </c>
      <c r="BI721">
        <v>0</v>
      </c>
      <c r="BJ721" s="11">
        <v>237870000</v>
      </c>
      <c r="BK721" s="11">
        <f t="shared" si="33"/>
        <v>250.37944797346674</v>
      </c>
      <c r="BL721" s="11">
        <f t="shared" si="34"/>
        <v>483.85543520436067</v>
      </c>
      <c r="BM721" s="18">
        <f t="shared" si="35"/>
        <v>0.51746747014987382</v>
      </c>
      <c r="BN721" s="3">
        <v>60362000</v>
      </c>
      <c r="BO721" s="3">
        <v>73258000</v>
      </c>
      <c r="BP721" s="2">
        <v>294310</v>
      </c>
      <c r="BQ721" s="2">
        <v>239360</v>
      </c>
      <c r="BR721" s="4">
        <v>41404000</v>
      </c>
      <c r="BS721" s="4">
        <v>62098000</v>
      </c>
      <c r="BT721" s="5">
        <v>213910</v>
      </c>
      <c r="BU721" s="5">
        <v>1</v>
      </c>
    </row>
    <row r="722" spans="1:73" x14ac:dyDescent="0.2">
      <c r="A722" s="11" t="s">
        <v>2473</v>
      </c>
      <c r="B722" s="11" t="s">
        <v>2473</v>
      </c>
      <c r="C722" s="11">
        <v>2</v>
      </c>
      <c r="D722" s="11">
        <v>2</v>
      </c>
      <c r="E722" s="11">
        <v>2</v>
      </c>
      <c r="F722" s="11" t="s">
        <v>2474</v>
      </c>
      <c r="G722" s="11" t="s">
        <v>2475</v>
      </c>
      <c r="H722" s="11" t="s">
        <v>2475</v>
      </c>
      <c r="I722" s="11" t="s">
        <v>2476</v>
      </c>
      <c r="J722" s="15">
        <v>1</v>
      </c>
      <c r="K722" s="15">
        <v>2</v>
      </c>
      <c r="L722" s="15">
        <v>2</v>
      </c>
      <c r="M722" s="15">
        <v>2</v>
      </c>
      <c r="N722">
        <v>2</v>
      </c>
      <c r="O722">
        <v>2</v>
      </c>
      <c r="P722">
        <v>2</v>
      </c>
      <c r="Q722">
        <v>2</v>
      </c>
      <c r="R722">
        <v>2</v>
      </c>
      <c r="S722">
        <v>2</v>
      </c>
      <c r="T722">
        <v>2</v>
      </c>
      <c r="U722">
        <v>2</v>
      </c>
      <c r="V722">
        <v>2</v>
      </c>
      <c r="W722">
        <v>2</v>
      </c>
      <c r="X722">
        <v>2</v>
      </c>
      <c r="Y722">
        <v>2</v>
      </c>
      <c r="Z722">
        <v>2</v>
      </c>
      <c r="AA722">
        <v>2</v>
      </c>
      <c r="AB722">
        <v>2</v>
      </c>
      <c r="AC722">
        <v>2</v>
      </c>
      <c r="AD722">
        <v>2</v>
      </c>
      <c r="AE722">
        <v>2</v>
      </c>
      <c r="AF722">
        <v>2</v>
      </c>
      <c r="AG722">
        <v>2</v>
      </c>
      <c r="AH722">
        <v>2</v>
      </c>
      <c r="AI722">
        <v>2</v>
      </c>
      <c r="AJ722">
        <v>2</v>
      </c>
      <c r="AK722">
        <v>2</v>
      </c>
      <c r="AL722" s="11">
        <v>24.3</v>
      </c>
      <c r="AM722" s="11">
        <v>24.3</v>
      </c>
      <c r="AN722" s="11">
        <v>24.3</v>
      </c>
      <c r="AO722" s="11">
        <v>8.2178000000000004</v>
      </c>
      <c r="AP722" s="11">
        <v>70</v>
      </c>
      <c r="AQ722" s="11">
        <v>70</v>
      </c>
      <c r="AR722" s="11">
        <v>0</v>
      </c>
      <c r="AS722" s="11">
        <v>11.507</v>
      </c>
      <c r="AT722" t="s">
        <v>84</v>
      </c>
      <c r="AU722" t="s">
        <v>77</v>
      </c>
      <c r="AV722" t="s">
        <v>84</v>
      </c>
      <c r="AW722" t="s">
        <v>84</v>
      </c>
      <c r="AX722" t="s">
        <v>77</v>
      </c>
      <c r="AY722" t="s">
        <v>84</v>
      </c>
      <c r="AZ722" t="s">
        <v>84</v>
      </c>
      <c r="BA722" t="s">
        <v>84</v>
      </c>
      <c r="BB722">
        <v>24.3</v>
      </c>
      <c r="BC722">
        <v>24.3</v>
      </c>
      <c r="BD722">
        <v>24.3</v>
      </c>
      <c r="BE722">
        <v>24.3</v>
      </c>
      <c r="BF722">
        <v>24.3</v>
      </c>
      <c r="BG722">
        <v>24.3</v>
      </c>
      <c r="BH722">
        <v>24.3</v>
      </c>
      <c r="BI722">
        <v>24.3</v>
      </c>
      <c r="BJ722" s="11">
        <v>42667000</v>
      </c>
      <c r="BK722" s="11">
        <f t="shared" si="33"/>
        <v>9.1373592630501541</v>
      </c>
      <c r="BL722" s="11">
        <f t="shared" si="34"/>
        <v>17.663404312977498</v>
      </c>
      <c r="BM722" s="18">
        <f t="shared" si="35"/>
        <v>0.51730454113745417</v>
      </c>
      <c r="BN722" s="3">
        <v>12074000</v>
      </c>
      <c r="BO722" s="3">
        <v>10244000</v>
      </c>
      <c r="BP722" s="2">
        <v>1279400</v>
      </c>
      <c r="BQ722" s="2">
        <v>1163100</v>
      </c>
      <c r="BR722" s="4">
        <v>8429700</v>
      </c>
      <c r="BS722" s="4">
        <v>8517100</v>
      </c>
      <c r="BT722" s="5">
        <v>323610</v>
      </c>
      <c r="BU722" s="5">
        <v>635820</v>
      </c>
    </row>
    <row r="723" spans="1:73" x14ac:dyDescent="0.2">
      <c r="A723" s="11" t="s">
        <v>962</v>
      </c>
      <c r="B723" s="11" t="s">
        <v>962</v>
      </c>
      <c r="C723" s="11" t="s">
        <v>963</v>
      </c>
      <c r="D723" s="11" t="s">
        <v>963</v>
      </c>
      <c r="E723" s="11" t="s">
        <v>963</v>
      </c>
      <c r="F723" s="11" t="s">
        <v>964</v>
      </c>
      <c r="G723" s="11" t="s">
        <v>965</v>
      </c>
      <c r="H723" s="11" t="s">
        <v>3984</v>
      </c>
      <c r="I723" s="11" t="s">
        <v>966</v>
      </c>
      <c r="J723" s="15">
        <v>5</v>
      </c>
      <c r="K723" s="15">
        <v>10</v>
      </c>
      <c r="L723" s="15">
        <v>10</v>
      </c>
      <c r="M723" s="15">
        <v>10</v>
      </c>
      <c r="N723">
        <v>10</v>
      </c>
      <c r="O723">
        <v>10</v>
      </c>
      <c r="P723">
        <v>10</v>
      </c>
      <c r="Q723">
        <v>10</v>
      </c>
      <c r="R723">
        <v>10</v>
      </c>
      <c r="S723">
        <v>10</v>
      </c>
      <c r="T723">
        <v>8</v>
      </c>
      <c r="U723">
        <v>8</v>
      </c>
      <c r="V723">
        <v>10</v>
      </c>
      <c r="W723">
        <v>10</v>
      </c>
      <c r="X723">
        <v>10</v>
      </c>
      <c r="Y723">
        <v>10</v>
      </c>
      <c r="Z723">
        <v>10</v>
      </c>
      <c r="AA723">
        <v>10</v>
      </c>
      <c r="AB723">
        <v>8</v>
      </c>
      <c r="AC723">
        <v>8</v>
      </c>
      <c r="AD723">
        <v>10</v>
      </c>
      <c r="AE723">
        <v>10</v>
      </c>
      <c r="AF723">
        <v>10</v>
      </c>
      <c r="AG723">
        <v>10</v>
      </c>
      <c r="AH723">
        <v>10</v>
      </c>
      <c r="AI723">
        <v>10</v>
      </c>
      <c r="AJ723">
        <v>8</v>
      </c>
      <c r="AK723">
        <v>8</v>
      </c>
      <c r="AL723" s="11">
        <v>28.8</v>
      </c>
      <c r="AM723" s="11">
        <v>28.8</v>
      </c>
      <c r="AN723" s="11">
        <v>28.8</v>
      </c>
      <c r="AO723" s="11">
        <v>33.67</v>
      </c>
      <c r="AP723" s="11">
        <v>306</v>
      </c>
      <c r="AQ723" s="11" t="s">
        <v>967</v>
      </c>
      <c r="AR723" s="11">
        <v>0</v>
      </c>
      <c r="AS723" s="11">
        <v>75.459999999999994</v>
      </c>
      <c r="AT723" t="s">
        <v>77</v>
      </c>
      <c r="AU723" t="s">
        <v>77</v>
      </c>
      <c r="AV723" t="s">
        <v>84</v>
      </c>
      <c r="AW723" t="s">
        <v>77</v>
      </c>
      <c r="AX723" t="s">
        <v>77</v>
      </c>
      <c r="AY723" t="s">
        <v>77</v>
      </c>
      <c r="AZ723" t="s">
        <v>84</v>
      </c>
      <c r="BA723" t="s">
        <v>77</v>
      </c>
      <c r="BB723">
        <v>28.8</v>
      </c>
      <c r="BC723">
        <v>28.8</v>
      </c>
      <c r="BD723">
        <v>28.8</v>
      </c>
      <c r="BE723">
        <v>28.8</v>
      </c>
      <c r="BF723">
        <v>28.8</v>
      </c>
      <c r="BG723">
        <v>28.8</v>
      </c>
      <c r="BH723">
        <v>25.5</v>
      </c>
      <c r="BI723">
        <v>20.6</v>
      </c>
      <c r="BJ723" s="11">
        <v>602310000</v>
      </c>
      <c r="BK723" s="11">
        <f t="shared" si="33"/>
        <v>9.868200957489762</v>
      </c>
      <c r="BL723" s="11">
        <f t="shared" si="34"/>
        <v>19.881459529542507</v>
      </c>
      <c r="BM723" s="18">
        <f t="shared" si="35"/>
        <v>0.49635193748357764</v>
      </c>
      <c r="BN723" s="3">
        <v>178600000</v>
      </c>
      <c r="BO723" s="3">
        <v>163570000</v>
      </c>
      <c r="BP723" s="2">
        <v>15786000</v>
      </c>
      <c r="BQ723" s="2">
        <v>18888000</v>
      </c>
      <c r="BR723" s="4">
        <v>108060000</v>
      </c>
      <c r="BS723" s="4">
        <v>106620000</v>
      </c>
      <c r="BT723" s="5">
        <v>5141000</v>
      </c>
      <c r="BU723" s="5">
        <v>5657000</v>
      </c>
    </row>
    <row r="724" spans="1:73" x14ac:dyDescent="0.2">
      <c r="A724" s="11" t="s">
        <v>3296</v>
      </c>
      <c r="B724" s="11" t="s">
        <v>3296</v>
      </c>
      <c r="C724" s="11">
        <v>3</v>
      </c>
      <c r="D724" s="11">
        <v>3</v>
      </c>
      <c r="E724" s="11">
        <v>3</v>
      </c>
      <c r="F724" s="11" t="s">
        <v>3297</v>
      </c>
      <c r="G724" s="11" t="s">
        <v>3298</v>
      </c>
      <c r="H724" s="11" t="s">
        <v>3298</v>
      </c>
      <c r="I724" s="11" t="s">
        <v>3299</v>
      </c>
      <c r="J724" s="15">
        <v>1</v>
      </c>
      <c r="K724" s="15">
        <v>3</v>
      </c>
      <c r="L724" s="15">
        <v>3</v>
      </c>
      <c r="M724" s="15">
        <v>3</v>
      </c>
      <c r="N724">
        <v>2</v>
      </c>
      <c r="O724">
        <v>2</v>
      </c>
      <c r="P724">
        <v>2</v>
      </c>
      <c r="Q724">
        <v>2</v>
      </c>
      <c r="R724">
        <v>2</v>
      </c>
      <c r="S724">
        <v>0</v>
      </c>
      <c r="T724">
        <v>1</v>
      </c>
      <c r="U724">
        <v>1</v>
      </c>
      <c r="V724">
        <v>2</v>
      </c>
      <c r="W724">
        <v>2</v>
      </c>
      <c r="X724">
        <v>2</v>
      </c>
      <c r="Y724">
        <v>2</v>
      </c>
      <c r="Z724">
        <v>2</v>
      </c>
      <c r="AA724">
        <v>0</v>
      </c>
      <c r="AB724">
        <v>1</v>
      </c>
      <c r="AC724">
        <v>1</v>
      </c>
      <c r="AD724">
        <v>2</v>
      </c>
      <c r="AE724">
        <v>2</v>
      </c>
      <c r="AF724">
        <v>2</v>
      </c>
      <c r="AG724">
        <v>2</v>
      </c>
      <c r="AH724">
        <v>2</v>
      </c>
      <c r="AI724">
        <v>0</v>
      </c>
      <c r="AJ724">
        <v>1</v>
      </c>
      <c r="AK724">
        <v>1</v>
      </c>
      <c r="AL724" s="11">
        <v>3.2</v>
      </c>
      <c r="AM724" s="11">
        <v>3.2</v>
      </c>
      <c r="AN724" s="11">
        <v>3.2</v>
      </c>
      <c r="AO724" s="11">
        <v>113.37</v>
      </c>
      <c r="AP724" s="11">
        <v>1075</v>
      </c>
      <c r="AQ724" s="11">
        <v>1075</v>
      </c>
      <c r="AR724" s="11">
        <v>0</v>
      </c>
      <c r="AS724" s="11">
        <v>19.459</v>
      </c>
      <c r="AT724" t="s">
        <v>77</v>
      </c>
      <c r="AU724" t="s">
        <v>77</v>
      </c>
      <c r="AV724" t="s">
        <v>84</v>
      </c>
      <c r="AW724" t="s">
        <v>84</v>
      </c>
      <c r="AX724" t="s">
        <v>77</v>
      </c>
      <c r="AZ724" t="s">
        <v>84</v>
      </c>
      <c r="BA724" t="s">
        <v>84</v>
      </c>
      <c r="BB724">
        <v>2.2999999999999998</v>
      </c>
      <c r="BC724">
        <v>2.2999999999999998</v>
      </c>
      <c r="BD724">
        <v>2.2999999999999998</v>
      </c>
      <c r="BE724">
        <v>1.7</v>
      </c>
      <c r="BF724">
        <v>1.7</v>
      </c>
      <c r="BG724">
        <v>0</v>
      </c>
      <c r="BH724">
        <v>0.8</v>
      </c>
      <c r="BI724">
        <v>0.8</v>
      </c>
      <c r="BJ724" s="11">
        <v>16781000</v>
      </c>
      <c r="BK724" s="11">
        <f t="shared" si="33"/>
        <v>3.9809096249055971</v>
      </c>
      <c r="BL724" s="11">
        <f t="shared" si="34"/>
        <v>8.0233794637113824</v>
      </c>
      <c r="BM724" s="18">
        <f t="shared" si="35"/>
        <v>0.49616369796675974</v>
      </c>
      <c r="BN724" s="3">
        <v>5146600</v>
      </c>
      <c r="BO724" s="3">
        <v>4341500</v>
      </c>
      <c r="BP724" s="2">
        <v>1053400</v>
      </c>
      <c r="BQ724" s="2">
        <v>1330000</v>
      </c>
      <c r="BR724" s="4">
        <v>4365600</v>
      </c>
      <c r="BS724" s="4">
        <v>1</v>
      </c>
      <c r="BT724" s="5">
        <v>265230</v>
      </c>
      <c r="BU724" s="5">
        <v>278880</v>
      </c>
    </row>
    <row r="725" spans="1:73" x14ac:dyDescent="0.2">
      <c r="A725" s="11" t="s">
        <v>2130</v>
      </c>
      <c r="B725" s="11" t="s">
        <v>2131</v>
      </c>
      <c r="C725" s="11" t="s">
        <v>2132</v>
      </c>
      <c r="D725" s="11" t="s">
        <v>2132</v>
      </c>
      <c r="E725" s="11" t="s">
        <v>2132</v>
      </c>
      <c r="F725" s="11" t="s">
        <v>2133</v>
      </c>
      <c r="G725" s="11" t="s">
        <v>2134</v>
      </c>
      <c r="H725" s="11" t="s">
        <v>2134</v>
      </c>
      <c r="I725" s="11" t="s">
        <v>2135</v>
      </c>
      <c r="J725" s="15">
        <v>2</v>
      </c>
      <c r="K725" s="15">
        <v>10</v>
      </c>
      <c r="L725" s="15">
        <v>10</v>
      </c>
      <c r="M725" s="15">
        <v>10</v>
      </c>
      <c r="N725">
        <v>10</v>
      </c>
      <c r="O725">
        <v>10</v>
      </c>
      <c r="P725">
        <v>1</v>
      </c>
      <c r="Q725">
        <v>2</v>
      </c>
      <c r="R725">
        <v>8</v>
      </c>
      <c r="S725">
        <v>7</v>
      </c>
      <c r="T725">
        <v>0</v>
      </c>
      <c r="U725">
        <v>1</v>
      </c>
      <c r="V725">
        <v>10</v>
      </c>
      <c r="W725">
        <v>10</v>
      </c>
      <c r="X725">
        <v>1</v>
      </c>
      <c r="Y725">
        <v>2</v>
      </c>
      <c r="Z725">
        <v>8</v>
      </c>
      <c r="AA725">
        <v>7</v>
      </c>
      <c r="AB725">
        <v>0</v>
      </c>
      <c r="AC725">
        <v>1</v>
      </c>
      <c r="AD725">
        <v>10</v>
      </c>
      <c r="AE725">
        <v>10</v>
      </c>
      <c r="AF725">
        <v>1</v>
      </c>
      <c r="AG725">
        <v>2</v>
      </c>
      <c r="AH725">
        <v>8</v>
      </c>
      <c r="AI725">
        <v>7</v>
      </c>
      <c r="AJ725">
        <v>0</v>
      </c>
      <c r="AK725">
        <v>1</v>
      </c>
      <c r="AL725" s="11">
        <v>36.9</v>
      </c>
      <c r="AM725" s="11">
        <v>36.9</v>
      </c>
      <c r="AN725" s="11">
        <v>36.9</v>
      </c>
      <c r="AO725" s="11">
        <v>40.735999999999997</v>
      </c>
      <c r="AP725" s="11">
        <v>377</v>
      </c>
      <c r="AQ725" s="11" t="s">
        <v>2136</v>
      </c>
      <c r="AR725" s="11">
        <v>0</v>
      </c>
      <c r="AS725" s="11">
        <v>101.55</v>
      </c>
      <c r="AT725" t="s">
        <v>77</v>
      </c>
      <c r="AU725" t="s">
        <v>77</v>
      </c>
      <c r="AV725" t="s">
        <v>84</v>
      </c>
      <c r="AW725" t="s">
        <v>84</v>
      </c>
      <c r="AX725" t="s">
        <v>77</v>
      </c>
      <c r="AY725" t="s">
        <v>77</v>
      </c>
      <c r="BA725" t="s">
        <v>84</v>
      </c>
      <c r="BB725">
        <v>36.9</v>
      </c>
      <c r="BC725">
        <v>36.9</v>
      </c>
      <c r="BD725">
        <v>3.2</v>
      </c>
      <c r="BE725">
        <v>9.8000000000000007</v>
      </c>
      <c r="BF725">
        <v>32.6</v>
      </c>
      <c r="BG725">
        <v>30.8</v>
      </c>
      <c r="BH725">
        <v>0</v>
      </c>
      <c r="BI725">
        <v>2.9</v>
      </c>
      <c r="BJ725" s="11">
        <v>279110000</v>
      </c>
      <c r="BK725" s="11">
        <f t="shared" si="33"/>
        <v>77.161608732172468</v>
      </c>
      <c r="BL725" s="11">
        <f t="shared" si="34"/>
        <v>155.75202282002454</v>
      </c>
      <c r="BM725" s="18">
        <f t="shared" si="35"/>
        <v>0.49541320449709142</v>
      </c>
      <c r="BN725" s="3">
        <v>87542000</v>
      </c>
      <c r="BO725" s="3">
        <v>89753000</v>
      </c>
      <c r="BP725" s="2">
        <v>480510</v>
      </c>
      <c r="BQ725" s="2">
        <v>1817200</v>
      </c>
      <c r="BR725" s="4">
        <v>53913000</v>
      </c>
      <c r="BS725" s="4">
        <v>44971000</v>
      </c>
      <c r="BT725" s="5">
        <v>1</v>
      </c>
      <c r="BU725" s="5">
        <v>634880</v>
      </c>
    </row>
    <row r="726" spans="1:73" x14ac:dyDescent="0.2">
      <c r="A726" s="11" t="s">
        <v>2671</v>
      </c>
      <c r="B726" s="11" t="s">
        <v>2671</v>
      </c>
      <c r="C726" s="11">
        <v>4</v>
      </c>
      <c r="D726" s="11">
        <v>4</v>
      </c>
      <c r="E726" s="11">
        <v>4</v>
      </c>
      <c r="F726" s="11" t="s">
        <v>2672</v>
      </c>
      <c r="G726" s="11" t="s">
        <v>2673</v>
      </c>
      <c r="H726" s="11" t="s">
        <v>2673</v>
      </c>
      <c r="I726" s="11" t="s">
        <v>2674</v>
      </c>
      <c r="J726" s="15">
        <v>1</v>
      </c>
      <c r="K726" s="15">
        <v>4</v>
      </c>
      <c r="L726" s="15">
        <v>4</v>
      </c>
      <c r="M726" s="15">
        <v>4</v>
      </c>
      <c r="N726">
        <v>4</v>
      </c>
      <c r="O726">
        <v>4</v>
      </c>
      <c r="P726">
        <v>3</v>
      </c>
      <c r="Q726">
        <v>3</v>
      </c>
      <c r="R726">
        <v>4</v>
      </c>
      <c r="S726">
        <v>4</v>
      </c>
      <c r="T726">
        <v>2</v>
      </c>
      <c r="U726">
        <v>1</v>
      </c>
      <c r="V726">
        <v>4</v>
      </c>
      <c r="W726">
        <v>4</v>
      </c>
      <c r="X726">
        <v>3</v>
      </c>
      <c r="Y726">
        <v>3</v>
      </c>
      <c r="Z726">
        <v>4</v>
      </c>
      <c r="AA726">
        <v>4</v>
      </c>
      <c r="AB726">
        <v>2</v>
      </c>
      <c r="AC726">
        <v>1</v>
      </c>
      <c r="AD726">
        <v>4</v>
      </c>
      <c r="AE726">
        <v>4</v>
      </c>
      <c r="AF726">
        <v>3</v>
      </c>
      <c r="AG726">
        <v>3</v>
      </c>
      <c r="AH726">
        <v>4</v>
      </c>
      <c r="AI726">
        <v>4</v>
      </c>
      <c r="AJ726">
        <v>2</v>
      </c>
      <c r="AK726">
        <v>1</v>
      </c>
      <c r="AL726" s="11">
        <v>30.4</v>
      </c>
      <c r="AM726" s="11">
        <v>30.4</v>
      </c>
      <c r="AN726" s="11">
        <v>30.4</v>
      </c>
      <c r="AO726" s="11">
        <v>20.777000000000001</v>
      </c>
      <c r="AP726" s="11">
        <v>184</v>
      </c>
      <c r="AQ726" s="11">
        <v>184</v>
      </c>
      <c r="AR726" s="11">
        <v>0</v>
      </c>
      <c r="AS726" s="11">
        <v>27.654</v>
      </c>
      <c r="AT726" t="s">
        <v>77</v>
      </c>
      <c r="AU726" t="s">
        <v>77</v>
      </c>
      <c r="AV726" t="s">
        <v>84</v>
      </c>
      <c r="AW726" t="s">
        <v>84</v>
      </c>
      <c r="AX726" t="s">
        <v>84</v>
      </c>
      <c r="AY726" t="s">
        <v>84</v>
      </c>
      <c r="AZ726" t="s">
        <v>84</v>
      </c>
      <c r="BA726" t="s">
        <v>84</v>
      </c>
      <c r="BB726">
        <v>30.4</v>
      </c>
      <c r="BC726">
        <v>30.4</v>
      </c>
      <c r="BD726">
        <v>19.600000000000001</v>
      </c>
      <c r="BE726">
        <v>19.600000000000001</v>
      </c>
      <c r="BF726">
        <v>30.4</v>
      </c>
      <c r="BG726">
        <v>30.4</v>
      </c>
      <c r="BH726">
        <v>14.1</v>
      </c>
      <c r="BI726">
        <v>4.9000000000000004</v>
      </c>
      <c r="BJ726" s="11">
        <v>59081000</v>
      </c>
      <c r="BK726" s="11">
        <f t="shared" si="33"/>
        <v>10.472041982266111</v>
      </c>
      <c r="BL726" s="11">
        <f t="shared" si="34"/>
        <v>21.195187851892104</v>
      </c>
      <c r="BM726" s="18">
        <f t="shared" si="35"/>
        <v>0.49407639391746494</v>
      </c>
      <c r="BN726" s="3">
        <v>21849000</v>
      </c>
      <c r="BO726" s="3">
        <v>18660000</v>
      </c>
      <c r="BP726" s="2">
        <v>1971600</v>
      </c>
      <c r="BQ726" s="2">
        <v>1896700</v>
      </c>
      <c r="BR726" s="4">
        <v>6898300</v>
      </c>
      <c r="BS726" s="4">
        <v>7143300</v>
      </c>
      <c r="BT726" s="5">
        <v>396860</v>
      </c>
      <c r="BU726" s="5">
        <v>265630</v>
      </c>
    </row>
    <row r="727" spans="1:73" x14ac:dyDescent="0.2">
      <c r="A727" s="11" t="s">
        <v>858</v>
      </c>
      <c r="B727" s="11" t="s">
        <v>859</v>
      </c>
      <c r="C727" s="11" t="s">
        <v>860</v>
      </c>
      <c r="D727" s="11" t="s">
        <v>861</v>
      </c>
      <c r="E727" s="11" t="s">
        <v>862</v>
      </c>
      <c r="F727" s="11" t="s">
        <v>863</v>
      </c>
      <c r="G727" s="11" t="s">
        <v>864</v>
      </c>
      <c r="H727" s="11" t="s">
        <v>864</v>
      </c>
      <c r="I727" s="11" t="s">
        <v>865</v>
      </c>
      <c r="J727" s="15">
        <v>2</v>
      </c>
      <c r="K727" s="15">
        <v>32</v>
      </c>
      <c r="L727" s="15">
        <v>30</v>
      </c>
      <c r="M727" s="15">
        <v>22</v>
      </c>
      <c r="N727">
        <v>31</v>
      </c>
      <c r="O727">
        <v>31</v>
      </c>
      <c r="P727">
        <v>14</v>
      </c>
      <c r="Q727">
        <v>14</v>
      </c>
      <c r="R727">
        <v>32</v>
      </c>
      <c r="S727">
        <v>31</v>
      </c>
      <c r="T727">
        <v>12</v>
      </c>
      <c r="U727">
        <v>12</v>
      </c>
      <c r="V727">
        <v>29</v>
      </c>
      <c r="W727">
        <v>29</v>
      </c>
      <c r="X727">
        <v>12</v>
      </c>
      <c r="Y727">
        <v>12</v>
      </c>
      <c r="Z727">
        <v>30</v>
      </c>
      <c r="AA727">
        <v>29</v>
      </c>
      <c r="AB727">
        <v>10</v>
      </c>
      <c r="AC727">
        <v>10</v>
      </c>
      <c r="AD727">
        <v>21</v>
      </c>
      <c r="AE727">
        <v>21</v>
      </c>
      <c r="AF727">
        <v>8</v>
      </c>
      <c r="AG727">
        <v>8</v>
      </c>
      <c r="AH727">
        <v>22</v>
      </c>
      <c r="AI727">
        <v>21</v>
      </c>
      <c r="AJ727">
        <v>7</v>
      </c>
      <c r="AK727">
        <v>8</v>
      </c>
      <c r="AL727" s="11">
        <v>74</v>
      </c>
      <c r="AM727" s="11">
        <v>70.2</v>
      </c>
      <c r="AN727" s="11">
        <v>56.3</v>
      </c>
      <c r="AO727" s="11">
        <v>48.057000000000002</v>
      </c>
      <c r="AP727" s="11">
        <v>430</v>
      </c>
      <c r="AQ727" s="11" t="s">
        <v>866</v>
      </c>
      <c r="AR727" s="11">
        <v>0</v>
      </c>
      <c r="AS727" s="11">
        <v>323.31</v>
      </c>
      <c r="AT727" t="s">
        <v>77</v>
      </c>
      <c r="AU727" t="s">
        <v>77</v>
      </c>
      <c r="AV727" t="s">
        <v>77</v>
      </c>
      <c r="AW727" t="s">
        <v>77</v>
      </c>
      <c r="AX727" t="s">
        <v>77</v>
      </c>
      <c r="AY727" t="s">
        <v>77</v>
      </c>
      <c r="AZ727" t="s">
        <v>77</v>
      </c>
      <c r="BA727" t="s">
        <v>84</v>
      </c>
      <c r="BB727">
        <v>68.599999999999994</v>
      </c>
      <c r="BC727">
        <v>68.599999999999994</v>
      </c>
      <c r="BD727">
        <v>37.9</v>
      </c>
      <c r="BE727">
        <v>32.299999999999997</v>
      </c>
      <c r="BF727">
        <v>74</v>
      </c>
      <c r="BG727">
        <v>72.099999999999994</v>
      </c>
      <c r="BH727">
        <v>26.5</v>
      </c>
      <c r="BI727">
        <v>26.5</v>
      </c>
      <c r="BJ727" s="11">
        <v>7292900000</v>
      </c>
      <c r="BK727" s="11">
        <f t="shared" si="33"/>
        <v>47.77134702291287</v>
      </c>
      <c r="BL727" s="11">
        <f t="shared" si="34"/>
        <v>97.651407050457323</v>
      </c>
      <c r="BM727" s="18">
        <f t="shared" si="35"/>
        <v>0.48920285396634383</v>
      </c>
      <c r="BN727" s="3">
        <v>1545500000</v>
      </c>
      <c r="BO727" s="3">
        <v>1467200000</v>
      </c>
      <c r="BP727" s="2">
        <v>29912000</v>
      </c>
      <c r="BQ727" s="2">
        <v>33153000</v>
      </c>
      <c r="BR727" s="4">
        <v>2325400000</v>
      </c>
      <c r="BS727" s="4">
        <v>1849100000</v>
      </c>
      <c r="BT727" s="5">
        <v>20323000</v>
      </c>
      <c r="BU727" s="5">
        <v>22426000</v>
      </c>
    </row>
    <row r="728" spans="1:73" x14ac:dyDescent="0.2">
      <c r="A728" s="11" t="s">
        <v>293</v>
      </c>
      <c r="B728" s="11" t="s">
        <v>293</v>
      </c>
      <c r="C728" s="11">
        <v>19</v>
      </c>
      <c r="D728" s="11">
        <v>19</v>
      </c>
      <c r="E728" s="11">
        <v>19</v>
      </c>
      <c r="F728" s="11"/>
      <c r="G728" s="11"/>
      <c r="H728" s="11"/>
      <c r="I728" s="11"/>
      <c r="J728" s="15">
        <v>1</v>
      </c>
      <c r="K728" s="15">
        <v>19</v>
      </c>
      <c r="L728" s="15">
        <v>19</v>
      </c>
      <c r="M728" s="15">
        <v>19</v>
      </c>
      <c r="N728">
        <v>19</v>
      </c>
      <c r="O728">
        <v>19</v>
      </c>
      <c r="P728">
        <v>15</v>
      </c>
      <c r="Q728">
        <v>15</v>
      </c>
      <c r="R728">
        <v>19</v>
      </c>
      <c r="S728">
        <v>18</v>
      </c>
      <c r="T728">
        <v>15</v>
      </c>
      <c r="U728">
        <v>15</v>
      </c>
      <c r="V728">
        <v>19</v>
      </c>
      <c r="W728">
        <v>19</v>
      </c>
      <c r="X728">
        <v>15</v>
      </c>
      <c r="Y728">
        <v>15</v>
      </c>
      <c r="Z728">
        <v>19</v>
      </c>
      <c r="AA728">
        <v>18</v>
      </c>
      <c r="AB728">
        <v>15</v>
      </c>
      <c r="AC728">
        <v>15</v>
      </c>
      <c r="AD728">
        <v>19</v>
      </c>
      <c r="AE728">
        <v>19</v>
      </c>
      <c r="AF728">
        <v>15</v>
      </c>
      <c r="AG728">
        <v>15</v>
      </c>
      <c r="AH728">
        <v>19</v>
      </c>
      <c r="AI728">
        <v>18</v>
      </c>
      <c r="AJ728">
        <v>15</v>
      </c>
      <c r="AK728">
        <v>15</v>
      </c>
      <c r="AL728" s="11">
        <v>32.200000000000003</v>
      </c>
      <c r="AM728" s="11">
        <v>32.200000000000003</v>
      </c>
      <c r="AN728" s="11">
        <v>32.200000000000003</v>
      </c>
      <c r="AO728" s="11">
        <v>63.290999999999997</v>
      </c>
      <c r="AP728" s="11">
        <v>593</v>
      </c>
      <c r="AQ728" s="11">
        <v>593</v>
      </c>
      <c r="AR728" s="11">
        <v>0</v>
      </c>
      <c r="AS728" s="11">
        <v>323.31</v>
      </c>
      <c r="AT728" t="s">
        <v>77</v>
      </c>
      <c r="AU728" t="s">
        <v>77</v>
      </c>
      <c r="AV728" t="s">
        <v>77</v>
      </c>
      <c r="AW728" t="s">
        <v>77</v>
      </c>
      <c r="AX728" t="s">
        <v>77</v>
      </c>
      <c r="AY728" t="s">
        <v>77</v>
      </c>
      <c r="AZ728" t="s">
        <v>77</v>
      </c>
      <c r="BA728" t="s">
        <v>77</v>
      </c>
      <c r="BB728">
        <v>32.200000000000003</v>
      </c>
      <c r="BC728">
        <v>32.200000000000003</v>
      </c>
      <c r="BD728">
        <v>30.2</v>
      </c>
      <c r="BE728">
        <v>30.2</v>
      </c>
      <c r="BF728">
        <v>32.200000000000003</v>
      </c>
      <c r="BG728">
        <v>32.200000000000003</v>
      </c>
      <c r="BH728">
        <v>30.2</v>
      </c>
      <c r="BI728">
        <v>30.2</v>
      </c>
      <c r="BJ728" s="11">
        <v>187710000000</v>
      </c>
      <c r="BK728" s="11">
        <f t="shared" si="33"/>
        <v>1.6771767270745332</v>
      </c>
      <c r="BL728" s="11">
        <f t="shared" si="34"/>
        <v>3.5436577661767843</v>
      </c>
      <c r="BM728" s="18">
        <f t="shared" si="35"/>
        <v>0.47328970169826018</v>
      </c>
      <c r="BN728" s="3">
        <v>32101000000</v>
      </c>
      <c r="BO728" s="3">
        <v>29443000000</v>
      </c>
      <c r="BP728" s="2">
        <v>18348000000</v>
      </c>
      <c r="BQ728" s="2">
        <v>18347000000</v>
      </c>
      <c r="BR728" s="4">
        <v>37574000000</v>
      </c>
      <c r="BS728" s="4">
        <v>32207000000</v>
      </c>
      <c r="BT728" s="5">
        <v>9516800000</v>
      </c>
      <c r="BU728" s="5">
        <v>10175000000</v>
      </c>
    </row>
    <row r="729" spans="1:73" x14ac:dyDescent="0.2">
      <c r="A729" s="11" t="s">
        <v>3688</v>
      </c>
      <c r="B729" s="11" t="s">
        <v>3688</v>
      </c>
      <c r="C729" s="11">
        <v>3</v>
      </c>
      <c r="D729" s="11">
        <v>3</v>
      </c>
      <c r="E729" s="11">
        <v>3</v>
      </c>
      <c r="F729" s="11" t="s">
        <v>3689</v>
      </c>
      <c r="G729" s="11" t="s">
        <v>3690</v>
      </c>
      <c r="H729" s="11" t="s">
        <v>3690</v>
      </c>
      <c r="I729" s="11" t="s">
        <v>3691</v>
      </c>
      <c r="J729" s="15">
        <v>1</v>
      </c>
      <c r="K729" s="15">
        <v>3</v>
      </c>
      <c r="L729" s="15">
        <v>3</v>
      </c>
      <c r="M729" s="15">
        <v>3</v>
      </c>
      <c r="N729">
        <v>2</v>
      </c>
      <c r="O729">
        <v>2</v>
      </c>
      <c r="P729">
        <v>2</v>
      </c>
      <c r="Q729">
        <v>2</v>
      </c>
      <c r="R729">
        <v>2</v>
      </c>
      <c r="S729">
        <v>2</v>
      </c>
      <c r="T729">
        <v>3</v>
      </c>
      <c r="U729">
        <v>3</v>
      </c>
      <c r="V729">
        <v>2</v>
      </c>
      <c r="W729">
        <v>2</v>
      </c>
      <c r="X729">
        <v>2</v>
      </c>
      <c r="Y729">
        <v>2</v>
      </c>
      <c r="Z729">
        <v>2</v>
      </c>
      <c r="AA729">
        <v>2</v>
      </c>
      <c r="AB729">
        <v>3</v>
      </c>
      <c r="AC729">
        <v>3</v>
      </c>
      <c r="AD729">
        <v>2</v>
      </c>
      <c r="AE729">
        <v>2</v>
      </c>
      <c r="AF729">
        <v>2</v>
      </c>
      <c r="AG729">
        <v>2</v>
      </c>
      <c r="AH729">
        <v>2</v>
      </c>
      <c r="AI729">
        <v>2</v>
      </c>
      <c r="AJ729">
        <v>3</v>
      </c>
      <c r="AK729">
        <v>3</v>
      </c>
      <c r="AL729" s="11">
        <v>8.8000000000000007</v>
      </c>
      <c r="AM729" s="11">
        <v>8.8000000000000007</v>
      </c>
      <c r="AN729" s="11">
        <v>8.8000000000000007</v>
      </c>
      <c r="AO729" s="11">
        <v>33.216000000000001</v>
      </c>
      <c r="AP729" s="11">
        <v>273</v>
      </c>
      <c r="AQ729" s="11">
        <v>273</v>
      </c>
      <c r="AR729" s="11">
        <v>0</v>
      </c>
      <c r="AS729" s="11">
        <v>17.2</v>
      </c>
      <c r="AT729" t="s">
        <v>84</v>
      </c>
      <c r="AU729" t="s">
        <v>84</v>
      </c>
      <c r="AV729" t="s">
        <v>77</v>
      </c>
      <c r="AW729" t="s">
        <v>84</v>
      </c>
      <c r="AX729" t="s">
        <v>84</v>
      </c>
      <c r="AY729" t="s">
        <v>77</v>
      </c>
      <c r="AZ729" t="s">
        <v>77</v>
      </c>
      <c r="BA729" t="s">
        <v>84</v>
      </c>
      <c r="BB729">
        <v>5.9</v>
      </c>
      <c r="BC729">
        <v>5.9</v>
      </c>
      <c r="BD729">
        <v>5.9</v>
      </c>
      <c r="BE729">
        <v>5.9</v>
      </c>
      <c r="BF729">
        <v>5.9</v>
      </c>
      <c r="BG729">
        <v>5.9</v>
      </c>
      <c r="BH729">
        <v>8.8000000000000007</v>
      </c>
      <c r="BI729">
        <v>8.8000000000000007</v>
      </c>
      <c r="BJ729" s="11">
        <v>191910000</v>
      </c>
      <c r="BK729" s="11">
        <f t="shared" si="33"/>
        <v>0.74033773226152599</v>
      </c>
      <c r="BL729" s="11">
        <f t="shared" si="34"/>
        <v>1.5737055916371259</v>
      </c>
      <c r="BM729" s="18">
        <f t="shared" si="35"/>
        <v>0.47044233444665634</v>
      </c>
      <c r="BN729" s="3">
        <v>27809000</v>
      </c>
      <c r="BO729" s="3">
        <v>11517000</v>
      </c>
      <c r="BP729" s="2">
        <v>27959000</v>
      </c>
      <c r="BQ729" s="2">
        <v>25160000</v>
      </c>
      <c r="BR729" s="4">
        <v>36967000</v>
      </c>
      <c r="BS729" s="4">
        <v>23852000</v>
      </c>
      <c r="BT729" s="5">
        <v>20363000</v>
      </c>
      <c r="BU729" s="5">
        <v>18284000</v>
      </c>
    </row>
    <row r="730" spans="1:73" x14ac:dyDescent="0.2">
      <c r="A730" s="11" t="s">
        <v>610</v>
      </c>
      <c r="B730" s="11" t="s">
        <v>611</v>
      </c>
      <c r="C730" s="11" t="s">
        <v>612</v>
      </c>
      <c r="D730" s="11" t="s">
        <v>612</v>
      </c>
      <c r="E730" s="11" t="s">
        <v>612</v>
      </c>
      <c r="F730" s="11" t="s">
        <v>613</v>
      </c>
      <c r="G730" s="11" t="s">
        <v>614</v>
      </c>
      <c r="H730" s="11" t="s">
        <v>614</v>
      </c>
      <c r="I730" s="11" t="s">
        <v>615</v>
      </c>
      <c r="J730" s="15">
        <v>4</v>
      </c>
      <c r="K730" s="15">
        <v>5</v>
      </c>
      <c r="L730" s="15">
        <v>5</v>
      </c>
      <c r="M730" s="15">
        <v>5</v>
      </c>
      <c r="N730">
        <v>4</v>
      </c>
      <c r="O730">
        <v>5</v>
      </c>
      <c r="P730">
        <v>3</v>
      </c>
      <c r="Q730">
        <v>4</v>
      </c>
      <c r="R730">
        <v>4</v>
      </c>
      <c r="S730">
        <v>5</v>
      </c>
      <c r="T730">
        <v>1</v>
      </c>
      <c r="U730">
        <v>3</v>
      </c>
      <c r="V730">
        <v>4</v>
      </c>
      <c r="W730">
        <v>5</v>
      </c>
      <c r="X730">
        <v>3</v>
      </c>
      <c r="Y730">
        <v>4</v>
      </c>
      <c r="Z730">
        <v>4</v>
      </c>
      <c r="AA730">
        <v>5</v>
      </c>
      <c r="AB730">
        <v>1</v>
      </c>
      <c r="AC730">
        <v>3</v>
      </c>
      <c r="AD730">
        <v>4</v>
      </c>
      <c r="AE730">
        <v>5</v>
      </c>
      <c r="AF730">
        <v>3</v>
      </c>
      <c r="AG730">
        <v>4</v>
      </c>
      <c r="AH730">
        <v>4</v>
      </c>
      <c r="AI730">
        <v>5</v>
      </c>
      <c r="AJ730">
        <v>1</v>
      </c>
      <c r="AK730">
        <v>3</v>
      </c>
      <c r="AL730" s="11">
        <v>20.2</v>
      </c>
      <c r="AM730" s="11">
        <v>20.2</v>
      </c>
      <c r="AN730" s="11">
        <v>20.2</v>
      </c>
      <c r="AO730" s="11">
        <v>36.087000000000003</v>
      </c>
      <c r="AP730" s="11">
        <v>326</v>
      </c>
      <c r="AQ730" s="11" t="s">
        <v>616</v>
      </c>
      <c r="AR730" s="11">
        <v>0</v>
      </c>
      <c r="AS730" s="11">
        <v>45.027999999999999</v>
      </c>
      <c r="AT730" t="s">
        <v>77</v>
      </c>
      <c r="AU730" t="s">
        <v>77</v>
      </c>
      <c r="AV730" t="s">
        <v>84</v>
      </c>
      <c r="AW730" t="s">
        <v>84</v>
      </c>
      <c r="AX730" t="s">
        <v>77</v>
      </c>
      <c r="AY730" t="s">
        <v>77</v>
      </c>
      <c r="AZ730" t="s">
        <v>84</v>
      </c>
      <c r="BA730" t="s">
        <v>84</v>
      </c>
      <c r="BB730">
        <v>15.6</v>
      </c>
      <c r="BC730">
        <v>20.2</v>
      </c>
      <c r="BD730">
        <v>12</v>
      </c>
      <c r="BE730">
        <v>15</v>
      </c>
      <c r="BF730">
        <v>15.6</v>
      </c>
      <c r="BG730">
        <v>20.2</v>
      </c>
      <c r="BH730">
        <v>4</v>
      </c>
      <c r="BI730">
        <v>11.7</v>
      </c>
      <c r="BJ730" s="11">
        <v>141840000</v>
      </c>
      <c r="BK730" s="11">
        <f t="shared" si="33"/>
        <v>21.326433077532293</v>
      </c>
      <c r="BL730" s="11">
        <f t="shared" si="34"/>
        <v>46.91753785794598</v>
      </c>
      <c r="BM730" s="18">
        <f t="shared" si="35"/>
        <v>0.45455141192837417</v>
      </c>
      <c r="BN730" s="3">
        <v>34180000</v>
      </c>
      <c r="BO730" s="3">
        <v>43911000</v>
      </c>
      <c r="BP730" s="2">
        <v>1315100</v>
      </c>
      <c r="BQ730" s="2">
        <v>2346600</v>
      </c>
      <c r="BR730" s="4">
        <v>30953000</v>
      </c>
      <c r="BS730" s="4">
        <v>27883000</v>
      </c>
      <c r="BT730" s="5">
        <v>280290</v>
      </c>
      <c r="BU730" s="5">
        <v>973740</v>
      </c>
    </row>
    <row r="731" spans="1:73" x14ac:dyDescent="0.2">
      <c r="A731" s="11" t="s">
        <v>1004</v>
      </c>
      <c r="B731" s="11" t="s">
        <v>1005</v>
      </c>
      <c r="C731" s="11" t="s">
        <v>1006</v>
      </c>
      <c r="D731" s="11" t="s">
        <v>1006</v>
      </c>
      <c r="E731" s="11" t="s">
        <v>1007</v>
      </c>
      <c r="F731" s="11" t="s">
        <v>1008</v>
      </c>
      <c r="G731" s="11" t="s">
        <v>1009</v>
      </c>
      <c r="H731" s="11" t="s">
        <v>1009</v>
      </c>
      <c r="I731" s="11" t="s">
        <v>1010</v>
      </c>
      <c r="J731" s="15">
        <v>5</v>
      </c>
      <c r="K731" s="15">
        <v>58</v>
      </c>
      <c r="L731" s="15">
        <v>58</v>
      </c>
      <c r="M731" s="15">
        <v>52</v>
      </c>
      <c r="N731">
        <v>54</v>
      </c>
      <c r="O731">
        <v>53</v>
      </c>
      <c r="P731">
        <v>43</v>
      </c>
      <c r="Q731">
        <v>43</v>
      </c>
      <c r="R731">
        <v>57</v>
      </c>
      <c r="S731">
        <v>56</v>
      </c>
      <c r="T731">
        <v>37</v>
      </c>
      <c r="U731">
        <v>36</v>
      </c>
      <c r="V731">
        <v>54</v>
      </c>
      <c r="W731">
        <v>53</v>
      </c>
      <c r="X731">
        <v>43</v>
      </c>
      <c r="Y731">
        <v>43</v>
      </c>
      <c r="Z731">
        <v>57</v>
      </c>
      <c r="AA731">
        <v>56</v>
      </c>
      <c r="AB731">
        <v>37</v>
      </c>
      <c r="AC731">
        <v>36</v>
      </c>
      <c r="AD731">
        <v>49</v>
      </c>
      <c r="AE731">
        <v>48</v>
      </c>
      <c r="AF731">
        <v>39</v>
      </c>
      <c r="AG731">
        <v>39</v>
      </c>
      <c r="AH731">
        <v>52</v>
      </c>
      <c r="AI731">
        <v>50</v>
      </c>
      <c r="AJ731">
        <v>34</v>
      </c>
      <c r="AK731">
        <v>33</v>
      </c>
      <c r="AL731" s="11">
        <v>88.4</v>
      </c>
      <c r="AM731" s="11">
        <v>88.4</v>
      </c>
      <c r="AN731" s="11">
        <v>82.6</v>
      </c>
      <c r="AO731" s="11">
        <v>53.651000000000003</v>
      </c>
      <c r="AP731" s="11">
        <v>466</v>
      </c>
      <c r="AQ731" s="11" t="s">
        <v>1011</v>
      </c>
      <c r="AR731" s="11">
        <v>0</v>
      </c>
      <c r="AS731" s="11">
        <v>323.31</v>
      </c>
      <c r="AT731" t="s">
        <v>77</v>
      </c>
      <c r="AU731" t="s">
        <v>77</v>
      </c>
      <c r="AV731" t="s">
        <v>77</v>
      </c>
      <c r="AW731" t="s">
        <v>77</v>
      </c>
      <c r="AX731" t="s">
        <v>77</v>
      </c>
      <c r="AY731" t="s">
        <v>77</v>
      </c>
      <c r="AZ731" t="s">
        <v>77</v>
      </c>
      <c r="BA731" t="s">
        <v>77</v>
      </c>
      <c r="BB731">
        <v>80.3</v>
      </c>
      <c r="BC731">
        <v>79.8</v>
      </c>
      <c r="BD731">
        <v>73.8</v>
      </c>
      <c r="BE731">
        <v>76.8</v>
      </c>
      <c r="BF731">
        <v>88.4</v>
      </c>
      <c r="BG731">
        <v>87.6</v>
      </c>
      <c r="BH731">
        <v>72.5</v>
      </c>
      <c r="BI731">
        <v>70.8</v>
      </c>
      <c r="BJ731" s="11">
        <v>186860000000</v>
      </c>
      <c r="BK731" s="11">
        <f t="shared" si="33"/>
        <v>19.083934925238065</v>
      </c>
      <c r="BL731" s="11">
        <f t="shared" si="34"/>
        <v>42.913821874584663</v>
      </c>
      <c r="BM731" s="18">
        <f t="shared" si="35"/>
        <v>0.44470368966461965</v>
      </c>
      <c r="BN731" s="3">
        <v>46214000000</v>
      </c>
      <c r="BO731" s="3">
        <v>46574000000</v>
      </c>
      <c r="BP731" s="2">
        <v>2493400000</v>
      </c>
      <c r="BQ731" s="2">
        <v>2368700000</v>
      </c>
      <c r="BR731" s="4">
        <v>43801000000</v>
      </c>
      <c r="BS731" s="4">
        <v>43378000000</v>
      </c>
      <c r="BT731" s="5">
        <v>1067400000</v>
      </c>
      <c r="BU731" s="5">
        <v>964090000</v>
      </c>
    </row>
    <row r="732" spans="1:73" x14ac:dyDescent="0.2">
      <c r="A732" s="11" t="s">
        <v>2747</v>
      </c>
      <c r="B732" s="11" t="s">
        <v>2747</v>
      </c>
      <c r="C732" s="11">
        <v>11</v>
      </c>
      <c r="D732" s="11">
        <v>11</v>
      </c>
      <c r="E732" s="11">
        <v>11</v>
      </c>
      <c r="F732" s="11" t="s">
        <v>2748</v>
      </c>
      <c r="G732" s="11" t="s">
        <v>2749</v>
      </c>
      <c r="H732" s="11" t="s">
        <v>2749</v>
      </c>
      <c r="I732" s="11" t="s">
        <v>2750</v>
      </c>
      <c r="J732" s="15">
        <v>1</v>
      </c>
      <c r="K732" s="15">
        <v>11</v>
      </c>
      <c r="L732" s="15">
        <v>11</v>
      </c>
      <c r="M732" s="15">
        <v>11</v>
      </c>
      <c r="N732">
        <v>10</v>
      </c>
      <c r="O732">
        <v>9</v>
      </c>
      <c r="P732">
        <v>10</v>
      </c>
      <c r="Q732">
        <v>10</v>
      </c>
      <c r="R732">
        <v>8</v>
      </c>
      <c r="S732">
        <v>8</v>
      </c>
      <c r="T732">
        <v>5</v>
      </c>
      <c r="U732">
        <v>6</v>
      </c>
      <c r="V732">
        <v>10</v>
      </c>
      <c r="W732">
        <v>9</v>
      </c>
      <c r="X732">
        <v>10</v>
      </c>
      <c r="Y732">
        <v>10</v>
      </c>
      <c r="Z732">
        <v>8</v>
      </c>
      <c r="AA732">
        <v>8</v>
      </c>
      <c r="AB732">
        <v>5</v>
      </c>
      <c r="AC732">
        <v>6</v>
      </c>
      <c r="AD732">
        <v>10</v>
      </c>
      <c r="AE732">
        <v>9</v>
      </c>
      <c r="AF732">
        <v>10</v>
      </c>
      <c r="AG732">
        <v>10</v>
      </c>
      <c r="AH732">
        <v>8</v>
      </c>
      <c r="AI732">
        <v>8</v>
      </c>
      <c r="AJ732">
        <v>5</v>
      </c>
      <c r="AK732">
        <v>6</v>
      </c>
      <c r="AL732" s="11">
        <v>46.2</v>
      </c>
      <c r="AM732" s="11">
        <v>46.2</v>
      </c>
      <c r="AN732" s="11">
        <v>46.2</v>
      </c>
      <c r="AO732" s="11">
        <v>34.351999999999997</v>
      </c>
      <c r="AP732" s="11">
        <v>312</v>
      </c>
      <c r="AQ732" s="11">
        <v>312</v>
      </c>
      <c r="AR732" s="11">
        <v>0</v>
      </c>
      <c r="AS732" s="11">
        <v>94.957999999999998</v>
      </c>
      <c r="AT732" t="s">
        <v>77</v>
      </c>
      <c r="AU732" t="s">
        <v>77</v>
      </c>
      <c r="AV732" t="s">
        <v>77</v>
      </c>
      <c r="AW732" t="s">
        <v>84</v>
      </c>
      <c r="AX732" t="s">
        <v>77</v>
      </c>
      <c r="AY732" t="s">
        <v>77</v>
      </c>
      <c r="AZ732" t="s">
        <v>84</v>
      </c>
      <c r="BA732" t="s">
        <v>84</v>
      </c>
      <c r="BB732">
        <v>45.8</v>
      </c>
      <c r="BC732">
        <v>39.4</v>
      </c>
      <c r="BD732">
        <v>45.8</v>
      </c>
      <c r="BE732">
        <v>45.8</v>
      </c>
      <c r="BF732">
        <v>29.8</v>
      </c>
      <c r="BG732">
        <v>29.8</v>
      </c>
      <c r="BH732">
        <v>21.5</v>
      </c>
      <c r="BI732">
        <v>23.7</v>
      </c>
      <c r="BJ732" s="11">
        <v>294800000</v>
      </c>
      <c r="BK732" s="11">
        <f t="shared" si="33"/>
        <v>3.7847967058707499</v>
      </c>
      <c r="BL732" s="11">
        <f t="shared" si="34"/>
        <v>9.0254848692917768</v>
      </c>
      <c r="BM732" s="18">
        <f t="shared" si="35"/>
        <v>0.41934552665952674</v>
      </c>
      <c r="BN732" s="3">
        <v>79004000</v>
      </c>
      <c r="BO732" s="3">
        <v>74496000</v>
      </c>
      <c r="BP732" s="2">
        <v>14948000</v>
      </c>
      <c r="BQ732" s="2">
        <v>25609000</v>
      </c>
      <c r="BR732" s="4">
        <v>44585000</v>
      </c>
      <c r="BS732" s="4">
        <v>46113000</v>
      </c>
      <c r="BT732" s="5">
        <v>4293900</v>
      </c>
      <c r="BU732" s="5">
        <v>5755200</v>
      </c>
    </row>
    <row r="733" spans="1:73" x14ac:dyDescent="0.2">
      <c r="A733" s="11" t="s">
        <v>3901</v>
      </c>
      <c r="B733" s="11" t="s">
        <v>3901</v>
      </c>
      <c r="C733" s="11">
        <v>6</v>
      </c>
      <c r="D733" s="11">
        <v>6</v>
      </c>
      <c r="E733" s="11">
        <v>6</v>
      </c>
      <c r="F733" s="11" t="s">
        <v>3902</v>
      </c>
      <c r="G733" s="11" t="s">
        <v>3903</v>
      </c>
      <c r="H733" s="11" t="s">
        <v>3903</v>
      </c>
      <c r="I733" s="11" t="s">
        <v>3904</v>
      </c>
      <c r="J733" s="15">
        <v>1</v>
      </c>
      <c r="K733" s="15">
        <v>6</v>
      </c>
      <c r="L733" s="15">
        <v>6</v>
      </c>
      <c r="M733" s="15">
        <v>6</v>
      </c>
      <c r="N733">
        <v>5</v>
      </c>
      <c r="O733">
        <v>6</v>
      </c>
      <c r="P733">
        <v>3</v>
      </c>
      <c r="Q733">
        <v>2</v>
      </c>
      <c r="R733">
        <v>4</v>
      </c>
      <c r="S733">
        <v>1</v>
      </c>
      <c r="T733">
        <v>1</v>
      </c>
      <c r="U733">
        <v>0</v>
      </c>
      <c r="V733">
        <v>5</v>
      </c>
      <c r="W733">
        <v>6</v>
      </c>
      <c r="X733">
        <v>3</v>
      </c>
      <c r="Y733">
        <v>2</v>
      </c>
      <c r="Z733">
        <v>4</v>
      </c>
      <c r="AA733">
        <v>1</v>
      </c>
      <c r="AB733">
        <v>1</v>
      </c>
      <c r="AC733">
        <v>0</v>
      </c>
      <c r="AD733">
        <v>5</v>
      </c>
      <c r="AE733">
        <v>6</v>
      </c>
      <c r="AF733">
        <v>3</v>
      </c>
      <c r="AG733">
        <v>2</v>
      </c>
      <c r="AH733">
        <v>4</v>
      </c>
      <c r="AI733">
        <v>1</v>
      </c>
      <c r="AJ733">
        <v>1</v>
      </c>
      <c r="AK733">
        <v>0</v>
      </c>
      <c r="AL733" s="11">
        <v>14</v>
      </c>
      <c r="AM733" s="11">
        <v>14</v>
      </c>
      <c r="AN733" s="11">
        <v>14</v>
      </c>
      <c r="AO733" s="11">
        <v>56.578000000000003</v>
      </c>
      <c r="AP733" s="11">
        <v>523</v>
      </c>
      <c r="AQ733" s="11">
        <v>523</v>
      </c>
      <c r="AR733" s="11">
        <v>0</v>
      </c>
      <c r="AS733" s="11">
        <v>39.427</v>
      </c>
      <c r="AT733" t="s">
        <v>77</v>
      </c>
      <c r="AU733" t="s">
        <v>77</v>
      </c>
      <c r="AV733" t="s">
        <v>84</v>
      </c>
      <c r="AW733" t="s">
        <v>84</v>
      </c>
      <c r="AX733" t="s">
        <v>77</v>
      </c>
      <c r="AY733" t="s">
        <v>84</v>
      </c>
      <c r="AZ733" t="s">
        <v>84</v>
      </c>
      <c r="BB733">
        <v>11.5</v>
      </c>
      <c r="BC733">
        <v>14</v>
      </c>
      <c r="BD733">
        <v>5.4</v>
      </c>
      <c r="BE733">
        <v>3.6</v>
      </c>
      <c r="BF733">
        <v>8.1999999999999993</v>
      </c>
      <c r="BG733">
        <v>2.9</v>
      </c>
      <c r="BH733">
        <v>2.2999999999999998</v>
      </c>
      <c r="BI733">
        <v>0</v>
      </c>
      <c r="BJ733" s="11">
        <v>69479000</v>
      </c>
      <c r="BK733" s="11">
        <f t="shared" si="33"/>
        <v>22.620622496600888</v>
      </c>
      <c r="BL733" s="11">
        <f t="shared" si="34"/>
        <v>54.04220685198338</v>
      </c>
      <c r="BM733" s="18">
        <f t="shared" si="35"/>
        <v>0.41857325624315611</v>
      </c>
      <c r="BN733" s="3">
        <v>24504000</v>
      </c>
      <c r="BO733" s="3">
        <v>24742000</v>
      </c>
      <c r="BP733" s="2">
        <v>1231200</v>
      </c>
      <c r="BQ733" s="2">
        <v>945840</v>
      </c>
      <c r="BR733" s="4">
        <v>11349000</v>
      </c>
      <c r="BS733" s="4">
        <v>6379600</v>
      </c>
      <c r="BT733" s="5">
        <v>328050</v>
      </c>
      <c r="BU733" s="5">
        <v>1</v>
      </c>
    </row>
    <row r="734" spans="1:73" x14ac:dyDescent="0.2">
      <c r="A734" s="11" t="s">
        <v>2363</v>
      </c>
      <c r="B734" s="11" t="s">
        <v>2363</v>
      </c>
      <c r="C734" s="11">
        <v>8</v>
      </c>
      <c r="D734" s="11">
        <v>8</v>
      </c>
      <c r="E734" s="11">
        <v>8</v>
      </c>
      <c r="F734" s="11" t="s">
        <v>2364</v>
      </c>
      <c r="G734" s="11" t="s">
        <v>2365</v>
      </c>
      <c r="H734" s="11" t="s">
        <v>2365</v>
      </c>
      <c r="I734" s="11" t="s">
        <v>2366</v>
      </c>
      <c r="J734" s="15">
        <v>1</v>
      </c>
      <c r="K734" s="15">
        <v>8</v>
      </c>
      <c r="L734" s="15">
        <v>8</v>
      </c>
      <c r="M734" s="15">
        <v>8</v>
      </c>
      <c r="N734">
        <v>8</v>
      </c>
      <c r="O734">
        <v>8</v>
      </c>
      <c r="P734">
        <v>5</v>
      </c>
      <c r="Q734">
        <v>5</v>
      </c>
      <c r="R734">
        <v>8</v>
      </c>
      <c r="S734">
        <v>8</v>
      </c>
      <c r="T734">
        <v>5</v>
      </c>
      <c r="U734">
        <v>5</v>
      </c>
      <c r="V734">
        <v>8</v>
      </c>
      <c r="W734">
        <v>8</v>
      </c>
      <c r="X734">
        <v>5</v>
      </c>
      <c r="Y734">
        <v>5</v>
      </c>
      <c r="Z734">
        <v>8</v>
      </c>
      <c r="AA734">
        <v>8</v>
      </c>
      <c r="AB734">
        <v>5</v>
      </c>
      <c r="AC734">
        <v>5</v>
      </c>
      <c r="AD734">
        <v>8</v>
      </c>
      <c r="AE734">
        <v>8</v>
      </c>
      <c r="AF734">
        <v>5</v>
      </c>
      <c r="AG734">
        <v>5</v>
      </c>
      <c r="AH734">
        <v>8</v>
      </c>
      <c r="AI734">
        <v>8</v>
      </c>
      <c r="AJ734">
        <v>5</v>
      </c>
      <c r="AK734">
        <v>5</v>
      </c>
      <c r="AL734" s="11">
        <v>43.6</v>
      </c>
      <c r="AM734" s="11">
        <v>43.6</v>
      </c>
      <c r="AN734" s="11">
        <v>43.6</v>
      </c>
      <c r="AO734" s="11">
        <v>17.695</v>
      </c>
      <c r="AP734" s="11">
        <v>156</v>
      </c>
      <c r="AQ734" s="11">
        <v>156</v>
      </c>
      <c r="AR734" s="11">
        <v>0</v>
      </c>
      <c r="AS734" s="11">
        <v>74.254000000000005</v>
      </c>
      <c r="AT734" t="s">
        <v>77</v>
      </c>
      <c r="AU734" t="s">
        <v>77</v>
      </c>
      <c r="AV734" t="s">
        <v>77</v>
      </c>
      <c r="AW734" t="s">
        <v>84</v>
      </c>
      <c r="AX734" t="s">
        <v>77</v>
      </c>
      <c r="AY734" t="s">
        <v>77</v>
      </c>
      <c r="AZ734" t="s">
        <v>84</v>
      </c>
      <c r="BA734" t="s">
        <v>84</v>
      </c>
      <c r="BB734">
        <v>43.6</v>
      </c>
      <c r="BC734">
        <v>43.6</v>
      </c>
      <c r="BD734">
        <v>27.6</v>
      </c>
      <c r="BE734">
        <v>27.6</v>
      </c>
      <c r="BF734">
        <v>43.6</v>
      </c>
      <c r="BG734">
        <v>43.6</v>
      </c>
      <c r="BH734">
        <v>27.6</v>
      </c>
      <c r="BI734">
        <v>27.6</v>
      </c>
      <c r="BJ734" s="11">
        <v>748350000</v>
      </c>
      <c r="BK734" s="11">
        <f t="shared" si="33"/>
        <v>8.3201283002609099</v>
      </c>
      <c r="BL734" s="11">
        <f t="shared" si="34"/>
        <v>20.330845652897278</v>
      </c>
      <c r="BM734" s="18">
        <f t="shared" si="35"/>
        <v>0.40923670575774784</v>
      </c>
      <c r="BN734" s="3">
        <v>183440000</v>
      </c>
      <c r="BO734" s="3">
        <v>164150000</v>
      </c>
      <c r="BP734" s="2">
        <v>21800000</v>
      </c>
      <c r="BQ734" s="2">
        <v>19977000</v>
      </c>
      <c r="BR734" s="4">
        <v>166230000</v>
      </c>
      <c r="BS734" s="4">
        <v>175930000</v>
      </c>
      <c r="BT734" s="5">
        <v>8459100</v>
      </c>
      <c r="BU734" s="5">
        <v>8370500</v>
      </c>
    </row>
    <row r="735" spans="1:73" x14ac:dyDescent="0.2">
      <c r="A735" s="11" t="s">
        <v>3068</v>
      </c>
      <c r="B735" s="11" t="s">
        <v>3069</v>
      </c>
      <c r="C735" s="11" t="s">
        <v>3070</v>
      </c>
      <c r="D735" s="11" t="s">
        <v>3070</v>
      </c>
      <c r="E735" s="11" t="s">
        <v>3070</v>
      </c>
      <c r="F735" s="11" t="s">
        <v>3071</v>
      </c>
      <c r="G735" s="11" t="s">
        <v>3072</v>
      </c>
      <c r="H735" s="11" t="s">
        <v>3072</v>
      </c>
      <c r="I735" s="11" t="s">
        <v>3073</v>
      </c>
      <c r="J735" s="15">
        <v>3</v>
      </c>
      <c r="K735" s="15">
        <v>11</v>
      </c>
      <c r="L735" s="15">
        <v>11</v>
      </c>
      <c r="M735" s="15">
        <v>11</v>
      </c>
      <c r="N735">
        <v>11</v>
      </c>
      <c r="O735">
        <v>11</v>
      </c>
      <c r="P735">
        <v>6</v>
      </c>
      <c r="Q735">
        <v>8</v>
      </c>
      <c r="R735">
        <v>8</v>
      </c>
      <c r="S735">
        <v>9</v>
      </c>
      <c r="T735">
        <v>2</v>
      </c>
      <c r="U735">
        <v>2</v>
      </c>
      <c r="V735">
        <v>11</v>
      </c>
      <c r="W735">
        <v>11</v>
      </c>
      <c r="X735">
        <v>6</v>
      </c>
      <c r="Y735">
        <v>8</v>
      </c>
      <c r="Z735">
        <v>8</v>
      </c>
      <c r="AA735">
        <v>9</v>
      </c>
      <c r="AB735">
        <v>2</v>
      </c>
      <c r="AC735">
        <v>2</v>
      </c>
      <c r="AD735">
        <v>11</v>
      </c>
      <c r="AE735">
        <v>11</v>
      </c>
      <c r="AF735">
        <v>6</v>
      </c>
      <c r="AG735">
        <v>8</v>
      </c>
      <c r="AH735">
        <v>8</v>
      </c>
      <c r="AI735">
        <v>9</v>
      </c>
      <c r="AJ735">
        <v>2</v>
      </c>
      <c r="AK735">
        <v>2</v>
      </c>
      <c r="AL735" s="11">
        <v>27.6</v>
      </c>
      <c r="AM735" s="11">
        <v>27.6</v>
      </c>
      <c r="AN735" s="11">
        <v>27.6</v>
      </c>
      <c r="AO735" s="11">
        <v>62.292999999999999</v>
      </c>
      <c r="AP735" s="11">
        <v>572</v>
      </c>
      <c r="AQ735" s="11" t="s">
        <v>3074</v>
      </c>
      <c r="AR735" s="11">
        <v>0</v>
      </c>
      <c r="AS735" s="11">
        <v>122.89</v>
      </c>
      <c r="AT735" t="s">
        <v>77</v>
      </c>
      <c r="AU735" t="s">
        <v>77</v>
      </c>
      <c r="AV735" t="s">
        <v>77</v>
      </c>
      <c r="AW735" t="s">
        <v>84</v>
      </c>
      <c r="AX735" t="s">
        <v>77</v>
      </c>
      <c r="AY735" t="s">
        <v>77</v>
      </c>
      <c r="AZ735" t="s">
        <v>84</v>
      </c>
      <c r="BA735" t="s">
        <v>84</v>
      </c>
      <c r="BB735">
        <v>27.6</v>
      </c>
      <c r="BC735">
        <v>27.6</v>
      </c>
      <c r="BD735">
        <v>14.7</v>
      </c>
      <c r="BE735">
        <v>18.7</v>
      </c>
      <c r="BF735">
        <v>19.2</v>
      </c>
      <c r="BG735">
        <v>21.9</v>
      </c>
      <c r="BH735">
        <v>4.4000000000000004</v>
      </c>
      <c r="BI735">
        <v>4.4000000000000004</v>
      </c>
      <c r="BJ735" s="11">
        <v>174240000</v>
      </c>
      <c r="BK735" s="11">
        <f t="shared" si="33"/>
        <v>12.976948161475317</v>
      </c>
      <c r="BL735" s="11">
        <f t="shared" si="34"/>
        <v>31.919591365958148</v>
      </c>
      <c r="BM735" s="18">
        <f t="shared" si="35"/>
        <v>0.406551199628297</v>
      </c>
      <c r="BN735" s="3">
        <v>61444000</v>
      </c>
      <c r="BO735" s="3">
        <v>53960000</v>
      </c>
      <c r="BP735" s="2">
        <v>3285300</v>
      </c>
      <c r="BQ735" s="2">
        <v>5607700</v>
      </c>
      <c r="BR735" s="4">
        <v>26265000</v>
      </c>
      <c r="BS735" s="4">
        <v>22165000</v>
      </c>
      <c r="BT735" s="5">
        <v>665230</v>
      </c>
      <c r="BU735" s="5">
        <v>852020</v>
      </c>
    </row>
    <row r="736" spans="1:73" x14ac:dyDescent="0.2">
      <c r="A736" s="11" t="s">
        <v>2618</v>
      </c>
      <c r="B736" s="11" t="s">
        <v>2618</v>
      </c>
      <c r="C736" s="11">
        <v>9</v>
      </c>
      <c r="D736" s="11">
        <v>9</v>
      </c>
      <c r="E736" s="11">
        <v>9</v>
      </c>
      <c r="F736" s="11" t="s">
        <v>2619</v>
      </c>
      <c r="G736" s="11" t="s">
        <v>2620</v>
      </c>
      <c r="H736" s="11" t="s">
        <v>2620</v>
      </c>
      <c r="I736" s="11" t="s">
        <v>2621</v>
      </c>
      <c r="J736" s="15">
        <v>1</v>
      </c>
      <c r="K736" s="15">
        <v>9</v>
      </c>
      <c r="L736" s="15">
        <v>9</v>
      </c>
      <c r="M736" s="15">
        <v>9</v>
      </c>
      <c r="N736">
        <v>8</v>
      </c>
      <c r="O736">
        <v>8</v>
      </c>
      <c r="P736">
        <v>7</v>
      </c>
      <c r="Q736">
        <v>7</v>
      </c>
      <c r="R736">
        <v>2</v>
      </c>
      <c r="S736">
        <v>2</v>
      </c>
      <c r="T736">
        <v>3</v>
      </c>
      <c r="U736">
        <v>2</v>
      </c>
      <c r="V736">
        <v>8</v>
      </c>
      <c r="W736">
        <v>8</v>
      </c>
      <c r="X736">
        <v>7</v>
      </c>
      <c r="Y736">
        <v>7</v>
      </c>
      <c r="Z736">
        <v>2</v>
      </c>
      <c r="AA736">
        <v>2</v>
      </c>
      <c r="AB736">
        <v>3</v>
      </c>
      <c r="AC736">
        <v>2</v>
      </c>
      <c r="AD736">
        <v>8</v>
      </c>
      <c r="AE736">
        <v>8</v>
      </c>
      <c r="AF736">
        <v>7</v>
      </c>
      <c r="AG736">
        <v>7</v>
      </c>
      <c r="AH736">
        <v>2</v>
      </c>
      <c r="AI736">
        <v>2</v>
      </c>
      <c r="AJ736">
        <v>3</v>
      </c>
      <c r="AK736">
        <v>2</v>
      </c>
      <c r="AL736" s="11">
        <v>16.7</v>
      </c>
      <c r="AM736" s="11">
        <v>16.7</v>
      </c>
      <c r="AN736" s="11">
        <v>16.7</v>
      </c>
      <c r="AO736" s="11">
        <v>90.582999999999998</v>
      </c>
      <c r="AP736" s="11">
        <v>825</v>
      </c>
      <c r="AQ736" s="11">
        <v>825</v>
      </c>
      <c r="AR736" s="11">
        <v>0</v>
      </c>
      <c r="AS736" s="11">
        <v>59.082000000000001</v>
      </c>
      <c r="AT736" t="s">
        <v>77</v>
      </c>
      <c r="AU736" t="s">
        <v>77</v>
      </c>
      <c r="AV736" t="s">
        <v>77</v>
      </c>
      <c r="AW736" t="s">
        <v>77</v>
      </c>
      <c r="AX736" t="s">
        <v>77</v>
      </c>
      <c r="AY736" t="s">
        <v>77</v>
      </c>
      <c r="AZ736" t="s">
        <v>84</v>
      </c>
      <c r="BA736" t="s">
        <v>84</v>
      </c>
      <c r="BB736">
        <v>14.9</v>
      </c>
      <c r="BC736">
        <v>14.9</v>
      </c>
      <c r="BD736">
        <v>12.2</v>
      </c>
      <c r="BE736">
        <v>12.2</v>
      </c>
      <c r="BF736">
        <v>3.5</v>
      </c>
      <c r="BG736">
        <v>3.5</v>
      </c>
      <c r="BH736">
        <v>7.2</v>
      </c>
      <c r="BI736">
        <v>4</v>
      </c>
      <c r="BJ736" s="11">
        <v>100490000</v>
      </c>
      <c r="BK736" s="11">
        <f t="shared" si="33"/>
        <v>3.7867280622504591</v>
      </c>
      <c r="BL736" s="11">
        <f t="shared" si="34"/>
        <v>9.3288466079681545</v>
      </c>
      <c r="BM736" s="18">
        <f t="shared" si="35"/>
        <v>0.40591599598347533</v>
      </c>
      <c r="BN736" s="3">
        <v>33241000</v>
      </c>
      <c r="BO736" s="3">
        <v>31726000</v>
      </c>
      <c r="BP736" s="2">
        <v>8731200</v>
      </c>
      <c r="BQ736" s="2">
        <v>8425300</v>
      </c>
      <c r="BR736" s="4">
        <v>9056500</v>
      </c>
      <c r="BS736" s="4">
        <v>7535600</v>
      </c>
      <c r="BT736" s="5">
        <v>861290</v>
      </c>
      <c r="BU736" s="5">
        <v>917290</v>
      </c>
    </row>
    <row r="737" spans="1:73" x14ac:dyDescent="0.2">
      <c r="A737" s="11" t="s">
        <v>1353</v>
      </c>
      <c r="B737" s="11" t="s">
        <v>1353</v>
      </c>
      <c r="C737" s="11">
        <v>4</v>
      </c>
      <c r="D737" s="11">
        <v>4</v>
      </c>
      <c r="E737" s="11">
        <v>4</v>
      </c>
      <c r="F737" s="11" t="s">
        <v>1354</v>
      </c>
      <c r="G737" s="11" t="s">
        <v>1355</v>
      </c>
      <c r="H737" s="11" t="s">
        <v>1355</v>
      </c>
      <c r="I737" s="11" t="s">
        <v>1356</v>
      </c>
      <c r="J737" s="15">
        <v>1</v>
      </c>
      <c r="K737" s="15">
        <v>4</v>
      </c>
      <c r="L737" s="15">
        <v>4</v>
      </c>
      <c r="M737" s="15">
        <v>4</v>
      </c>
      <c r="N737">
        <v>3</v>
      </c>
      <c r="O737">
        <v>3</v>
      </c>
      <c r="P737">
        <v>2</v>
      </c>
      <c r="Q737">
        <v>1</v>
      </c>
      <c r="R737">
        <v>3</v>
      </c>
      <c r="S737">
        <v>4</v>
      </c>
      <c r="T737">
        <v>1</v>
      </c>
      <c r="U737">
        <v>3</v>
      </c>
      <c r="V737">
        <v>3</v>
      </c>
      <c r="W737">
        <v>3</v>
      </c>
      <c r="X737">
        <v>2</v>
      </c>
      <c r="Y737">
        <v>1</v>
      </c>
      <c r="Z737">
        <v>3</v>
      </c>
      <c r="AA737">
        <v>4</v>
      </c>
      <c r="AB737">
        <v>1</v>
      </c>
      <c r="AC737">
        <v>3</v>
      </c>
      <c r="AD737">
        <v>3</v>
      </c>
      <c r="AE737">
        <v>3</v>
      </c>
      <c r="AF737">
        <v>2</v>
      </c>
      <c r="AG737">
        <v>1</v>
      </c>
      <c r="AH737">
        <v>3</v>
      </c>
      <c r="AI737">
        <v>4</v>
      </c>
      <c r="AJ737">
        <v>1</v>
      </c>
      <c r="AK737">
        <v>3</v>
      </c>
      <c r="AL737" s="11">
        <v>21</v>
      </c>
      <c r="AM737" s="11">
        <v>21</v>
      </c>
      <c r="AN737" s="11">
        <v>21</v>
      </c>
      <c r="AO737" s="11">
        <v>29.225000000000001</v>
      </c>
      <c r="AP737" s="11">
        <v>248</v>
      </c>
      <c r="AQ737" s="11">
        <v>248</v>
      </c>
      <c r="AR737" s="11">
        <v>0</v>
      </c>
      <c r="AS737" s="11">
        <v>24.856999999999999</v>
      </c>
      <c r="AT737" t="s">
        <v>84</v>
      </c>
      <c r="AU737" t="s">
        <v>77</v>
      </c>
      <c r="AV737" t="s">
        <v>84</v>
      </c>
      <c r="AW737" t="s">
        <v>84</v>
      </c>
      <c r="AX737" t="s">
        <v>77</v>
      </c>
      <c r="AY737" t="s">
        <v>77</v>
      </c>
      <c r="AZ737" t="s">
        <v>84</v>
      </c>
      <c r="BA737" t="s">
        <v>84</v>
      </c>
      <c r="BB737">
        <v>13.3</v>
      </c>
      <c r="BC737">
        <v>16.5</v>
      </c>
      <c r="BD737">
        <v>12.1</v>
      </c>
      <c r="BE737">
        <v>4.4000000000000004</v>
      </c>
      <c r="BF737">
        <v>16.5</v>
      </c>
      <c r="BG737">
        <v>21</v>
      </c>
      <c r="BH737">
        <v>4.4000000000000004</v>
      </c>
      <c r="BI737">
        <v>15.3</v>
      </c>
      <c r="BJ737" s="11">
        <v>35448000</v>
      </c>
      <c r="BK737" s="11">
        <f t="shared" si="33"/>
        <v>3.1086018751969746</v>
      </c>
      <c r="BL737" s="11">
        <f t="shared" si="34"/>
        <v>7.689720728778946</v>
      </c>
      <c r="BM737" s="18">
        <f t="shared" si="35"/>
        <v>0.40425419658778566</v>
      </c>
      <c r="BN737" s="3">
        <v>3167800</v>
      </c>
      <c r="BO737" s="3">
        <v>3144900</v>
      </c>
      <c r="BP737" s="2">
        <v>1268100</v>
      </c>
      <c r="BQ737" s="2">
        <v>762620</v>
      </c>
      <c r="BR737" s="4">
        <v>9399700</v>
      </c>
      <c r="BS737" s="4">
        <v>14586000</v>
      </c>
      <c r="BT737" s="5">
        <v>842590</v>
      </c>
      <c r="BU737" s="5">
        <v>2276600</v>
      </c>
    </row>
    <row r="738" spans="1:73" x14ac:dyDescent="0.2">
      <c r="A738" s="11" t="s">
        <v>3609</v>
      </c>
      <c r="B738" s="11" t="s">
        <v>3609</v>
      </c>
      <c r="C738" s="11">
        <v>3</v>
      </c>
      <c r="D738" s="11">
        <v>3</v>
      </c>
      <c r="E738" s="11">
        <v>3</v>
      </c>
      <c r="F738" s="11" t="s">
        <v>3610</v>
      </c>
      <c r="G738" s="11" t="s">
        <v>3611</v>
      </c>
      <c r="H738" s="11" t="s">
        <v>3611</v>
      </c>
      <c r="I738" s="11" t="s">
        <v>3612</v>
      </c>
      <c r="J738" s="15">
        <v>1</v>
      </c>
      <c r="K738" s="15">
        <v>3</v>
      </c>
      <c r="L738" s="15">
        <v>3</v>
      </c>
      <c r="M738" s="15">
        <v>3</v>
      </c>
      <c r="N738">
        <v>3</v>
      </c>
      <c r="O738">
        <v>1</v>
      </c>
      <c r="P738">
        <v>2</v>
      </c>
      <c r="Q738">
        <v>1</v>
      </c>
      <c r="R738">
        <v>3</v>
      </c>
      <c r="S738">
        <v>3</v>
      </c>
      <c r="T738">
        <v>2</v>
      </c>
      <c r="U738">
        <v>2</v>
      </c>
      <c r="V738">
        <v>3</v>
      </c>
      <c r="W738">
        <v>1</v>
      </c>
      <c r="X738">
        <v>2</v>
      </c>
      <c r="Y738">
        <v>1</v>
      </c>
      <c r="Z738">
        <v>3</v>
      </c>
      <c r="AA738">
        <v>3</v>
      </c>
      <c r="AB738">
        <v>2</v>
      </c>
      <c r="AC738">
        <v>2</v>
      </c>
      <c r="AD738">
        <v>3</v>
      </c>
      <c r="AE738">
        <v>1</v>
      </c>
      <c r="AF738">
        <v>2</v>
      </c>
      <c r="AG738">
        <v>1</v>
      </c>
      <c r="AH738">
        <v>3</v>
      </c>
      <c r="AI738">
        <v>3</v>
      </c>
      <c r="AJ738">
        <v>2</v>
      </c>
      <c r="AK738">
        <v>2</v>
      </c>
      <c r="AL738" s="11">
        <v>51.2</v>
      </c>
      <c r="AM738" s="11">
        <v>51.2</v>
      </c>
      <c r="AN738" s="11">
        <v>51.2</v>
      </c>
      <c r="AO738" s="11">
        <v>10.116</v>
      </c>
      <c r="AP738" s="11">
        <v>86</v>
      </c>
      <c r="AQ738" s="11">
        <v>86</v>
      </c>
      <c r="AR738" s="11">
        <v>0</v>
      </c>
      <c r="AS738" s="11">
        <v>21.077000000000002</v>
      </c>
      <c r="AT738" t="s">
        <v>77</v>
      </c>
      <c r="AU738" t="s">
        <v>84</v>
      </c>
      <c r="AV738" t="s">
        <v>84</v>
      </c>
      <c r="AW738" t="s">
        <v>84</v>
      </c>
      <c r="AX738" t="s">
        <v>77</v>
      </c>
      <c r="AY738" t="s">
        <v>77</v>
      </c>
      <c r="AZ738" t="s">
        <v>84</v>
      </c>
      <c r="BA738" t="s">
        <v>84</v>
      </c>
      <c r="BB738">
        <v>51.2</v>
      </c>
      <c r="BC738">
        <v>22.1</v>
      </c>
      <c r="BD738">
        <v>29.1</v>
      </c>
      <c r="BE738">
        <v>18.600000000000001</v>
      </c>
      <c r="BF738">
        <v>51.2</v>
      </c>
      <c r="BG738">
        <v>51.2</v>
      </c>
      <c r="BH738">
        <v>29.1</v>
      </c>
      <c r="BI738">
        <v>29.1</v>
      </c>
      <c r="BJ738" s="11">
        <v>59752000</v>
      </c>
      <c r="BK738" s="11">
        <f t="shared" si="33"/>
        <v>2.9953604914322662</v>
      </c>
      <c r="BL738" s="11">
        <f t="shared" si="34"/>
        <v>7.5790298489189256</v>
      </c>
      <c r="BM738" s="18">
        <f t="shared" si="35"/>
        <v>0.39521687486948281</v>
      </c>
      <c r="BN738" s="3">
        <v>15843000</v>
      </c>
      <c r="BO738" s="3">
        <v>2686300</v>
      </c>
      <c r="BP738" s="2">
        <v>3620900</v>
      </c>
      <c r="BQ738" s="2">
        <v>2565100</v>
      </c>
      <c r="BR738" s="4">
        <v>17044000</v>
      </c>
      <c r="BS738" s="4">
        <v>13908000</v>
      </c>
      <c r="BT738" s="5">
        <v>1953900</v>
      </c>
      <c r="BU738" s="5">
        <v>2130000</v>
      </c>
    </row>
    <row r="739" spans="1:73" x14ac:dyDescent="0.2">
      <c r="A739" s="11" t="s">
        <v>1675</v>
      </c>
      <c r="B739" s="11" t="s">
        <v>1675</v>
      </c>
      <c r="C739" s="11">
        <v>7</v>
      </c>
      <c r="D739" s="11">
        <v>7</v>
      </c>
      <c r="E739" s="11">
        <v>7</v>
      </c>
      <c r="F739" s="11" t="s">
        <v>1676</v>
      </c>
      <c r="G739" s="11" t="s">
        <v>1677</v>
      </c>
      <c r="H739" s="11" t="s">
        <v>1677</v>
      </c>
      <c r="I739" s="11" t="s">
        <v>1678</v>
      </c>
      <c r="J739" s="15">
        <v>1</v>
      </c>
      <c r="K739" s="15">
        <v>7</v>
      </c>
      <c r="L739" s="15">
        <v>7</v>
      </c>
      <c r="M739" s="15">
        <v>7</v>
      </c>
      <c r="N739">
        <v>5</v>
      </c>
      <c r="O739">
        <v>4</v>
      </c>
      <c r="P739">
        <v>2</v>
      </c>
      <c r="Q739">
        <v>2</v>
      </c>
      <c r="R739">
        <v>3</v>
      </c>
      <c r="S739">
        <v>3</v>
      </c>
      <c r="T739">
        <v>1</v>
      </c>
      <c r="U739">
        <v>0</v>
      </c>
      <c r="V739">
        <v>5</v>
      </c>
      <c r="W739">
        <v>4</v>
      </c>
      <c r="X739">
        <v>2</v>
      </c>
      <c r="Y739">
        <v>2</v>
      </c>
      <c r="Z739">
        <v>3</v>
      </c>
      <c r="AA739">
        <v>3</v>
      </c>
      <c r="AB739">
        <v>1</v>
      </c>
      <c r="AC739">
        <v>0</v>
      </c>
      <c r="AD739">
        <v>5</v>
      </c>
      <c r="AE739">
        <v>4</v>
      </c>
      <c r="AF739">
        <v>2</v>
      </c>
      <c r="AG739">
        <v>2</v>
      </c>
      <c r="AH739">
        <v>3</v>
      </c>
      <c r="AI739">
        <v>3</v>
      </c>
      <c r="AJ739">
        <v>1</v>
      </c>
      <c r="AK739">
        <v>0</v>
      </c>
      <c r="AL739" s="11">
        <v>18.3</v>
      </c>
      <c r="AM739" s="11">
        <v>18.3</v>
      </c>
      <c r="AN739" s="11">
        <v>18.3</v>
      </c>
      <c r="AO739" s="11">
        <v>52.645000000000003</v>
      </c>
      <c r="AP739" s="11">
        <v>480</v>
      </c>
      <c r="AQ739" s="11">
        <v>480</v>
      </c>
      <c r="AR739" s="11">
        <v>0</v>
      </c>
      <c r="AS739" s="11">
        <v>42.234000000000002</v>
      </c>
      <c r="AT739" t="s">
        <v>77</v>
      </c>
      <c r="AU739" t="s">
        <v>77</v>
      </c>
      <c r="AV739" t="s">
        <v>84</v>
      </c>
      <c r="AW739" t="s">
        <v>84</v>
      </c>
      <c r="AX739" t="s">
        <v>77</v>
      </c>
      <c r="AY739" t="s">
        <v>84</v>
      </c>
      <c r="AZ739" t="s">
        <v>84</v>
      </c>
      <c r="BB739">
        <v>13.8</v>
      </c>
      <c r="BC739">
        <v>9.8000000000000007</v>
      </c>
      <c r="BD739">
        <v>4.5999999999999996</v>
      </c>
      <c r="BE739">
        <v>4.5999999999999996</v>
      </c>
      <c r="BF739">
        <v>9.6</v>
      </c>
      <c r="BG739">
        <v>9.6</v>
      </c>
      <c r="BH739">
        <v>2.1</v>
      </c>
      <c r="BI739">
        <v>0</v>
      </c>
      <c r="BJ739" s="11">
        <v>46970000</v>
      </c>
      <c r="BK739" s="11">
        <f t="shared" si="33"/>
        <v>12.890183240508481</v>
      </c>
      <c r="BL739" s="11">
        <f t="shared" si="34"/>
        <v>32.838572419130017</v>
      </c>
      <c r="BM739" s="18">
        <f t="shared" si="35"/>
        <v>0.39253177866524253</v>
      </c>
      <c r="BN739" s="3">
        <v>17384000</v>
      </c>
      <c r="BO739" s="3">
        <v>12935000</v>
      </c>
      <c r="BP739" s="2">
        <v>1178600</v>
      </c>
      <c r="BQ739" s="2">
        <v>1173500</v>
      </c>
      <c r="BR739" s="4">
        <v>6979700</v>
      </c>
      <c r="BS739" s="4">
        <v>6896600</v>
      </c>
      <c r="BT739" s="5">
        <v>422560</v>
      </c>
      <c r="BU739" s="5">
        <v>1</v>
      </c>
    </row>
    <row r="740" spans="1:73" x14ac:dyDescent="0.2">
      <c r="A740" s="11" t="s">
        <v>2003</v>
      </c>
      <c r="B740" s="11" t="s">
        <v>2003</v>
      </c>
      <c r="C740" s="11">
        <v>22</v>
      </c>
      <c r="D740" s="11">
        <v>22</v>
      </c>
      <c r="E740" s="11">
        <v>22</v>
      </c>
      <c r="F740" s="11" t="s">
        <v>2004</v>
      </c>
      <c r="G740" s="11" t="s">
        <v>2005</v>
      </c>
      <c r="H740" s="11" t="s">
        <v>2005</v>
      </c>
      <c r="I740" s="11" t="s">
        <v>2006</v>
      </c>
      <c r="J740" s="15">
        <v>1</v>
      </c>
      <c r="K740" s="15">
        <v>22</v>
      </c>
      <c r="L740" s="15">
        <v>22</v>
      </c>
      <c r="M740" s="15">
        <v>22</v>
      </c>
      <c r="N740">
        <v>20</v>
      </c>
      <c r="O740">
        <v>20</v>
      </c>
      <c r="P740">
        <v>10</v>
      </c>
      <c r="Q740">
        <v>9</v>
      </c>
      <c r="R740">
        <v>19</v>
      </c>
      <c r="S740">
        <v>20</v>
      </c>
      <c r="T740">
        <v>7</v>
      </c>
      <c r="U740">
        <v>1</v>
      </c>
      <c r="V740">
        <v>20</v>
      </c>
      <c r="W740">
        <v>20</v>
      </c>
      <c r="X740">
        <v>10</v>
      </c>
      <c r="Y740">
        <v>9</v>
      </c>
      <c r="Z740">
        <v>19</v>
      </c>
      <c r="AA740">
        <v>20</v>
      </c>
      <c r="AB740">
        <v>7</v>
      </c>
      <c r="AC740">
        <v>1</v>
      </c>
      <c r="AD740">
        <v>20</v>
      </c>
      <c r="AE740">
        <v>20</v>
      </c>
      <c r="AF740">
        <v>10</v>
      </c>
      <c r="AG740">
        <v>9</v>
      </c>
      <c r="AH740">
        <v>19</v>
      </c>
      <c r="AI740">
        <v>20</v>
      </c>
      <c r="AJ740">
        <v>7</v>
      </c>
      <c r="AK740">
        <v>1</v>
      </c>
      <c r="AL740" s="11">
        <v>67.3</v>
      </c>
      <c r="AM740" s="11">
        <v>67.3</v>
      </c>
      <c r="AN740" s="11">
        <v>67.3</v>
      </c>
      <c r="AO740" s="11">
        <v>49.540999999999997</v>
      </c>
      <c r="AP740" s="11">
        <v>452</v>
      </c>
      <c r="AQ740" s="11">
        <v>452</v>
      </c>
      <c r="AR740" s="11">
        <v>0</v>
      </c>
      <c r="AS740" s="11">
        <v>270.20999999999998</v>
      </c>
      <c r="AT740" t="s">
        <v>77</v>
      </c>
      <c r="AU740" t="s">
        <v>77</v>
      </c>
      <c r="AV740" t="s">
        <v>77</v>
      </c>
      <c r="AW740" t="s">
        <v>84</v>
      </c>
      <c r="AX740" t="s">
        <v>77</v>
      </c>
      <c r="AY740" t="s">
        <v>77</v>
      </c>
      <c r="AZ740" t="s">
        <v>84</v>
      </c>
      <c r="BA740" t="s">
        <v>84</v>
      </c>
      <c r="BB740">
        <v>59.5</v>
      </c>
      <c r="BC740">
        <v>58</v>
      </c>
      <c r="BD740">
        <v>26.3</v>
      </c>
      <c r="BE740">
        <v>23.2</v>
      </c>
      <c r="BF740">
        <v>59.3</v>
      </c>
      <c r="BG740">
        <v>61.5</v>
      </c>
      <c r="BH740">
        <v>17.7</v>
      </c>
      <c r="BI740">
        <v>2.7</v>
      </c>
      <c r="BJ740" s="11">
        <v>1004000000</v>
      </c>
      <c r="BK740" s="11">
        <f t="shared" si="33"/>
        <v>37.413793103448278</v>
      </c>
      <c r="BL740" s="11">
        <f t="shared" si="34"/>
        <v>95.453320961417589</v>
      </c>
      <c r="BM740" s="18">
        <f t="shared" si="35"/>
        <v>0.3919590510483234</v>
      </c>
      <c r="BN740" s="3">
        <v>352290000</v>
      </c>
      <c r="BO740" s="3">
        <v>311730000</v>
      </c>
      <c r="BP740" s="2">
        <v>9479700</v>
      </c>
      <c r="BQ740" s="2">
        <v>8268300</v>
      </c>
      <c r="BR740" s="4">
        <v>181380000</v>
      </c>
      <c r="BS740" s="4">
        <v>137520000</v>
      </c>
      <c r="BT740" s="5">
        <v>2589800</v>
      </c>
      <c r="BU740" s="5">
        <v>751100</v>
      </c>
    </row>
    <row r="741" spans="1:73" x14ac:dyDescent="0.2">
      <c r="A741" s="11" t="s">
        <v>3219</v>
      </c>
      <c r="B741" s="11" t="s">
        <v>3219</v>
      </c>
      <c r="C741" s="11">
        <v>4</v>
      </c>
      <c r="D741" s="11">
        <v>4</v>
      </c>
      <c r="E741" s="11">
        <v>4</v>
      </c>
      <c r="F741" s="11" t="s">
        <v>3220</v>
      </c>
      <c r="G741" s="11" t="s">
        <v>3221</v>
      </c>
      <c r="H741" s="11" t="s">
        <v>3221</v>
      </c>
      <c r="I741" s="11" t="s">
        <v>3222</v>
      </c>
      <c r="J741" s="15">
        <v>1</v>
      </c>
      <c r="K741" s="15">
        <v>4</v>
      </c>
      <c r="L741" s="15">
        <v>4</v>
      </c>
      <c r="M741" s="15">
        <v>4</v>
      </c>
      <c r="N741">
        <v>4</v>
      </c>
      <c r="O741">
        <v>4</v>
      </c>
      <c r="P741">
        <v>3</v>
      </c>
      <c r="Q741">
        <v>4</v>
      </c>
      <c r="R741">
        <v>3</v>
      </c>
      <c r="S741">
        <v>2</v>
      </c>
      <c r="T741">
        <v>1</v>
      </c>
      <c r="U741">
        <v>2</v>
      </c>
      <c r="V741">
        <v>4</v>
      </c>
      <c r="W741">
        <v>4</v>
      </c>
      <c r="X741">
        <v>3</v>
      </c>
      <c r="Y741">
        <v>4</v>
      </c>
      <c r="Z741">
        <v>3</v>
      </c>
      <c r="AA741">
        <v>2</v>
      </c>
      <c r="AB741">
        <v>1</v>
      </c>
      <c r="AC741">
        <v>2</v>
      </c>
      <c r="AD741">
        <v>4</v>
      </c>
      <c r="AE741">
        <v>4</v>
      </c>
      <c r="AF741">
        <v>3</v>
      </c>
      <c r="AG741">
        <v>4</v>
      </c>
      <c r="AH741">
        <v>3</v>
      </c>
      <c r="AI741">
        <v>2</v>
      </c>
      <c r="AJ741">
        <v>1</v>
      </c>
      <c r="AK741">
        <v>2</v>
      </c>
      <c r="AL741" s="11">
        <v>14.7</v>
      </c>
      <c r="AM741" s="11">
        <v>14.7</v>
      </c>
      <c r="AN741" s="11">
        <v>14.7</v>
      </c>
      <c r="AO741" s="11">
        <v>32.749000000000002</v>
      </c>
      <c r="AP741" s="11">
        <v>306</v>
      </c>
      <c r="AQ741" s="11">
        <v>306</v>
      </c>
      <c r="AR741" s="11">
        <v>0</v>
      </c>
      <c r="AS741" s="11">
        <v>46.540999999999997</v>
      </c>
      <c r="AT741" t="s">
        <v>77</v>
      </c>
      <c r="AU741" t="s">
        <v>77</v>
      </c>
      <c r="AV741" t="s">
        <v>77</v>
      </c>
      <c r="AW741" t="s">
        <v>77</v>
      </c>
      <c r="AX741" t="s">
        <v>77</v>
      </c>
      <c r="AY741" t="s">
        <v>77</v>
      </c>
      <c r="AZ741" t="s">
        <v>84</v>
      </c>
      <c r="BA741" t="s">
        <v>84</v>
      </c>
      <c r="BB741">
        <v>14.7</v>
      </c>
      <c r="BC741">
        <v>14.7</v>
      </c>
      <c r="BD741">
        <v>11.1</v>
      </c>
      <c r="BE741">
        <v>14.7</v>
      </c>
      <c r="BF741">
        <v>11.4</v>
      </c>
      <c r="BG741">
        <v>8.8000000000000007</v>
      </c>
      <c r="BH741">
        <v>5.2</v>
      </c>
      <c r="BI741">
        <v>8.8000000000000007</v>
      </c>
      <c r="BJ741" s="11">
        <v>50815000</v>
      </c>
      <c r="BK741" s="11">
        <f t="shared" si="33"/>
        <v>3.5599216627708636</v>
      </c>
      <c r="BL741" s="11">
        <f t="shared" si="34"/>
        <v>9.268619246861924</v>
      </c>
      <c r="BM741" s="18">
        <f t="shared" si="35"/>
        <v>0.38408327798945308</v>
      </c>
      <c r="BN741" s="3">
        <v>11971000</v>
      </c>
      <c r="BO741" s="3">
        <v>16204000</v>
      </c>
      <c r="BP741" s="2">
        <v>4064300</v>
      </c>
      <c r="BQ741" s="2">
        <v>3850200</v>
      </c>
      <c r="BR741" s="4">
        <v>9958900</v>
      </c>
      <c r="BS741" s="4">
        <v>3332300</v>
      </c>
      <c r="BT741" s="5">
        <v>547080</v>
      </c>
      <c r="BU741" s="5">
        <v>886920</v>
      </c>
    </row>
    <row r="742" spans="1:73" x14ac:dyDescent="0.2">
      <c r="A742" s="11" t="s">
        <v>2954</v>
      </c>
      <c r="B742" s="11" t="s">
        <v>2954</v>
      </c>
      <c r="C742" s="11">
        <v>13</v>
      </c>
      <c r="D742" s="11">
        <v>13</v>
      </c>
      <c r="E742" s="11">
        <v>13</v>
      </c>
      <c r="F742" s="11" t="s">
        <v>2955</v>
      </c>
      <c r="G742" s="11" t="s">
        <v>2956</v>
      </c>
      <c r="H742" s="11" t="s">
        <v>2956</v>
      </c>
      <c r="I742" s="11" t="s">
        <v>2957</v>
      </c>
      <c r="J742" s="15">
        <v>1</v>
      </c>
      <c r="K742" s="15">
        <v>13</v>
      </c>
      <c r="L742" s="15">
        <v>13</v>
      </c>
      <c r="M742" s="15">
        <v>13</v>
      </c>
      <c r="N742">
        <v>11</v>
      </c>
      <c r="O742">
        <v>12</v>
      </c>
      <c r="P742">
        <v>7</v>
      </c>
      <c r="Q742">
        <v>6</v>
      </c>
      <c r="R742">
        <v>11</v>
      </c>
      <c r="S742">
        <v>12</v>
      </c>
      <c r="T742">
        <v>3</v>
      </c>
      <c r="U742">
        <v>3</v>
      </c>
      <c r="V742">
        <v>11</v>
      </c>
      <c r="W742">
        <v>12</v>
      </c>
      <c r="X742">
        <v>7</v>
      </c>
      <c r="Y742">
        <v>6</v>
      </c>
      <c r="Z742">
        <v>11</v>
      </c>
      <c r="AA742">
        <v>12</v>
      </c>
      <c r="AB742">
        <v>3</v>
      </c>
      <c r="AC742">
        <v>3</v>
      </c>
      <c r="AD742">
        <v>11</v>
      </c>
      <c r="AE742">
        <v>12</v>
      </c>
      <c r="AF742">
        <v>7</v>
      </c>
      <c r="AG742">
        <v>6</v>
      </c>
      <c r="AH742">
        <v>11</v>
      </c>
      <c r="AI742">
        <v>12</v>
      </c>
      <c r="AJ742">
        <v>3</v>
      </c>
      <c r="AK742">
        <v>3</v>
      </c>
      <c r="AL742" s="11">
        <v>60.6</v>
      </c>
      <c r="AM742" s="11">
        <v>60.6</v>
      </c>
      <c r="AN742" s="11">
        <v>60.6</v>
      </c>
      <c r="AO742" s="11">
        <v>32.659999999999997</v>
      </c>
      <c r="AP742" s="11">
        <v>289</v>
      </c>
      <c r="AQ742" s="11">
        <v>289</v>
      </c>
      <c r="AR742" s="11">
        <v>0</v>
      </c>
      <c r="AS742" s="11">
        <v>145.29</v>
      </c>
      <c r="AT742" t="s">
        <v>77</v>
      </c>
      <c r="AU742" t="s">
        <v>77</v>
      </c>
      <c r="AV742" t="s">
        <v>84</v>
      </c>
      <c r="AW742" t="s">
        <v>84</v>
      </c>
      <c r="AX742" t="s">
        <v>77</v>
      </c>
      <c r="AY742" t="s">
        <v>77</v>
      </c>
      <c r="AZ742" t="s">
        <v>84</v>
      </c>
      <c r="BA742" t="s">
        <v>84</v>
      </c>
      <c r="BB742">
        <v>49.5</v>
      </c>
      <c r="BC742">
        <v>56.7</v>
      </c>
      <c r="BD742">
        <v>31.8</v>
      </c>
      <c r="BE742">
        <v>25.6</v>
      </c>
      <c r="BF742">
        <v>55</v>
      </c>
      <c r="BG742">
        <v>52.9</v>
      </c>
      <c r="BH742">
        <v>9.6999999999999993</v>
      </c>
      <c r="BI742">
        <v>9</v>
      </c>
      <c r="BJ742" s="11">
        <v>278910000</v>
      </c>
      <c r="BK742" s="11">
        <f t="shared" si="33"/>
        <v>16.649289951465036</v>
      </c>
      <c r="BL742" s="11">
        <f t="shared" si="34"/>
        <v>44.658941477738999</v>
      </c>
      <c r="BM742" s="18">
        <f t="shared" si="35"/>
        <v>0.37280977561378509</v>
      </c>
      <c r="BN742" s="3">
        <v>88137000</v>
      </c>
      <c r="BO742" s="3">
        <v>87841000</v>
      </c>
      <c r="BP742" s="2">
        <v>6230900</v>
      </c>
      <c r="BQ742" s="2">
        <v>4338800</v>
      </c>
      <c r="BR742" s="4">
        <v>39944000</v>
      </c>
      <c r="BS742" s="4">
        <v>50393000</v>
      </c>
      <c r="BT742" s="5">
        <v>773920</v>
      </c>
      <c r="BU742" s="5">
        <v>1248900</v>
      </c>
    </row>
    <row r="743" spans="1:73" x14ac:dyDescent="0.2">
      <c r="A743" s="11" t="s">
        <v>3033</v>
      </c>
      <c r="B743" s="11" t="s">
        <v>3033</v>
      </c>
      <c r="C743" s="11">
        <v>3</v>
      </c>
      <c r="D743" s="11">
        <v>3</v>
      </c>
      <c r="E743" s="11">
        <v>3</v>
      </c>
      <c r="F743" s="11" t="s">
        <v>3034</v>
      </c>
      <c r="G743" s="11" t="s">
        <v>3035</v>
      </c>
      <c r="H743" s="11" t="s">
        <v>3035</v>
      </c>
      <c r="I743" s="11" t="s">
        <v>3036</v>
      </c>
      <c r="J743" s="15">
        <v>1</v>
      </c>
      <c r="K743" s="15">
        <v>3</v>
      </c>
      <c r="L743" s="15">
        <v>3</v>
      </c>
      <c r="M743" s="15">
        <v>3</v>
      </c>
      <c r="N743">
        <v>3</v>
      </c>
      <c r="O743">
        <v>3</v>
      </c>
      <c r="P743">
        <v>1</v>
      </c>
      <c r="Q743">
        <v>1</v>
      </c>
      <c r="R743">
        <v>3</v>
      </c>
      <c r="S743">
        <v>3</v>
      </c>
      <c r="T743">
        <v>1</v>
      </c>
      <c r="U743">
        <v>0</v>
      </c>
      <c r="V743">
        <v>3</v>
      </c>
      <c r="W743">
        <v>3</v>
      </c>
      <c r="X743">
        <v>1</v>
      </c>
      <c r="Y743">
        <v>1</v>
      </c>
      <c r="Z743">
        <v>3</v>
      </c>
      <c r="AA743">
        <v>3</v>
      </c>
      <c r="AB743">
        <v>1</v>
      </c>
      <c r="AC743">
        <v>0</v>
      </c>
      <c r="AD743">
        <v>3</v>
      </c>
      <c r="AE743">
        <v>3</v>
      </c>
      <c r="AF743">
        <v>1</v>
      </c>
      <c r="AG743">
        <v>1</v>
      </c>
      <c r="AH743">
        <v>3</v>
      </c>
      <c r="AI743">
        <v>3</v>
      </c>
      <c r="AJ743">
        <v>1</v>
      </c>
      <c r="AK743">
        <v>0</v>
      </c>
      <c r="AL743" s="11">
        <v>15.7</v>
      </c>
      <c r="AM743" s="11">
        <v>15.7</v>
      </c>
      <c r="AN743" s="11">
        <v>15.7</v>
      </c>
      <c r="AO743" s="11">
        <v>28.146999999999998</v>
      </c>
      <c r="AP743" s="11">
        <v>248</v>
      </c>
      <c r="AQ743" s="11">
        <v>248</v>
      </c>
      <c r="AR743" s="11">
        <v>0</v>
      </c>
      <c r="AS743" s="11">
        <v>18.747</v>
      </c>
      <c r="AT743" t="s">
        <v>77</v>
      </c>
      <c r="AU743" t="s">
        <v>77</v>
      </c>
      <c r="AV743" t="s">
        <v>84</v>
      </c>
      <c r="AW743" t="s">
        <v>84</v>
      </c>
      <c r="AX743" t="s">
        <v>77</v>
      </c>
      <c r="AY743" t="s">
        <v>77</v>
      </c>
      <c r="AZ743" t="s">
        <v>84</v>
      </c>
      <c r="BB743">
        <v>15.7</v>
      </c>
      <c r="BC743">
        <v>15.7</v>
      </c>
      <c r="BD743">
        <v>4.8</v>
      </c>
      <c r="BE743">
        <v>4.8</v>
      </c>
      <c r="BF743">
        <v>15.7</v>
      </c>
      <c r="BG743">
        <v>15.7</v>
      </c>
      <c r="BH743">
        <v>3.6</v>
      </c>
      <c r="BI743">
        <v>0</v>
      </c>
      <c r="BJ743" s="11">
        <v>63774000</v>
      </c>
      <c r="BK743" s="11">
        <f t="shared" si="33"/>
        <v>37.308126134078762</v>
      </c>
      <c r="BL743" s="11">
        <f t="shared" si="34"/>
        <v>101.87835448682874</v>
      </c>
      <c r="BM743" s="18">
        <f t="shared" si="35"/>
        <v>0.36620267692782682</v>
      </c>
      <c r="BN743" s="3">
        <v>15487000</v>
      </c>
      <c r="BO743" s="3">
        <v>14943000</v>
      </c>
      <c r="BP743" s="2">
        <v>382940</v>
      </c>
      <c r="BQ743" s="2">
        <v>432700</v>
      </c>
      <c r="BR743" s="4">
        <v>16191000</v>
      </c>
      <c r="BS743" s="4">
        <v>16021000</v>
      </c>
      <c r="BT743" s="5">
        <v>316180</v>
      </c>
      <c r="BU743" s="5">
        <v>1</v>
      </c>
    </row>
    <row r="744" spans="1:73" x14ac:dyDescent="0.2">
      <c r="A744" s="11" t="s">
        <v>3403</v>
      </c>
      <c r="B744" s="11" t="s">
        <v>3403</v>
      </c>
      <c r="C744" s="11">
        <v>3</v>
      </c>
      <c r="D744" s="11">
        <v>3</v>
      </c>
      <c r="E744" s="11">
        <v>3</v>
      </c>
      <c r="F744" s="11" t="s">
        <v>3404</v>
      </c>
      <c r="G744" s="11" t="s">
        <v>3405</v>
      </c>
      <c r="H744" s="11" t="s">
        <v>3405</v>
      </c>
      <c r="I744" s="11" t="s">
        <v>3406</v>
      </c>
      <c r="J744" s="15">
        <v>1</v>
      </c>
      <c r="K744" s="15">
        <v>3</v>
      </c>
      <c r="L744" s="15">
        <v>3</v>
      </c>
      <c r="M744" s="15">
        <v>3</v>
      </c>
      <c r="N744">
        <v>3</v>
      </c>
      <c r="O744">
        <v>2</v>
      </c>
      <c r="P744">
        <v>2</v>
      </c>
      <c r="Q744">
        <v>1</v>
      </c>
      <c r="R744">
        <v>2</v>
      </c>
      <c r="S744">
        <v>2</v>
      </c>
      <c r="T744">
        <v>0</v>
      </c>
      <c r="U744">
        <v>1</v>
      </c>
      <c r="V744">
        <v>3</v>
      </c>
      <c r="W744">
        <v>2</v>
      </c>
      <c r="X744">
        <v>2</v>
      </c>
      <c r="Y744">
        <v>1</v>
      </c>
      <c r="Z744">
        <v>2</v>
      </c>
      <c r="AA744">
        <v>2</v>
      </c>
      <c r="AB744">
        <v>0</v>
      </c>
      <c r="AC744">
        <v>1</v>
      </c>
      <c r="AD744">
        <v>3</v>
      </c>
      <c r="AE744">
        <v>2</v>
      </c>
      <c r="AF744">
        <v>2</v>
      </c>
      <c r="AG744">
        <v>1</v>
      </c>
      <c r="AH744">
        <v>2</v>
      </c>
      <c r="AI744">
        <v>2</v>
      </c>
      <c r="AJ744">
        <v>0</v>
      </c>
      <c r="AK744">
        <v>1</v>
      </c>
      <c r="AL744" s="11">
        <v>7.7</v>
      </c>
      <c r="AM744" s="11">
        <v>7.7</v>
      </c>
      <c r="AN744" s="11">
        <v>7.7</v>
      </c>
      <c r="AO744" s="11">
        <v>38.771000000000001</v>
      </c>
      <c r="AP744" s="11">
        <v>351</v>
      </c>
      <c r="AQ744" s="11">
        <v>351</v>
      </c>
      <c r="AR744" s="11">
        <v>0</v>
      </c>
      <c r="AS744" s="11">
        <v>17.472999999999999</v>
      </c>
      <c r="AT744" t="s">
        <v>77</v>
      </c>
      <c r="AU744" t="s">
        <v>77</v>
      </c>
      <c r="AV744" t="s">
        <v>84</v>
      </c>
      <c r="AW744" t="s">
        <v>84</v>
      </c>
      <c r="AX744" t="s">
        <v>77</v>
      </c>
      <c r="AY744" t="s">
        <v>84</v>
      </c>
      <c r="BA744" t="s">
        <v>84</v>
      </c>
      <c r="BB744">
        <v>7.7</v>
      </c>
      <c r="BC744">
        <v>5.4</v>
      </c>
      <c r="BD744">
        <v>5.4</v>
      </c>
      <c r="BE744">
        <v>2.6</v>
      </c>
      <c r="BF744">
        <v>5.4</v>
      </c>
      <c r="BG744">
        <v>5.4</v>
      </c>
      <c r="BH744">
        <v>0</v>
      </c>
      <c r="BI744">
        <v>2.6</v>
      </c>
      <c r="BJ744" s="11">
        <v>16867000</v>
      </c>
      <c r="BK744" s="11">
        <f t="shared" si="33"/>
        <v>10.907060526817881</v>
      </c>
      <c r="BL744" s="11">
        <f t="shared" si="34"/>
        <v>30.370292394143092</v>
      </c>
      <c r="BM744" s="18">
        <f t="shared" si="35"/>
        <v>0.3591358418703044</v>
      </c>
      <c r="BN744" s="3">
        <v>5572900</v>
      </c>
      <c r="BO744" s="3">
        <v>4145400</v>
      </c>
      <c r="BP744" s="2">
        <v>399240</v>
      </c>
      <c r="BQ744" s="2">
        <v>491770</v>
      </c>
      <c r="BR744" s="4">
        <v>3361000</v>
      </c>
      <c r="BS744" s="4">
        <v>2697600</v>
      </c>
      <c r="BT744" s="5">
        <v>1</v>
      </c>
      <c r="BU744" s="5">
        <v>199490</v>
      </c>
    </row>
    <row r="745" spans="1:73" x14ac:dyDescent="0.2">
      <c r="A745" s="11" t="s">
        <v>3359</v>
      </c>
      <c r="B745" s="11" t="s">
        <v>3359</v>
      </c>
      <c r="C745" s="11">
        <v>4</v>
      </c>
      <c r="D745" s="11">
        <v>4</v>
      </c>
      <c r="E745" s="11">
        <v>1</v>
      </c>
      <c r="F745" s="11" t="s">
        <v>3360</v>
      </c>
      <c r="G745" s="11" t="s">
        <v>3361</v>
      </c>
      <c r="H745" s="11" t="s">
        <v>3361</v>
      </c>
      <c r="I745" s="11" t="s">
        <v>3362</v>
      </c>
      <c r="J745" s="15">
        <v>1</v>
      </c>
      <c r="K745" s="15">
        <v>4</v>
      </c>
      <c r="L745" s="15">
        <v>4</v>
      </c>
      <c r="M745" s="15">
        <v>1</v>
      </c>
      <c r="N745">
        <v>4</v>
      </c>
      <c r="O745">
        <v>4</v>
      </c>
      <c r="P745">
        <v>4</v>
      </c>
      <c r="Q745">
        <v>3</v>
      </c>
      <c r="R745">
        <v>3</v>
      </c>
      <c r="S745">
        <v>4</v>
      </c>
      <c r="T745">
        <v>3</v>
      </c>
      <c r="U745">
        <v>3</v>
      </c>
      <c r="V745">
        <v>4</v>
      </c>
      <c r="W745">
        <v>4</v>
      </c>
      <c r="X745">
        <v>4</v>
      </c>
      <c r="Y745">
        <v>3</v>
      </c>
      <c r="Z745">
        <v>3</v>
      </c>
      <c r="AA745">
        <v>4</v>
      </c>
      <c r="AB745">
        <v>3</v>
      </c>
      <c r="AC745">
        <v>3</v>
      </c>
      <c r="AD745">
        <v>1</v>
      </c>
      <c r="AE745">
        <v>1</v>
      </c>
      <c r="AF745">
        <v>1</v>
      </c>
      <c r="AG745">
        <v>1</v>
      </c>
      <c r="AH745">
        <v>1</v>
      </c>
      <c r="AI745">
        <v>1</v>
      </c>
      <c r="AJ745">
        <v>1</v>
      </c>
      <c r="AK745">
        <v>1</v>
      </c>
      <c r="AL745" s="11">
        <v>24.5</v>
      </c>
      <c r="AM745" s="11">
        <v>24.5</v>
      </c>
      <c r="AN745" s="11">
        <v>7.5</v>
      </c>
      <c r="AO745" s="11">
        <v>12.468999999999999</v>
      </c>
      <c r="AP745" s="11">
        <v>106</v>
      </c>
      <c r="AQ745" s="11">
        <v>106</v>
      </c>
      <c r="AR745" s="11">
        <v>0</v>
      </c>
      <c r="AS745" s="11">
        <v>49.386000000000003</v>
      </c>
      <c r="AT745" t="s">
        <v>77</v>
      </c>
      <c r="AU745" t="s">
        <v>77</v>
      </c>
      <c r="AV745" t="s">
        <v>77</v>
      </c>
      <c r="AW745" t="s">
        <v>77</v>
      </c>
      <c r="AX745" t="s">
        <v>77</v>
      </c>
      <c r="AY745" t="s">
        <v>77</v>
      </c>
      <c r="AZ745" t="s">
        <v>77</v>
      </c>
      <c r="BA745" t="s">
        <v>77</v>
      </c>
      <c r="BB745">
        <v>24.5</v>
      </c>
      <c r="BC745">
        <v>24.5</v>
      </c>
      <c r="BD745">
        <v>24.5</v>
      </c>
      <c r="BE745">
        <v>23.6</v>
      </c>
      <c r="BF745">
        <v>23.6</v>
      </c>
      <c r="BG745">
        <v>24.5</v>
      </c>
      <c r="BH745">
        <v>24.5</v>
      </c>
      <c r="BI745">
        <v>24.5</v>
      </c>
      <c r="BJ745" s="11">
        <v>594850000</v>
      </c>
      <c r="BK745" s="11">
        <f t="shared" si="33"/>
        <v>10.126977340743908</v>
      </c>
      <c r="BL745" s="11">
        <f t="shared" si="34"/>
        <v>28.623284639220895</v>
      </c>
      <c r="BM745" s="18">
        <f t="shared" si="35"/>
        <v>0.35380206948253151</v>
      </c>
      <c r="BN745" s="3">
        <v>132800000</v>
      </c>
      <c r="BO745" s="3">
        <v>104070000</v>
      </c>
      <c r="BP745" s="2">
        <v>11846000</v>
      </c>
      <c r="BQ745" s="2">
        <v>11544000</v>
      </c>
      <c r="BR745" s="4">
        <v>146570000</v>
      </c>
      <c r="BS745" s="4">
        <v>176730000</v>
      </c>
      <c r="BT745" s="5">
        <v>5682700</v>
      </c>
      <c r="BU745" s="5">
        <v>5612300</v>
      </c>
    </row>
    <row r="746" spans="1:73" x14ac:dyDescent="0.2">
      <c r="A746" s="11" t="s">
        <v>2086</v>
      </c>
      <c r="B746" s="11" t="s">
        <v>2086</v>
      </c>
      <c r="C746" s="11">
        <v>12</v>
      </c>
      <c r="D746" s="11">
        <v>12</v>
      </c>
      <c r="E746" s="11">
        <v>12</v>
      </c>
      <c r="F746" s="11" t="s">
        <v>2087</v>
      </c>
      <c r="G746" s="11" t="s">
        <v>2088</v>
      </c>
      <c r="H746" s="11" t="s">
        <v>2088</v>
      </c>
      <c r="I746" s="11" t="s">
        <v>2089</v>
      </c>
      <c r="J746" s="15">
        <v>1</v>
      </c>
      <c r="K746" s="15">
        <v>12</v>
      </c>
      <c r="L746" s="15">
        <v>12</v>
      </c>
      <c r="M746" s="15">
        <v>12</v>
      </c>
      <c r="N746">
        <v>12</v>
      </c>
      <c r="O746">
        <v>11</v>
      </c>
      <c r="P746">
        <v>6</v>
      </c>
      <c r="Q746">
        <v>5</v>
      </c>
      <c r="R746">
        <v>9</v>
      </c>
      <c r="S746">
        <v>7</v>
      </c>
      <c r="T746">
        <v>3</v>
      </c>
      <c r="U746">
        <v>2</v>
      </c>
      <c r="V746">
        <v>12</v>
      </c>
      <c r="W746">
        <v>11</v>
      </c>
      <c r="X746">
        <v>6</v>
      </c>
      <c r="Y746">
        <v>5</v>
      </c>
      <c r="Z746">
        <v>9</v>
      </c>
      <c r="AA746">
        <v>7</v>
      </c>
      <c r="AB746">
        <v>3</v>
      </c>
      <c r="AC746">
        <v>2</v>
      </c>
      <c r="AD746">
        <v>12</v>
      </c>
      <c r="AE746">
        <v>11</v>
      </c>
      <c r="AF746">
        <v>6</v>
      </c>
      <c r="AG746">
        <v>5</v>
      </c>
      <c r="AH746">
        <v>9</v>
      </c>
      <c r="AI746">
        <v>7</v>
      </c>
      <c r="AJ746">
        <v>3</v>
      </c>
      <c r="AK746">
        <v>2</v>
      </c>
      <c r="AL746" s="11">
        <v>20.8</v>
      </c>
      <c r="AM746" s="11">
        <v>20.8</v>
      </c>
      <c r="AN746" s="11">
        <v>20.8</v>
      </c>
      <c r="AO746" s="11">
        <v>77.515000000000001</v>
      </c>
      <c r="AP746" s="11">
        <v>730</v>
      </c>
      <c r="AQ746" s="11">
        <v>730</v>
      </c>
      <c r="AR746" s="11">
        <v>0</v>
      </c>
      <c r="AS746" s="11">
        <v>81.506</v>
      </c>
      <c r="AT746" t="s">
        <v>77</v>
      </c>
      <c r="AU746" t="s">
        <v>77</v>
      </c>
      <c r="AV746" t="s">
        <v>84</v>
      </c>
      <c r="AW746" t="s">
        <v>84</v>
      </c>
      <c r="AX746" t="s">
        <v>77</v>
      </c>
      <c r="AY746" t="s">
        <v>77</v>
      </c>
      <c r="AZ746" t="s">
        <v>84</v>
      </c>
      <c r="BA746" t="s">
        <v>84</v>
      </c>
      <c r="BB746">
        <v>20.8</v>
      </c>
      <c r="BC746">
        <v>18.600000000000001</v>
      </c>
      <c r="BD746">
        <v>10.5</v>
      </c>
      <c r="BE746">
        <v>8.5</v>
      </c>
      <c r="BF746">
        <v>15.6</v>
      </c>
      <c r="BG746">
        <v>12.3</v>
      </c>
      <c r="BH746">
        <v>5.9</v>
      </c>
      <c r="BI746">
        <v>3.7</v>
      </c>
      <c r="BJ746" s="11">
        <v>200080000</v>
      </c>
      <c r="BK746" s="11">
        <f t="shared" si="33"/>
        <v>14.152699166876499</v>
      </c>
      <c r="BL746" s="11">
        <f t="shared" si="34"/>
        <v>41.569171515540553</v>
      </c>
      <c r="BM746" s="18">
        <f t="shared" si="35"/>
        <v>0.34046142010757996</v>
      </c>
      <c r="BN746" s="3">
        <v>62760000</v>
      </c>
      <c r="BO746" s="3">
        <v>66515000</v>
      </c>
      <c r="BP746" s="2">
        <v>4936000</v>
      </c>
      <c r="BQ746" s="2">
        <v>4198300</v>
      </c>
      <c r="BR746" s="4">
        <v>31364000</v>
      </c>
      <c r="BS746" s="4">
        <v>28861000</v>
      </c>
      <c r="BT746" s="5">
        <v>860750</v>
      </c>
      <c r="BU746" s="5">
        <v>588040</v>
      </c>
    </row>
    <row r="747" spans="1:73" x14ac:dyDescent="0.2">
      <c r="A747" s="11" t="s">
        <v>197</v>
      </c>
      <c r="B747" s="11" t="s">
        <v>198</v>
      </c>
      <c r="C747" s="11" t="s">
        <v>199</v>
      </c>
      <c r="D747" s="11" t="s">
        <v>199</v>
      </c>
      <c r="E747" s="11" t="s">
        <v>200</v>
      </c>
      <c r="F747" s="11"/>
      <c r="G747" s="11"/>
      <c r="H747" s="11"/>
      <c r="I747" s="11"/>
      <c r="J747" s="15">
        <v>2</v>
      </c>
      <c r="K747" s="15">
        <v>50</v>
      </c>
      <c r="L747" s="15">
        <v>50</v>
      </c>
      <c r="M747" s="15">
        <v>42</v>
      </c>
      <c r="N747">
        <v>49</v>
      </c>
      <c r="O747">
        <v>49</v>
      </c>
      <c r="P747">
        <v>47</v>
      </c>
      <c r="Q747">
        <v>46</v>
      </c>
      <c r="R747">
        <v>50</v>
      </c>
      <c r="S747">
        <v>50</v>
      </c>
      <c r="T747">
        <v>45</v>
      </c>
      <c r="U747">
        <v>46</v>
      </c>
      <c r="V747">
        <v>49</v>
      </c>
      <c r="W747">
        <v>49</v>
      </c>
      <c r="X747">
        <v>47</v>
      </c>
      <c r="Y747">
        <v>46</v>
      </c>
      <c r="Z747">
        <v>50</v>
      </c>
      <c r="AA747">
        <v>50</v>
      </c>
      <c r="AB747">
        <v>45</v>
      </c>
      <c r="AC747">
        <v>46</v>
      </c>
      <c r="AD747">
        <v>41</v>
      </c>
      <c r="AE747">
        <v>41</v>
      </c>
      <c r="AF747">
        <v>39</v>
      </c>
      <c r="AG747">
        <v>38</v>
      </c>
      <c r="AH747">
        <v>42</v>
      </c>
      <c r="AI747">
        <v>42</v>
      </c>
      <c r="AJ747">
        <v>37</v>
      </c>
      <c r="AK747">
        <v>38</v>
      </c>
      <c r="AL747" s="11">
        <v>75</v>
      </c>
      <c r="AM747" s="11">
        <v>75</v>
      </c>
      <c r="AN747" s="11">
        <v>64.400000000000006</v>
      </c>
      <c r="AO747" s="11">
        <v>69.293000000000006</v>
      </c>
      <c r="AP747" s="11">
        <v>607</v>
      </c>
      <c r="AQ747" s="11" t="s">
        <v>201</v>
      </c>
      <c r="AR747" s="11">
        <v>0</v>
      </c>
      <c r="AS747" s="11">
        <v>323.31</v>
      </c>
      <c r="AT747" t="s">
        <v>77</v>
      </c>
      <c r="AU747" t="s">
        <v>77</v>
      </c>
      <c r="AV747" t="s">
        <v>77</v>
      </c>
      <c r="AW747" t="s">
        <v>77</v>
      </c>
      <c r="AX747" t="s">
        <v>77</v>
      </c>
      <c r="AY747" t="s">
        <v>77</v>
      </c>
      <c r="AZ747" t="s">
        <v>77</v>
      </c>
      <c r="BA747" t="s">
        <v>77</v>
      </c>
      <c r="BB747">
        <v>74.599999999999994</v>
      </c>
      <c r="BC747">
        <v>73.8</v>
      </c>
      <c r="BD747">
        <v>71.2</v>
      </c>
      <c r="BE747">
        <v>69</v>
      </c>
      <c r="BF747">
        <v>75</v>
      </c>
      <c r="BG747">
        <v>75</v>
      </c>
      <c r="BH747">
        <v>67.900000000000006</v>
      </c>
      <c r="BI747">
        <v>70</v>
      </c>
      <c r="BJ747" s="11">
        <v>134190000000</v>
      </c>
      <c r="BK747" s="11">
        <f t="shared" si="33"/>
        <v>1.5218509942294263</v>
      </c>
      <c r="BL747" s="11">
        <f t="shared" si="34"/>
        <v>4.5428035297697535</v>
      </c>
      <c r="BM747" s="18">
        <f t="shared" si="35"/>
        <v>0.33500260010288391</v>
      </c>
      <c r="BN747" s="3">
        <v>21113000000</v>
      </c>
      <c r="BO747" s="3">
        <v>20292000000</v>
      </c>
      <c r="BP747" s="2">
        <v>13803000000</v>
      </c>
      <c r="BQ747" s="2">
        <v>13404000000</v>
      </c>
      <c r="BR747" s="4">
        <v>27171000000</v>
      </c>
      <c r="BS747" s="4">
        <v>26574000000</v>
      </c>
      <c r="BT747" s="5">
        <v>6039100000</v>
      </c>
      <c r="BU747" s="5">
        <v>5791700000</v>
      </c>
    </row>
    <row r="748" spans="1:73" x14ac:dyDescent="0.2">
      <c r="A748" s="11" t="s">
        <v>796</v>
      </c>
      <c r="B748" s="11" t="s">
        <v>796</v>
      </c>
      <c r="C748" s="11">
        <v>2</v>
      </c>
      <c r="D748" s="11">
        <v>2</v>
      </c>
      <c r="E748" s="11">
        <v>2</v>
      </c>
      <c r="F748" s="11" t="s">
        <v>797</v>
      </c>
      <c r="G748" s="11" t="s">
        <v>798</v>
      </c>
      <c r="H748" s="11" t="s">
        <v>798</v>
      </c>
      <c r="I748" s="11" t="s">
        <v>799</v>
      </c>
      <c r="J748" s="15">
        <v>1</v>
      </c>
      <c r="K748" s="15">
        <v>2</v>
      </c>
      <c r="L748" s="15">
        <v>2</v>
      </c>
      <c r="M748" s="15">
        <v>2</v>
      </c>
      <c r="N748">
        <v>1</v>
      </c>
      <c r="O748">
        <v>2</v>
      </c>
      <c r="P748">
        <v>1</v>
      </c>
      <c r="Q748">
        <v>1</v>
      </c>
      <c r="R748">
        <v>1</v>
      </c>
      <c r="S748">
        <v>2</v>
      </c>
      <c r="T748">
        <v>0</v>
      </c>
      <c r="U748">
        <v>1</v>
      </c>
      <c r="V748">
        <v>1</v>
      </c>
      <c r="W748">
        <v>2</v>
      </c>
      <c r="X748">
        <v>1</v>
      </c>
      <c r="Y748">
        <v>1</v>
      </c>
      <c r="Z748">
        <v>1</v>
      </c>
      <c r="AA748">
        <v>2</v>
      </c>
      <c r="AB748">
        <v>0</v>
      </c>
      <c r="AC748">
        <v>1</v>
      </c>
      <c r="AD748">
        <v>1</v>
      </c>
      <c r="AE748">
        <v>2</v>
      </c>
      <c r="AF748">
        <v>1</v>
      </c>
      <c r="AG748">
        <v>1</v>
      </c>
      <c r="AH748">
        <v>1</v>
      </c>
      <c r="AI748">
        <v>2</v>
      </c>
      <c r="AJ748">
        <v>0</v>
      </c>
      <c r="AK748">
        <v>1</v>
      </c>
      <c r="AL748" s="11">
        <v>36.700000000000003</v>
      </c>
      <c r="AM748" s="11">
        <v>36.700000000000003</v>
      </c>
      <c r="AN748" s="11">
        <v>36.700000000000003</v>
      </c>
      <c r="AO748" s="11">
        <v>11.138999999999999</v>
      </c>
      <c r="AP748" s="11">
        <v>98</v>
      </c>
      <c r="AQ748" s="11">
        <v>98</v>
      </c>
      <c r="AR748" s="11">
        <v>0</v>
      </c>
      <c r="AS748" s="11">
        <v>19.693999999999999</v>
      </c>
      <c r="AT748" t="s">
        <v>77</v>
      </c>
      <c r="AU748" t="s">
        <v>77</v>
      </c>
      <c r="AV748" t="s">
        <v>84</v>
      </c>
      <c r="AW748" t="s">
        <v>84</v>
      </c>
      <c r="AX748" t="s">
        <v>77</v>
      </c>
      <c r="AY748" t="s">
        <v>77</v>
      </c>
      <c r="BA748" t="s">
        <v>84</v>
      </c>
      <c r="BB748">
        <v>24.5</v>
      </c>
      <c r="BC748">
        <v>36.700000000000003</v>
      </c>
      <c r="BD748">
        <v>24.5</v>
      </c>
      <c r="BE748">
        <v>24.5</v>
      </c>
      <c r="BF748">
        <v>24.5</v>
      </c>
      <c r="BG748">
        <v>36.700000000000003</v>
      </c>
      <c r="BH748">
        <v>0</v>
      </c>
      <c r="BI748">
        <v>24.5</v>
      </c>
      <c r="BJ748" s="11">
        <v>33155000</v>
      </c>
      <c r="BK748" s="11">
        <f t="shared" si="33"/>
        <v>8.8521477500109533</v>
      </c>
      <c r="BL748" s="11">
        <f t="shared" si="34"/>
        <v>26.692262015773082</v>
      </c>
      <c r="BM748" s="18">
        <f t="shared" si="35"/>
        <v>0.33163722672810614</v>
      </c>
      <c r="BN748" s="3">
        <v>7521400</v>
      </c>
      <c r="BO748" s="3">
        <v>10661000</v>
      </c>
      <c r="BP748" s="2">
        <v>959710</v>
      </c>
      <c r="BQ748" s="2">
        <v>1094300</v>
      </c>
      <c r="BR748" s="4">
        <v>3864900</v>
      </c>
      <c r="BS748" s="4">
        <v>8586800</v>
      </c>
      <c r="BT748" s="5">
        <v>1</v>
      </c>
      <c r="BU748" s="5">
        <v>466490</v>
      </c>
    </row>
    <row r="749" spans="1:73" x14ac:dyDescent="0.2">
      <c r="A749" s="11" t="s">
        <v>1918</v>
      </c>
      <c r="B749" s="11" t="s">
        <v>1918</v>
      </c>
      <c r="C749" s="11">
        <v>2</v>
      </c>
      <c r="D749" s="11">
        <v>2</v>
      </c>
      <c r="E749" s="11">
        <v>2</v>
      </c>
      <c r="F749" s="11" t="s">
        <v>1919</v>
      </c>
      <c r="G749" s="11" t="s">
        <v>1920</v>
      </c>
      <c r="H749" s="11" t="s">
        <v>1920</v>
      </c>
      <c r="I749" s="11" t="s">
        <v>1921</v>
      </c>
      <c r="J749" s="15">
        <v>1</v>
      </c>
      <c r="K749" s="15">
        <v>2</v>
      </c>
      <c r="L749" s="15">
        <v>2</v>
      </c>
      <c r="M749" s="15">
        <v>2</v>
      </c>
      <c r="N749">
        <v>1</v>
      </c>
      <c r="O749">
        <v>0</v>
      </c>
      <c r="P749">
        <v>0</v>
      </c>
      <c r="Q749">
        <v>0</v>
      </c>
      <c r="R749">
        <v>1</v>
      </c>
      <c r="S749">
        <v>1</v>
      </c>
      <c r="T749">
        <v>0</v>
      </c>
      <c r="U749">
        <v>0</v>
      </c>
      <c r="V749">
        <v>1</v>
      </c>
      <c r="W749">
        <v>0</v>
      </c>
      <c r="X749">
        <v>0</v>
      </c>
      <c r="Y749">
        <v>0</v>
      </c>
      <c r="Z749">
        <v>1</v>
      </c>
      <c r="AA749">
        <v>1</v>
      </c>
      <c r="AB749">
        <v>0</v>
      </c>
      <c r="AC749">
        <v>0</v>
      </c>
      <c r="AD749">
        <v>1</v>
      </c>
      <c r="AE749">
        <v>0</v>
      </c>
      <c r="AF749">
        <v>0</v>
      </c>
      <c r="AG749">
        <v>0</v>
      </c>
      <c r="AH749">
        <v>1</v>
      </c>
      <c r="AI749">
        <v>1</v>
      </c>
      <c r="AJ749">
        <v>0</v>
      </c>
      <c r="AK749">
        <v>0</v>
      </c>
      <c r="AL749" s="11">
        <v>7.4</v>
      </c>
      <c r="AM749" s="11">
        <v>7.4</v>
      </c>
      <c r="AN749" s="11">
        <v>7.4</v>
      </c>
      <c r="AO749" s="11">
        <v>34.362000000000002</v>
      </c>
      <c r="AP749" s="11">
        <v>297</v>
      </c>
      <c r="AQ749" s="11">
        <v>297</v>
      </c>
      <c r="AR749" s="11">
        <v>0</v>
      </c>
      <c r="AS749" s="11">
        <v>12.157999999999999</v>
      </c>
      <c r="AT749" t="s">
        <v>84</v>
      </c>
      <c r="AX749" t="s">
        <v>77</v>
      </c>
      <c r="AY749" t="s">
        <v>77</v>
      </c>
      <c r="BB749">
        <v>4</v>
      </c>
      <c r="BC749">
        <v>0</v>
      </c>
      <c r="BD749">
        <v>0</v>
      </c>
      <c r="BE749">
        <v>0</v>
      </c>
      <c r="BF749">
        <v>3.4</v>
      </c>
      <c r="BG749">
        <v>4</v>
      </c>
      <c r="BH749">
        <v>0</v>
      </c>
      <c r="BI749">
        <v>0</v>
      </c>
      <c r="BJ749" s="11">
        <v>7090600</v>
      </c>
      <c r="BK749" s="11">
        <f t="shared" si="33"/>
        <v>863050.5</v>
      </c>
      <c r="BL749" s="11">
        <f t="shared" si="34"/>
        <v>2682250.5</v>
      </c>
      <c r="BM749" s="18">
        <f t="shared" si="35"/>
        <v>0.32176357129954863</v>
      </c>
      <c r="BN749" s="3">
        <v>1726100</v>
      </c>
      <c r="BO749" s="3">
        <v>1</v>
      </c>
      <c r="BP749" s="2">
        <v>1</v>
      </c>
      <c r="BQ749" s="2">
        <v>1</v>
      </c>
      <c r="BR749" s="4">
        <v>1</v>
      </c>
      <c r="BS749" s="4">
        <v>5364500</v>
      </c>
      <c r="BT749" s="5">
        <v>1</v>
      </c>
      <c r="BU749" s="5">
        <v>1</v>
      </c>
    </row>
    <row r="750" spans="1:73" x14ac:dyDescent="0.2">
      <c r="A750" s="11" t="s">
        <v>3272</v>
      </c>
      <c r="B750" s="11" t="s">
        <v>3272</v>
      </c>
      <c r="C750" s="11">
        <v>17</v>
      </c>
      <c r="D750" s="11">
        <v>17</v>
      </c>
      <c r="E750" s="11">
        <v>17</v>
      </c>
      <c r="F750" s="11" t="s">
        <v>3273</v>
      </c>
      <c r="G750" s="11" t="s">
        <v>3274</v>
      </c>
      <c r="H750" s="11" t="s">
        <v>3274</v>
      </c>
      <c r="I750" s="11" t="s">
        <v>3275</v>
      </c>
      <c r="J750" s="15">
        <v>1</v>
      </c>
      <c r="K750" s="15">
        <v>17</v>
      </c>
      <c r="L750" s="15">
        <v>17</v>
      </c>
      <c r="M750" s="15">
        <v>17</v>
      </c>
      <c r="N750">
        <v>17</v>
      </c>
      <c r="O750">
        <v>15</v>
      </c>
      <c r="P750">
        <v>1</v>
      </c>
      <c r="Q750">
        <v>2</v>
      </c>
      <c r="R750">
        <v>11</v>
      </c>
      <c r="S750">
        <v>10</v>
      </c>
      <c r="T750">
        <v>0</v>
      </c>
      <c r="U750">
        <v>1</v>
      </c>
      <c r="V750">
        <v>17</v>
      </c>
      <c r="W750">
        <v>15</v>
      </c>
      <c r="X750">
        <v>1</v>
      </c>
      <c r="Y750">
        <v>2</v>
      </c>
      <c r="Z750">
        <v>11</v>
      </c>
      <c r="AA750">
        <v>10</v>
      </c>
      <c r="AB750">
        <v>0</v>
      </c>
      <c r="AC750">
        <v>1</v>
      </c>
      <c r="AD750">
        <v>17</v>
      </c>
      <c r="AE750">
        <v>15</v>
      </c>
      <c r="AF750">
        <v>1</v>
      </c>
      <c r="AG750">
        <v>2</v>
      </c>
      <c r="AH750">
        <v>11</v>
      </c>
      <c r="AI750">
        <v>10</v>
      </c>
      <c r="AJ750">
        <v>0</v>
      </c>
      <c r="AK750">
        <v>1</v>
      </c>
      <c r="AL750" s="11">
        <v>27</v>
      </c>
      <c r="AM750" s="11">
        <v>27</v>
      </c>
      <c r="AN750" s="11">
        <v>27</v>
      </c>
      <c r="AO750" s="11">
        <v>96.022000000000006</v>
      </c>
      <c r="AP750" s="11">
        <v>868</v>
      </c>
      <c r="AQ750" s="11">
        <v>868</v>
      </c>
      <c r="AR750" s="11">
        <v>0</v>
      </c>
      <c r="AS750" s="11">
        <v>171.9</v>
      </c>
      <c r="AT750" t="s">
        <v>77</v>
      </c>
      <c r="AU750" t="s">
        <v>77</v>
      </c>
      <c r="AV750" t="s">
        <v>84</v>
      </c>
      <c r="AW750" t="s">
        <v>84</v>
      </c>
      <c r="AX750" t="s">
        <v>77</v>
      </c>
      <c r="AY750" t="s">
        <v>77</v>
      </c>
      <c r="BA750" t="s">
        <v>84</v>
      </c>
      <c r="BB750">
        <v>27</v>
      </c>
      <c r="BC750">
        <v>22</v>
      </c>
      <c r="BD750">
        <v>1.8</v>
      </c>
      <c r="BE750">
        <v>3.1</v>
      </c>
      <c r="BF750">
        <v>16.5</v>
      </c>
      <c r="BG750">
        <v>12.9</v>
      </c>
      <c r="BH750">
        <v>0</v>
      </c>
      <c r="BI750">
        <v>1.6</v>
      </c>
      <c r="BJ750" s="11">
        <v>210510000</v>
      </c>
      <c r="BK750" s="11">
        <f t="shared" si="33"/>
        <v>94.496939294982425</v>
      </c>
      <c r="BL750" s="11">
        <f t="shared" si="34"/>
        <v>294.99141131200696</v>
      </c>
      <c r="BM750" s="18">
        <f t="shared" si="35"/>
        <v>0.32033793416119077</v>
      </c>
      <c r="BN750" s="3">
        <v>82052000</v>
      </c>
      <c r="BO750" s="3">
        <v>70158000</v>
      </c>
      <c r="BP750" s="2">
        <v>418240</v>
      </c>
      <c r="BQ750" s="2">
        <v>1192500</v>
      </c>
      <c r="BR750" s="4">
        <v>29358000</v>
      </c>
      <c r="BS750" s="4">
        <v>27142000</v>
      </c>
      <c r="BT750" s="5">
        <v>1</v>
      </c>
      <c r="BU750" s="5">
        <v>191530</v>
      </c>
    </row>
    <row r="751" spans="1:73" x14ac:dyDescent="0.2">
      <c r="A751" s="11" t="s">
        <v>1349</v>
      </c>
      <c r="B751" s="11" t="s">
        <v>1349</v>
      </c>
      <c r="C751" s="11">
        <v>3</v>
      </c>
      <c r="D751" s="11">
        <v>3</v>
      </c>
      <c r="E751" s="11">
        <v>3</v>
      </c>
      <c r="F751" s="11" t="s">
        <v>1350</v>
      </c>
      <c r="G751" s="11" t="s">
        <v>1351</v>
      </c>
      <c r="H751" s="11" t="s">
        <v>1351</v>
      </c>
      <c r="I751" s="11" t="s">
        <v>1352</v>
      </c>
      <c r="J751" s="15">
        <v>1</v>
      </c>
      <c r="K751" s="15">
        <v>3</v>
      </c>
      <c r="L751" s="15">
        <v>3</v>
      </c>
      <c r="M751" s="15">
        <v>3</v>
      </c>
      <c r="N751">
        <v>3</v>
      </c>
      <c r="O751">
        <v>3</v>
      </c>
      <c r="P751">
        <v>2</v>
      </c>
      <c r="Q751">
        <v>3</v>
      </c>
      <c r="R751">
        <v>3</v>
      </c>
      <c r="S751">
        <v>3</v>
      </c>
      <c r="T751">
        <v>1</v>
      </c>
      <c r="U751">
        <v>1</v>
      </c>
      <c r="V751">
        <v>3</v>
      </c>
      <c r="W751">
        <v>3</v>
      </c>
      <c r="X751">
        <v>2</v>
      </c>
      <c r="Y751">
        <v>3</v>
      </c>
      <c r="Z751">
        <v>3</v>
      </c>
      <c r="AA751">
        <v>3</v>
      </c>
      <c r="AB751">
        <v>1</v>
      </c>
      <c r="AC751">
        <v>1</v>
      </c>
      <c r="AD751">
        <v>3</v>
      </c>
      <c r="AE751">
        <v>3</v>
      </c>
      <c r="AF751">
        <v>2</v>
      </c>
      <c r="AG751">
        <v>3</v>
      </c>
      <c r="AH751">
        <v>3</v>
      </c>
      <c r="AI751">
        <v>3</v>
      </c>
      <c r="AJ751">
        <v>1</v>
      </c>
      <c r="AK751">
        <v>1</v>
      </c>
      <c r="AL751" s="11">
        <v>15.6</v>
      </c>
      <c r="AM751" s="11">
        <v>15.6</v>
      </c>
      <c r="AN751" s="11">
        <v>15.6</v>
      </c>
      <c r="AO751" s="11">
        <v>20.510999999999999</v>
      </c>
      <c r="AP751" s="11">
        <v>180</v>
      </c>
      <c r="AQ751" s="11">
        <v>180</v>
      </c>
      <c r="AR751" s="11">
        <v>0</v>
      </c>
      <c r="AS751" s="11">
        <v>18.042999999999999</v>
      </c>
      <c r="AT751" t="s">
        <v>77</v>
      </c>
      <c r="AU751" t="s">
        <v>77</v>
      </c>
      <c r="AV751" t="s">
        <v>84</v>
      </c>
      <c r="AW751" t="s">
        <v>84</v>
      </c>
      <c r="AX751" t="s">
        <v>77</v>
      </c>
      <c r="AY751" t="s">
        <v>77</v>
      </c>
      <c r="AZ751" t="s">
        <v>84</v>
      </c>
      <c r="BA751" t="s">
        <v>84</v>
      </c>
      <c r="BB751">
        <v>15.6</v>
      </c>
      <c r="BC751">
        <v>15.6</v>
      </c>
      <c r="BD751">
        <v>11.1</v>
      </c>
      <c r="BE751">
        <v>15.6</v>
      </c>
      <c r="BF751">
        <v>15.6</v>
      </c>
      <c r="BG751">
        <v>15.6</v>
      </c>
      <c r="BH751">
        <v>5.6</v>
      </c>
      <c r="BI751">
        <v>5.6</v>
      </c>
      <c r="BJ751" s="11">
        <v>41874000</v>
      </c>
      <c r="BK751" s="11">
        <f t="shared" si="33"/>
        <v>6.6471699466749561</v>
      </c>
      <c r="BL751" s="11">
        <f t="shared" si="34"/>
        <v>20.757682738215319</v>
      </c>
      <c r="BM751" s="18">
        <f t="shared" si="35"/>
        <v>0.3202269747787107</v>
      </c>
      <c r="BN751" s="3">
        <v>7350800</v>
      </c>
      <c r="BO751" s="3">
        <v>6548100</v>
      </c>
      <c r="BP751" s="2">
        <v>874650</v>
      </c>
      <c r="BQ751" s="2">
        <v>1216300</v>
      </c>
      <c r="BR751" s="4">
        <v>13129000</v>
      </c>
      <c r="BS751" s="4">
        <v>11566000</v>
      </c>
      <c r="BT751" s="5">
        <v>633910</v>
      </c>
      <c r="BU751" s="5">
        <v>555770</v>
      </c>
    </row>
    <row r="752" spans="1:73" x14ac:dyDescent="0.2">
      <c r="A752" s="11" t="s">
        <v>1953</v>
      </c>
      <c r="B752" s="11" t="s">
        <v>1954</v>
      </c>
      <c r="C752" s="11" t="s">
        <v>275</v>
      </c>
      <c r="D752" s="11" t="s">
        <v>275</v>
      </c>
      <c r="E752" s="11" t="s">
        <v>275</v>
      </c>
      <c r="F752" s="11" t="s">
        <v>1955</v>
      </c>
      <c r="G752" s="11" t="s">
        <v>1956</v>
      </c>
      <c r="H752" s="11" t="s">
        <v>1956</v>
      </c>
      <c r="I752" s="11" t="s">
        <v>1957</v>
      </c>
      <c r="J752" s="15">
        <v>2</v>
      </c>
      <c r="K752" s="15">
        <v>3</v>
      </c>
      <c r="L752" s="15">
        <v>3</v>
      </c>
      <c r="M752" s="15">
        <v>3</v>
      </c>
      <c r="N752">
        <v>3</v>
      </c>
      <c r="O752">
        <v>2</v>
      </c>
      <c r="P752">
        <v>1</v>
      </c>
      <c r="Q752">
        <v>1</v>
      </c>
      <c r="R752">
        <v>2</v>
      </c>
      <c r="S752">
        <v>3</v>
      </c>
      <c r="T752">
        <v>0</v>
      </c>
      <c r="U752">
        <v>1</v>
      </c>
      <c r="V752">
        <v>3</v>
      </c>
      <c r="W752">
        <v>2</v>
      </c>
      <c r="X752">
        <v>1</v>
      </c>
      <c r="Y752">
        <v>1</v>
      </c>
      <c r="Z752">
        <v>2</v>
      </c>
      <c r="AA752">
        <v>3</v>
      </c>
      <c r="AB752">
        <v>0</v>
      </c>
      <c r="AC752">
        <v>1</v>
      </c>
      <c r="AD752">
        <v>3</v>
      </c>
      <c r="AE752">
        <v>2</v>
      </c>
      <c r="AF752">
        <v>1</v>
      </c>
      <c r="AG752">
        <v>1</v>
      </c>
      <c r="AH752">
        <v>2</v>
      </c>
      <c r="AI752">
        <v>3</v>
      </c>
      <c r="AJ752">
        <v>0</v>
      </c>
      <c r="AK752">
        <v>1</v>
      </c>
      <c r="AL752" s="11">
        <v>14.6</v>
      </c>
      <c r="AM752" s="11">
        <v>14.6</v>
      </c>
      <c r="AN752" s="11">
        <v>14.6</v>
      </c>
      <c r="AO752" s="11">
        <v>16.46</v>
      </c>
      <c r="AP752" s="11">
        <v>144</v>
      </c>
      <c r="AQ752" s="11" t="s">
        <v>1958</v>
      </c>
      <c r="AR752" s="11">
        <v>0</v>
      </c>
      <c r="AS752" s="11">
        <v>17.757999999999999</v>
      </c>
      <c r="AT752" t="s">
        <v>77</v>
      </c>
      <c r="AU752" t="s">
        <v>77</v>
      </c>
      <c r="AV752" t="s">
        <v>84</v>
      </c>
      <c r="AW752" t="s">
        <v>84</v>
      </c>
      <c r="AX752" t="s">
        <v>77</v>
      </c>
      <c r="AY752" t="s">
        <v>77</v>
      </c>
      <c r="BA752" t="s">
        <v>84</v>
      </c>
      <c r="BB752">
        <v>14.6</v>
      </c>
      <c r="BC752">
        <v>14.6</v>
      </c>
      <c r="BD752">
        <v>6.9</v>
      </c>
      <c r="BE752">
        <v>6.9</v>
      </c>
      <c r="BF752">
        <v>14.6</v>
      </c>
      <c r="BG752">
        <v>14.6</v>
      </c>
      <c r="BH752">
        <v>0</v>
      </c>
      <c r="BI752">
        <v>6.9</v>
      </c>
      <c r="BJ752" s="11">
        <v>31148000</v>
      </c>
      <c r="BK752" s="11">
        <f t="shared" si="33"/>
        <v>8.1542819255257957</v>
      </c>
      <c r="BL752" s="11">
        <f t="shared" si="34"/>
        <v>25.881120689467839</v>
      </c>
      <c r="BM752" s="18">
        <f t="shared" si="35"/>
        <v>0.31506680191187125</v>
      </c>
      <c r="BN752" s="3">
        <v>10609000</v>
      </c>
      <c r="BO752" s="3">
        <v>6116900</v>
      </c>
      <c r="BP752" s="2">
        <v>402180</v>
      </c>
      <c r="BQ752" s="2">
        <v>1649000</v>
      </c>
      <c r="BR752" s="4">
        <v>4144300</v>
      </c>
      <c r="BS752" s="4">
        <v>7765700</v>
      </c>
      <c r="BT752" s="5">
        <v>1</v>
      </c>
      <c r="BU752" s="5">
        <v>460180</v>
      </c>
    </row>
    <row r="753" spans="1:73" x14ac:dyDescent="0.2">
      <c r="A753" s="11" t="s">
        <v>2764</v>
      </c>
      <c r="B753" s="11" t="s">
        <v>2764</v>
      </c>
      <c r="C753" s="11">
        <v>8</v>
      </c>
      <c r="D753" s="11">
        <v>8</v>
      </c>
      <c r="E753" s="11">
        <v>8</v>
      </c>
      <c r="F753" s="11" t="s">
        <v>2765</v>
      </c>
      <c r="G753" s="11" t="s">
        <v>2766</v>
      </c>
      <c r="H753" s="11" t="s">
        <v>2766</v>
      </c>
      <c r="I753" s="11" t="s">
        <v>2767</v>
      </c>
      <c r="J753" s="15">
        <v>1</v>
      </c>
      <c r="K753" s="15">
        <v>8</v>
      </c>
      <c r="L753" s="15">
        <v>8</v>
      </c>
      <c r="M753" s="15">
        <v>8</v>
      </c>
      <c r="N753">
        <v>7</v>
      </c>
      <c r="O753">
        <v>7</v>
      </c>
      <c r="P753">
        <v>3</v>
      </c>
      <c r="Q753">
        <v>5</v>
      </c>
      <c r="R753">
        <v>7</v>
      </c>
      <c r="S753">
        <v>7</v>
      </c>
      <c r="T753">
        <v>3</v>
      </c>
      <c r="U753">
        <v>2</v>
      </c>
      <c r="V753">
        <v>7</v>
      </c>
      <c r="W753">
        <v>7</v>
      </c>
      <c r="X753">
        <v>3</v>
      </c>
      <c r="Y753">
        <v>5</v>
      </c>
      <c r="Z753">
        <v>7</v>
      </c>
      <c r="AA753">
        <v>7</v>
      </c>
      <c r="AB753">
        <v>3</v>
      </c>
      <c r="AC753">
        <v>2</v>
      </c>
      <c r="AD753">
        <v>7</v>
      </c>
      <c r="AE753">
        <v>7</v>
      </c>
      <c r="AF753">
        <v>3</v>
      </c>
      <c r="AG753">
        <v>5</v>
      </c>
      <c r="AH753">
        <v>7</v>
      </c>
      <c r="AI753">
        <v>7</v>
      </c>
      <c r="AJ753">
        <v>3</v>
      </c>
      <c r="AK753">
        <v>2</v>
      </c>
      <c r="AL753" s="11">
        <v>39</v>
      </c>
      <c r="AM753" s="11">
        <v>39</v>
      </c>
      <c r="AN753" s="11">
        <v>39</v>
      </c>
      <c r="AO753" s="11">
        <v>30.84</v>
      </c>
      <c r="AP753" s="11">
        <v>305</v>
      </c>
      <c r="AQ753" s="11">
        <v>305</v>
      </c>
      <c r="AR753" s="11">
        <v>0</v>
      </c>
      <c r="AS753" s="11">
        <v>105.26</v>
      </c>
      <c r="AT753" t="s">
        <v>77</v>
      </c>
      <c r="AU753" t="s">
        <v>77</v>
      </c>
      <c r="AV753" t="s">
        <v>77</v>
      </c>
      <c r="AW753" t="s">
        <v>77</v>
      </c>
      <c r="AX753" t="s">
        <v>77</v>
      </c>
      <c r="AY753" t="s">
        <v>77</v>
      </c>
      <c r="AZ753" t="s">
        <v>84</v>
      </c>
      <c r="BA753" t="s">
        <v>84</v>
      </c>
      <c r="BB753">
        <v>32.5</v>
      </c>
      <c r="BC753">
        <v>32.5</v>
      </c>
      <c r="BD753">
        <v>13.1</v>
      </c>
      <c r="BE753">
        <v>23</v>
      </c>
      <c r="BF753">
        <v>32.5</v>
      </c>
      <c r="BG753">
        <v>34.1</v>
      </c>
      <c r="BH753">
        <v>13.1</v>
      </c>
      <c r="BI753">
        <v>10.8</v>
      </c>
      <c r="BJ753" s="11">
        <v>367260000</v>
      </c>
      <c r="BK753" s="11">
        <f t="shared" si="33"/>
        <v>5.370668787606335</v>
      </c>
      <c r="BL753" s="11">
        <f t="shared" si="34"/>
        <v>17.358148025556925</v>
      </c>
      <c r="BM753" s="18">
        <f t="shared" si="35"/>
        <v>0.30940332918574825</v>
      </c>
      <c r="BN753" s="3">
        <v>72394000</v>
      </c>
      <c r="BO753" s="3">
        <v>82915000</v>
      </c>
      <c r="BP753" s="2">
        <v>13370000</v>
      </c>
      <c r="BQ753" s="2">
        <v>15548000</v>
      </c>
      <c r="BR753" s="4">
        <v>76021000</v>
      </c>
      <c r="BS753" s="4">
        <v>97038000</v>
      </c>
      <c r="BT753" s="5">
        <v>7864000</v>
      </c>
      <c r="BU753" s="5">
        <v>2105900</v>
      </c>
    </row>
    <row r="754" spans="1:73" x14ac:dyDescent="0.2">
      <c r="A754" s="11" t="s">
        <v>720</v>
      </c>
      <c r="B754" s="11" t="s">
        <v>720</v>
      </c>
      <c r="C754" s="11">
        <v>8</v>
      </c>
      <c r="D754" s="11">
        <v>8</v>
      </c>
      <c r="E754" s="11">
        <v>8</v>
      </c>
      <c r="F754" s="11" t="s">
        <v>721</v>
      </c>
      <c r="G754" s="11" t="s">
        <v>722</v>
      </c>
      <c r="H754" s="11" t="s">
        <v>722</v>
      </c>
      <c r="I754" s="11" t="s">
        <v>723</v>
      </c>
      <c r="J754" s="15">
        <v>1</v>
      </c>
      <c r="K754" s="15">
        <v>8</v>
      </c>
      <c r="L754" s="15">
        <v>8</v>
      </c>
      <c r="M754" s="15">
        <v>8</v>
      </c>
      <c r="N754">
        <v>8</v>
      </c>
      <c r="O754">
        <v>8</v>
      </c>
      <c r="P754">
        <v>1</v>
      </c>
      <c r="Q754">
        <v>1</v>
      </c>
      <c r="R754">
        <v>7</v>
      </c>
      <c r="S754">
        <v>8</v>
      </c>
      <c r="T754">
        <v>1</v>
      </c>
      <c r="U754">
        <v>1</v>
      </c>
      <c r="V754">
        <v>8</v>
      </c>
      <c r="W754">
        <v>8</v>
      </c>
      <c r="X754">
        <v>1</v>
      </c>
      <c r="Y754">
        <v>1</v>
      </c>
      <c r="Z754">
        <v>7</v>
      </c>
      <c r="AA754">
        <v>8</v>
      </c>
      <c r="AB754">
        <v>1</v>
      </c>
      <c r="AC754">
        <v>1</v>
      </c>
      <c r="AD754">
        <v>8</v>
      </c>
      <c r="AE754">
        <v>8</v>
      </c>
      <c r="AF754">
        <v>1</v>
      </c>
      <c r="AG754">
        <v>1</v>
      </c>
      <c r="AH754">
        <v>7</v>
      </c>
      <c r="AI754">
        <v>8</v>
      </c>
      <c r="AJ754">
        <v>1</v>
      </c>
      <c r="AK754">
        <v>1</v>
      </c>
      <c r="AL754" s="11">
        <v>46.9</v>
      </c>
      <c r="AM754" s="11">
        <v>46.9</v>
      </c>
      <c r="AN754" s="11">
        <v>46.9</v>
      </c>
      <c r="AO754" s="11">
        <v>23.771999999999998</v>
      </c>
      <c r="AP754" s="11">
        <v>211</v>
      </c>
      <c r="AQ754" s="11">
        <v>211</v>
      </c>
      <c r="AR754" s="11">
        <v>0</v>
      </c>
      <c r="AS754" s="11">
        <v>60.521999999999998</v>
      </c>
      <c r="AT754" t="s">
        <v>77</v>
      </c>
      <c r="AU754" t="s">
        <v>77</v>
      </c>
      <c r="AV754" t="s">
        <v>84</v>
      </c>
      <c r="AW754" t="s">
        <v>84</v>
      </c>
      <c r="AX754" t="s">
        <v>77</v>
      </c>
      <c r="AY754" t="s">
        <v>77</v>
      </c>
      <c r="AZ754" t="s">
        <v>84</v>
      </c>
      <c r="BA754" t="s">
        <v>84</v>
      </c>
      <c r="BB754">
        <v>46.9</v>
      </c>
      <c r="BC754">
        <v>46.9</v>
      </c>
      <c r="BD754">
        <v>5.2</v>
      </c>
      <c r="BE754">
        <v>5.2</v>
      </c>
      <c r="BF754">
        <v>36.5</v>
      </c>
      <c r="BG754">
        <v>46.9</v>
      </c>
      <c r="BH754">
        <v>5.2</v>
      </c>
      <c r="BI754">
        <v>5.2</v>
      </c>
      <c r="BJ754" s="11">
        <v>218320000</v>
      </c>
      <c r="BK754" s="11">
        <f t="shared" si="33"/>
        <v>110.54900229189008</v>
      </c>
      <c r="BL754" s="11">
        <f t="shared" si="34"/>
        <v>357.84272968565125</v>
      </c>
      <c r="BM754" s="18">
        <f t="shared" si="35"/>
        <v>0.3089318103207026</v>
      </c>
      <c r="BN754" s="3">
        <v>54104000</v>
      </c>
      <c r="BO754" s="3">
        <v>51048000</v>
      </c>
      <c r="BP754" s="2">
        <v>508410</v>
      </c>
      <c r="BQ754" s="2">
        <v>442770</v>
      </c>
      <c r="BR754" s="4">
        <v>53322000</v>
      </c>
      <c r="BS754" s="4">
        <v>58579000</v>
      </c>
      <c r="BT754" s="5">
        <v>115660</v>
      </c>
      <c r="BU754" s="5">
        <v>197050</v>
      </c>
    </row>
    <row r="755" spans="1:73" x14ac:dyDescent="0.2">
      <c r="A755" s="11" t="s">
        <v>1799</v>
      </c>
      <c r="B755" s="11" t="s">
        <v>1799</v>
      </c>
      <c r="C755" s="11">
        <v>6</v>
      </c>
      <c r="D755" s="11">
        <v>6</v>
      </c>
      <c r="E755" s="11">
        <v>6</v>
      </c>
      <c r="F755" s="11" t="s">
        <v>1800</v>
      </c>
      <c r="G755" s="11" t="s">
        <v>1801</v>
      </c>
      <c r="H755" s="11" t="s">
        <v>1801</v>
      </c>
      <c r="I755" s="11" t="s">
        <v>1802</v>
      </c>
      <c r="J755" s="15">
        <v>1</v>
      </c>
      <c r="K755" s="15">
        <v>6</v>
      </c>
      <c r="L755" s="15">
        <v>6</v>
      </c>
      <c r="M755" s="15">
        <v>6</v>
      </c>
      <c r="N755">
        <v>5</v>
      </c>
      <c r="O755">
        <v>5</v>
      </c>
      <c r="P755">
        <v>1</v>
      </c>
      <c r="Q755">
        <v>2</v>
      </c>
      <c r="R755">
        <v>4</v>
      </c>
      <c r="S755">
        <v>5</v>
      </c>
      <c r="T755">
        <v>1</v>
      </c>
      <c r="U755">
        <v>0</v>
      </c>
      <c r="V755">
        <v>5</v>
      </c>
      <c r="W755">
        <v>5</v>
      </c>
      <c r="X755">
        <v>1</v>
      </c>
      <c r="Y755">
        <v>2</v>
      </c>
      <c r="Z755">
        <v>4</v>
      </c>
      <c r="AA755">
        <v>5</v>
      </c>
      <c r="AB755">
        <v>1</v>
      </c>
      <c r="AC755">
        <v>0</v>
      </c>
      <c r="AD755">
        <v>5</v>
      </c>
      <c r="AE755">
        <v>5</v>
      </c>
      <c r="AF755">
        <v>1</v>
      </c>
      <c r="AG755">
        <v>2</v>
      </c>
      <c r="AH755">
        <v>4</v>
      </c>
      <c r="AI755">
        <v>5</v>
      </c>
      <c r="AJ755">
        <v>1</v>
      </c>
      <c r="AK755">
        <v>0</v>
      </c>
      <c r="AL755" s="11">
        <v>17.399999999999999</v>
      </c>
      <c r="AM755" s="11">
        <v>17.399999999999999</v>
      </c>
      <c r="AN755" s="11">
        <v>17.399999999999999</v>
      </c>
      <c r="AO755" s="11">
        <v>53.253999999999998</v>
      </c>
      <c r="AP755" s="11">
        <v>522</v>
      </c>
      <c r="AQ755" s="11">
        <v>522</v>
      </c>
      <c r="AR755" s="11">
        <v>0</v>
      </c>
      <c r="AS755" s="11">
        <v>51.780999999999999</v>
      </c>
      <c r="AT755" t="s">
        <v>77</v>
      </c>
      <c r="AU755" t="s">
        <v>77</v>
      </c>
      <c r="AV755" t="s">
        <v>84</v>
      </c>
      <c r="AW755" t="s">
        <v>84</v>
      </c>
      <c r="AX755" t="s">
        <v>77</v>
      </c>
      <c r="AY755" t="s">
        <v>77</v>
      </c>
      <c r="AZ755" t="s">
        <v>84</v>
      </c>
      <c r="BB755">
        <v>15.9</v>
      </c>
      <c r="BC755">
        <v>15.9</v>
      </c>
      <c r="BD755">
        <v>1.9</v>
      </c>
      <c r="BE755">
        <v>3.4</v>
      </c>
      <c r="BF755">
        <v>10.7</v>
      </c>
      <c r="BG755">
        <v>13.4</v>
      </c>
      <c r="BH755">
        <v>1.9</v>
      </c>
      <c r="BI755">
        <v>0</v>
      </c>
      <c r="BJ755" s="11">
        <v>64972000</v>
      </c>
      <c r="BK755" s="11">
        <f t="shared" si="33"/>
        <v>16.49214389084143</v>
      </c>
      <c r="BL755" s="11">
        <f t="shared" si="34"/>
        <v>55.44625193346522</v>
      </c>
      <c r="BM755" s="18">
        <f t="shared" si="35"/>
        <v>0.29744380036060486</v>
      </c>
      <c r="BN755" s="3">
        <v>16332000</v>
      </c>
      <c r="BO755" s="3">
        <v>15577000</v>
      </c>
      <c r="BP755" s="2">
        <v>908300</v>
      </c>
      <c r="BQ755" s="2">
        <v>1026500</v>
      </c>
      <c r="BR755" s="4">
        <v>13268000</v>
      </c>
      <c r="BS755" s="4">
        <v>17309000</v>
      </c>
      <c r="BT755" s="5">
        <v>551470</v>
      </c>
      <c r="BU755" s="5">
        <v>1</v>
      </c>
    </row>
    <row r="756" spans="1:73" x14ac:dyDescent="0.2">
      <c r="A756" s="11" t="s">
        <v>2304</v>
      </c>
      <c r="B756" s="11" t="s">
        <v>2304</v>
      </c>
      <c r="C756" s="11">
        <v>13</v>
      </c>
      <c r="D756" s="11">
        <v>13</v>
      </c>
      <c r="E756" s="11">
        <v>13</v>
      </c>
      <c r="F756" s="11" t="s">
        <v>2305</v>
      </c>
      <c r="G756" s="11" t="s">
        <v>2306</v>
      </c>
      <c r="H756" s="11" t="s">
        <v>2306</v>
      </c>
      <c r="I756" s="11" t="s">
        <v>2307</v>
      </c>
      <c r="J756" s="15">
        <v>1</v>
      </c>
      <c r="K756" s="15">
        <v>13</v>
      </c>
      <c r="L756" s="15">
        <v>13</v>
      </c>
      <c r="M756" s="15">
        <v>13</v>
      </c>
      <c r="N756">
        <v>13</v>
      </c>
      <c r="O756">
        <v>13</v>
      </c>
      <c r="P756">
        <v>11</v>
      </c>
      <c r="Q756">
        <v>8</v>
      </c>
      <c r="R756">
        <v>13</v>
      </c>
      <c r="S756">
        <v>13</v>
      </c>
      <c r="T756">
        <v>6</v>
      </c>
      <c r="U756">
        <v>8</v>
      </c>
      <c r="V756">
        <v>13</v>
      </c>
      <c r="W756">
        <v>13</v>
      </c>
      <c r="X756">
        <v>11</v>
      </c>
      <c r="Y756">
        <v>8</v>
      </c>
      <c r="Z756">
        <v>13</v>
      </c>
      <c r="AA756">
        <v>13</v>
      </c>
      <c r="AB756">
        <v>6</v>
      </c>
      <c r="AC756">
        <v>8</v>
      </c>
      <c r="AD756">
        <v>13</v>
      </c>
      <c r="AE756">
        <v>13</v>
      </c>
      <c r="AF756">
        <v>11</v>
      </c>
      <c r="AG756">
        <v>8</v>
      </c>
      <c r="AH756">
        <v>13</v>
      </c>
      <c r="AI756">
        <v>13</v>
      </c>
      <c r="AJ756">
        <v>6</v>
      </c>
      <c r="AK756">
        <v>8</v>
      </c>
      <c r="AL756" s="11">
        <v>58.7</v>
      </c>
      <c r="AM756" s="11">
        <v>58.7</v>
      </c>
      <c r="AN756" s="11">
        <v>58.7</v>
      </c>
      <c r="AO756" s="11">
        <v>24.204999999999998</v>
      </c>
      <c r="AP756" s="11">
        <v>208</v>
      </c>
      <c r="AQ756" s="11">
        <v>208</v>
      </c>
      <c r="AR756" s="11">
        <v>0</v>
      </c>
      <c r="AS756" s="11">
        <v>246.54</v>
      </c>
      <c r="AT756" t="s">
        <v>77</v>
      </c>
      <c r="AU756" t="s">
        <v>77</v>
      </c>
      <c r="AV756" t="s">
        <v>77</v>
      </c>
      <c r="AW756" t="s">
        <v>77</v>
      </c>
      <c r="AX756" t="s">
        <v>77</v>
      </c>
      <c r="AY756" t="s">
        <v>77</v>
      </c>
      <c r="AZ756" t="s">
        <v>84</v>
      </c>
      <c r="BA756" t="s">
        <v>84</v>
      </c>
      <c r="BB756">
        <v>58.7</v>
      </c>
      <c r="BC756">
        <v>58.7</v>
      </c>
      <c r="BD756">
        <v>51.9</v>
      </c>
      <c r="BE756">
        <v>44.2</v>
      </c>
      <c r="BF756">
        <v>58.7</v>
      </c>
      <c r="BG756">
        <v>58.7</v>
      </c>
      <c r="BH756">
        <v>36.1</v>
      </c>
      <c r="BI756">
        <v>46.6</v>
      </c>
      <c r="BJ756" s="11">
        <v>1519900000</v>
      </c>
      <c r="BK756" s="11">
        <f t="shared" si="33"/>
        <v>23.023884791008079</v>
      </c>
      <c r="BL756" s="11">
        <f t="shared" si="34"/>
        <v>80.216459889826965</v>
      </c>
      <c r="BM756" s="18">
        <f t="shared" si="35"/>
        <v>0.28702195063993297</v>
      </c>
      <c r="BN756" s="3">
        <v>343210000</v>
      </c>
      <c r="BO756" s="3">
        <v>312280000</v>
      </c>
      <c r="BP756" s="2">
        <v>15410000</v>
      </c>
      <c r="BQ756" s="2">
        <v>13060000</v>
      </c>
      <c r="BR756" s="4">
        <v>449390000</v>
      </c>
      <c r="BS756" s="4">
        <v>376270000</v>
      </c>
      <c r="BT756" s="5">
        <v>3942900</v>
      </c>
      <c r="BU756" s="5">
        <v>6350000</v>
      </c>
    </row>
    <row r="757" spans="1:73" x14ac:dyDescent="0.2">
      <c r="A757" s="11" t="s">
        <v>2379</v>
      </c>
      <c r="B757" s="11" t="s">
        <v>2379</v>
      </c>
      <c r="C757" s="11">
        <v>3</v>
      </c>
      <c r="D757" s="11">
        <v>3</v>
      </c>
      <c r="E757" s="11">
        <v>3</v>
      </c>
      <c r="F757" s="11" t="s">
        <v>2380</v>
      </c>
      <c r="G757" s="11" t="s">
        <v>2381</v>
      </c>
      <c r="H757" s="11" t="s">
        <v>2381</v>
      </c>
      <c r="I757" s="11" t="s">
        <v>2382</v>
      </c>
      <c r="J757" s="15">
        <v>1</v>
      </c>
      <c r="K757" s="15">
        <v>3</v>
      </c>
      <c r="L757" s="15">
        <v>3</v>
      </c>
      <c r="M757" s="15">
        <v>3</v>
      </c>
      <c r="N757">
        <v>3</v>
      </c>
      <c r="O757">
        <v>3</v>
      </c>
      <c r="P757">
        <v>1</v>
      </c>
      <c r="Q757">
        <v>1</v>
      </c>
      <c r="R757">
        <v>3</v>
      </c>
      <c r="S757">
        <v>3</v>
      </c>
      <c r="T757">
        <v>1</v>
      </c>
      <c r="U757">
        <v>0</v>
      </c>
      <c r="V757">
        <v>3</v>
      </c>
      <c r="W757">
        <v>3</v>
      </c>
      <c r="X757">
        <v>1</v>
      </c>
      <c r="Y757">
        <v>1</v>
      </c>
      <c r="Z757">
        <v>3</v>
      </c>
      <c r="AA757">
        <v>3</v>
      </c>
      <c r="AB757">
        <v>1</v>
      </c>
      <c r="AC757">
        <v>0</v>
      </c>
      <c r="AD757">
        <v>3</v>
      </c>
      <c r="AE757">
        <v>3</v>
      </c>
      <c r="AF757">
        <v>1</v>
      </c>
      <c r="AG757">
        <v>1</v>
      </c>
      <c r="AH757">
        <v>3</v>
      </c>
      <c r="AI757">
        <v>3</v>
      </c>
      <c r="AJ757">
        <v>1</v>
      </c>
      <c r="AK757">
        <v>0</v>
      </c>
      <c r="AL757" s="11">
        <v>23.6</v>
      </c>
      <c r="AM757" s="11">
        <v>23.6</v>
      </c>
      <c r="AN757" s="11">
        <v>23.6</v>
      </c>
      <c r="AO757" s="11">
        <v>14.865</v>
      </c>
      <c r="AP757" s="11">
        <v>140</v>
      </c>
      <c r="AQ757" s="11">
        <v>140</v>
      </c>
      <c r="AR757" s="11">
        <v>0</v>
      </c>
      <c r="AS757" s="11">
        <v>18.925000000000001</v>
      </c>
      <c r="AT757" t="s">
        <v>77</v>
      </c>
      <c r="AU757" t="s">
        <v>77</v>
      </c>
      <c r="AV757" t="s">
        <v>84</v>
      </c>
      <c r="AW757" t="s">
        <v>84</v>
      </c>
      <c r="AX757" t="s">
        <v>84</v>
      </c>
      <c r="AY757" t="s">
        <v>77</v>
      </c>
      <c r="AZ757" t="s">
        <v>84</v>
      </c>
      <c r="BB757">
        <v>23.6</v>
      </c>
      <c r="BC757">
        <v>23.6</v>
      </c>
      <c r="BD757">
        <v>5.7</v>
      </c>
      <c r="BE757">
        <v>5.7</v>
      </c>
      <c r="BF757">
        <v>23.6</v>
      </c>
      <c r="BG757">
        <v>23.6</v>
      </c>
      <c r="BH757">
        <v>5.7</v>
      </c>
      <c r="BI757">
        <v>0</v>
      </c>
      <c r="BJ757" s="11">
        <v>100290000</v>
      </c>
      <c r="BK757" s="11">
        <f t="shared" si="33"/>
        <v>71.113233875574792</v>
      </c>
      <c r="BL757" s="11">
        <f t="shared" si="34"/>
        <v>249.2462419547208</v>
      </c>
      <c r="BM757" s="18">
        <f t="shared" si="35"/>
        <v>0.28531316387307271</v>
      </c>
      <c r="BN757" s="3">
        <v>41716000</v>
      </c>
      <c r="BO757" s="3">
        <v>34218000</v>
      </c>
      <c r="BP757" s="2">
        <v>395630</v>
      </c>
      <c r="BQ757" s="2">
        <v>672160</v>
      </c>
      <c r="BR757" s="4">
        <v>8956600</v>
      </c>
      <c r="BS757" s="4">
        <v>14240000</v>
      </c>
      <c r="BT757" s="5">
        <v>93066</v>
      </c>
      <c r="BU757" s="5">
        <v>1</v>
      </c>
    </row>
    <row r="758" spans="1:73" x14ac:dyDescent="0.2">
      <c r="A758" s="11" t="s">
        <v>401</v>
      </c>
      <c r="B758" s="11" t="s">
        <v>401</v>
      </c>
      <c r="C758" s="11">
        <v>1</v>
      </c>
      <c r="D758" s="11">
        <v>1</v>
      </c>
      <c r="E758" s="11">
        <v>1</v>
      </c>
      <c r="F758" s="11" t="s">
        <v>402</v>
      </c>
      <c r="G758" s="11" t="s">
        <v>403</v>
      </c>
      <c r="H758" s="11" t="s">
        <v>403</v>
      </c>
      <c r="I758" s="11" t="s">
        <v>404</v>
      </c>
      <c r="J758" s="15">
        <v>1</v>
      </c>
      <c r="K758" s="15">
        <v>1</v>
      </c>
      <c r="L758" s="15">
        <v>1</v>
      </c>
      <c r="M758" s="15">
        <v>1</v>
      </c>
      <c r="N758">
        <v>0</v>
      </c>
      <c r="O758">
        <v>1</v>
      </c>
      <c r="P758">
        <v>1</v>
      </c>
      <c r="Q758">
        <v>1</v>
      </c>
      <c r="R758">
        <v>1</v>
      </c>
      <c r="S758">
        <v>0</v>
      </c>
      <c r="T758">
        <v>0</v>
      </c>
      <c r="U758">
        <v>1</v>
      </c>
      <c r="V758">
        <v>0</v>
      </c>
      <c r="W758">
        <v>1</v>
      </c>
      <c r="X758">
        <v>1</v>
      </c>
      <c r="Y758">
        <v>1</v>
      </c>
      <c r="Z758">
        <v>1</v>
      </c>
      <c r="AA758">
        <v>0</v>
      </c>
      <c r="AB758">
        <v>0</v>
      </c>
      <c r="AC758">
        <v>1</v>
      </c>
      <c r="AD758">
        <v>0</v>
      </c>
      <c r="AE758">
        <v>1</v>
      </c>
      <c r="AF758">
        <v>1</v>
      </c>
      <c r="AG758">
        <v>1</v>
      </c>
      <c r="AH758">
        <v>1</v>
      </c>
      <c r="AI758">
        <v>0</v>
      </c>
      <c r="AJ758">
        <v>0</v>
      </c>
      <c r="AK758">
        <v>1</v>
      </c>
      <c r="AL758" s="11">
        <v>10.7</v>
      </c>
      <c r="AM758" s="11">
        <v>10.7</v>
      </c>
      <c r="AN758" s="11">
        <v>10.7</v>
      </c>
      <c r="AO758" s="11">
        <v>13.798</v>
      </c>
      <c r="AP758" s="11">
        <v>122</v>
      </c>
      <c r="AQ758" s="11">
        <v>122</v>
      </c>
      <c r="AR758" s="11">
        <v>0</v>
      </c>
      <c r="AS758" s="11">
        <v>6.6275000000000004</v>
      </c>
      <c r="AU758" t="s">
        <v>84</v>
      </c>
      <c r="AV758" t="s">
        <v>84</v>
      </c>
      <c r="AW758" t="s">
        <v>84</v>
      </c>
      <c r="AX758" t="s">
        <v>77</v>
      </c>
      <c r="BA758" t="s">
        <v>84</v>
      </c>
      <c r="BB758">
        <v>0</v>
      </c>
      <c r="BC758">
        <v>10.7</v>
      </c>
      <c r="BD758">
        <v>10.7</v>
      </c>
      <c r="BE758">
        <v>10.7</v>
      </c>
      <c r="BF758">
        <v>10.7</v>
      </c>
      <c r="BG758">
        <v>0</v>
      </c>
      <c r="BH758">
        <v>0</v>
      </c>
      <c r="BI758">
        <v>10.7</v>
      </c>
      <c r="BJ758" s="11">
        <v>11571000</v>
      </c>
      <c r="BK758" s="11">
        <f t="shared" si="33"/>
        <v>1.1583088526211671</v>
      </c>
      <c r="BL758" s="11">
        <f t="shared" si="34"/>
        <v>4.1670546925689855</v>
      </c>
      <c r="BM758" s="18">
        <f t="shared" si="35"/>
        <v>0.27796823849870583</v>
      </c>
      <c r="BN758" s="3">
        <v>1</v>
      </c>
      <c r="BO758" s="3">
        <v>4684200</v>
      </c>
      <c r="BP758" s="2">
        <v>1887400</v>
      </c>
      <c r="BQ758" s="2">
        <v>2156600</v>
      </c>
      <c r="BR758" s="4">
        <v>2292800</v>
      </c>
      <c r="BS758" s="4">
        <v>1</v>
      </c>
      <c r="BT758" s="5">
        <v>1</v>
      </c>
      <c r="BU758" s="5">
        <v>550220</v>
      </c>
    </row>
    <row r="759" spans="1:73" x14ac:dyDescent="0.2">
      <c r="A759" s="11" t="s">
        <v>3451</v>
      </c>
      <c r="B759" s="11" t="s">
        <v>3451</v>
      </c>
      <c r="C759" s="11">
        <v>4</v>
      </c>
      <c r="D759" s="11">
        <v>4</v>
      </c>
      <c r="E759" s="11">
        <v>4</v>
      </c>
      <c r="F759" s="11" t="s">
        <v>3452</v>
      </c>
      <c r="G759" s="11" t="s">
        <v>3453</v>
      </c>
      <c r="H759" s="11" t="s">
        <v>3453</v>
      </c>
      <c r="I759" s="11" t="s">
        <v>3454</v>
      </c>
      <c r="J759" s="15">
        <v>1</v>
      </c>
      <c r="K759" s="15">
        <v>4</v>
      </c>
      <c r="L759" s="15">
        <v>4</v>
      </c>
      <c r="M759" s="15">
        <v>4</v>
      </c>
      <c r="N759">
        <v>4</v>
      </c>
      <c r="O759">
        <v>4</v>
      </c>
      <c r="P759">
        <v>1</v>
      </c>
      <c r="Q759">
        <v>2</v>
      </c>
      <c r="R759">
        <v>4</v>
      </c>
      <c r="S759">
        <v>3</v>
      </c>
      <c r="T759">
        <v>1</v>
      </c>
      <c r="U759">
        <v>0</v>
      </c>
      <c r="V759">
        <v>4</v>
      </c>
      <c r="W759">
        <v>4</v>
      </c>
      <c r="X759">
        <v>1</v>
      </c>
      <c r="Y759">
        <v>2</v>
      </c>
      <c r="Z759">
        <v>4</v>
      </c>
      <c r="AA759">
        <v>3</v>
      </c>
      <c r="AB759">
        <v>1</v>
      </c>
      <c r="AC759">
        <v>0</v>
      </c>
      <c r="AD759">
        <v>4</v>
      </c>
      <c r="AE759">
        <v>4</v>
      </c>
      <c r="AF759">
        <v>1</v>
      </c>
      <c r="AG759">
        <v>2</v>
      </c>
      <c r="AH759">
        <v>4</v>
      </c>
      <c r="AI759">
        <v>3</v>
      </c>
      <c r="AJ759">
        <v>1</v>
      </c>
      <c r="AK759">
        <v>0</v>
      </c>
      <c r="AL759" s="11">
        <v>33.200000000000003</v>
      </c>
      <c r="AM759" s="11">
        <v>33.200000000000003</v>
      </c>
      <c r="AN759" s="11">
        <v>33.200000000000003</v>
      </c>
      <c r="AO759" s="11">
        <v>23.026</v>
      </c>
      <c r="AP759" s="11">
        <v>211</v>
      </c>
      <c r="AQ759" s="11">
        <v>211</v>
      </c>
      <c r="AR759" s="11">
        <v>0</v>
      </c>
      <c r="AS759" s="11">
        <v>34.829000000000001</v>
      </c>
      <c r="AT759" t="s">
        <v>77</v>
      </c>
      <c r="AU759" t="s">
        <v>77</v>
      </c>
      <c r="AV759" t="s">
        <v>84</v>
      </c>
      <c r="AW759" t="s">
        <v>84</v>
      </c>
      <c r="AX759" t="s">
        <v>77</v>
      </c>
      <c r="AY759" t="s">
        <v>77</v>
      </c>
      <c r="AZ759" t="s">
        <v>84</v>
      </c>
      <c r="BB759">
        <v>33.200000000000003</v>
      </c>
      <c r="BC759">
        <v>33.200000000000003</v>
      </c>
      <c r="BD759">
        <v>3.8</v>
      </c>
      <c r="BE759">
        <v>15.2</v>
      </c>
      <c r="BF759">
        <v>33.200000000000003</v>
      </c>
      <c r="BG759">
        <v>21.8</v>
      </c>
      <c r="BH759">
        <v>3.8</v>
      </c>
      <c r="BI759">
        <v>0</v>
      </c>
      <c r="BJ759" s="11">
        <v>83579000</v>
      </c>
      <c r="BK759" s="11">
        <f t="shared" si="33"/>
        <v>25.520396151725713</v>
      </c>
      <c r="BL759" s="11">
        <f t="shared" si="34"/>
        <v>93.400596107474485</v>
      </c>
      <c r="BM759" s="18">
        <f t="shared" si="35"/>
        <v>0.273235902288673</v>
      </c>
      <c r="BN759" s="3">
        <v>27077000</v>
      </c>
      <c r="BO759" s="3">
        <v>24305000</v>
      </c>
      <c r="BP759" s="2">
        <v>866570</v>
      </c>
      <c r="BQ759" s="2">
        <v>1146800</v>
      </c>
      <c r="BR759" s="4">
        <v>15501000</v>
      </c>
      <c r="BS759" s="4">
        <v>14363000</v>
      </c>
      <c r="BT759" s="5">
        <v>319740</v>
      </c>
      <c r="BU759" s="5">
        <v>1</v>
      </c>
    </row>
    <row r="760" spans="1:73" x14ac:dyDescent="0.2">
      <c r="A760" s="11" t="s">
        <v>344</v>
      </c>
      <c r="B760" s="11" t="s">
        <v>344</v>
      </c>
      <c r="C760" s="11">
        <v>2</v>
      </c>
      <c r="D760" s="11">
        <v>1</v>
      </c>
      <c r="E760" s="11">
        <v>1</v>
      </c>
      <c r="F760" s="11"/>
      <c r="G760" s="11"/>
      <c r="H760" s="11"/>
      <c r="I760" s="11"/>
      <c r="J760" s="15">
        <v>1</v>
      </c>
      <c r="K760" s="15">
        <v>2</v>
      </c>
      <c r="L760" s="15">
        <v>1</v>
      </c>
      <c r="M760" s="15">
        <v>1</v>
      </c>
      <c r="N760">
        <v>1</v>
      </c>
      <c r="O760">
        <v>2</v>
      </c>
      <c r="P760">
        <v>0</v>
      </c>
      <c r="Q760">
        <v>0</v>
      </c>
      <c r="R760">
        <v>1</v>
      </c>
      <c r="S760">
        <v>2</v>
      </c>
      <c r="T760">
        <v>0</v>
      </c>
      <c r="U760">
        <v>1</v>
      </c>
      <c r="V760">
        <v>0</v>
      </c>
      <c r="W760">
        <v>1</v>
      </c>
      <c r="X760">
        <v>0</v>
      </c>
      <c r="Y760">
        <v>0</v>
      </c>
      <c r="Z760">
        <v>1</v>
      </c>
      <c r="AA760">
        <v>1</v>
      </c>
      <c r="AB760">
        <v>0</v>
      </c>
      <c r="AC760">
        <v>0</v>
      </c>
      <c r="AD760">
        <v>0</v>
      </c>
      <c r="AE760">
        <v>1</v>
      </c>
      <c r="AF760">
        <v>0</v>
      </c>
      <c r="AG760">
        <v>0</v>
      </c>
      <c r="AH760">
        <v>1</v>
      </c>
      <c r="AI760">
        <v>1</v>
      </c>
      <c r="AJ760">
        <v>0</v>
      </c>
      <c r="AK760">
        <v>0</v>
      </c>
      <c r="AL760" s="11">
        <v>3.7</v>
      </c>
      <c r="AM760" s="11">
        <v>2.2999999999999998</v>
      </c>
      <c r="AN760" s="11">
        <v>2.2999999999999998</v>
      </c>
      <c r="AO760" s="11">
        <v>65.055999999999997</v>
      </c>
      <c r="AP760" s="11">
        <v>597</v>
      </c>
      <c r="AQ760" s="11">
        <v>597</v>
      </c>
      <c r="AR760" s="11">
        <v>0</v>
      </c>
      <c r="AS760" s="11">
        <v>7.5187999999999997</v>
      </c>
      <c r="AT760" t="s">
        <v>84</v>
      </c>
      <c r="AU760" t="s">
        <v>84</v>
      </c>
      <c r="AX760" t="s">
        <v>84</v>
      </c>
      <c r="AY760" t="s">
        <v>77</v>
      </c>
      <c r="BA760" t="s">
        <v>84</v>
      </c>
      <c r="BB760">
        <v>1.3</v>
      </c>
      <c r="BC760">
        <v>3.7</v>
      </c>
      <c r="BD760">
        <v>0</v>
      </c>
      <c r="BE760">
        <v>0</v>
      </c>
      <c r="BF760">
        <v>2.2999999999999998</v>
      </c>
      <c r="BG760">
        <v>3.7</v>
      </c>
      <c r="BH760">
        <v>0</v>
      </c>
      <c r="BI760">
        <v>1.3</v>
      </c>
      <c r="BJ760" s="11">
        <v>2678200</v>
      </c>
      <c r="BK760" s="11">
        <f t="shared" si="33"/>
        <v>281505.5</v>
      </c>
      <c r="BL760" s="11">
        <f t="shared" si="34"/>
        <v>1057600</v>
      </c>
      <c r="BM760" s="18">
        <f t="shared" si="35"/>
        <v>0.26617388426626326</v>
      </c>
      <c r="BN760" s="3">
        <v>1</v>
      </c>
      <c r="BO760" s="3">
        <v>563010</v>
      </c>
      <c r="BP760" s="2">
        <v>1</v>
      </c>
      <c r="BQ760" s="2">
        <v>1</v>
      </c>
      <c r="BR760" s="4">
        <v>1067900</v>
      </c>
      <c r="BS760" s="4">
        <v>1047300</v>
      </c>
      <c r="BT760" s="5">
        <v>1</v>
      </c>
      <c r="BU760" s="5">
        <v>1</v>
      </c>
    </row>
    <row r="761" spans="1:73" x14ac:dyDescent="0.2">
      <c r="A761" s="11" t="s">
        <v>2429</v>
      </c>
      <c r="B761" s="11" t="s">
        <v>2429</v>
      </c>
      <c r="C761" s="11">
        <v>7</v>
      </c>
      <c r="D761" s="11">
        <v>7</v>
      </c>
      <c r="E761" s="11">
        <v>7</v>
      </c>
      <c r="F761" s="11" t="s">
        <v>2430</v>
      </c>
      <c r="G761" s="11" t="s">
        <v>2431</v>
      </c>
      <c r="H761" s="11" t="s">
        <v>2431</v>
      </c>
      <c r="I761" s="11" t="s">
        <v>2432</v>
      </c>
      <c r="J761" s="15">
        <v>1</v>
      </c>
      <c r="K761" s="15">
        <v>7</v>
      </c>
      <c r="L761" s="15">
        <v>7</v>
      </c>
      <c r="M761" s="15">
        <v>7</v>
      </c>
      <c r="N761">
        <v>6</v>
      </c>
      <c r="O761">
        <v>7</v>
      </c>
      <c r="P761">
        <v>3</v>
      </c>
      <c r="Q761">
        <v>4</v>
      </c>
      <c r="R761">
        <v>7</v>
      </c>
      <c r="S761">
        <v>7</v>
      </c>
      <c r="T761">
        <v>3</v>
      </c>
      <c r="U761">
        <v>3</v>
      </c>
      <c r="V761">
        <v>6</v>
      </c>
      <c r="W761">
        <v>7</v>
      </c>
      <c r="X761">
        <v>3</v>
      </c>
      <c r="Y761">
        <v>4</v>
      </c>
      <c r="Z761">
        <v>7</v>
      </c>
      <c r="AA761">
        <v>7</v>
      </c>
      <c r="AB761">
        <v>3</v>
      </c>
      <c r="AC761">
        <v>3</v>
      </c>
      <c r="AD761">
        <v>6</v>
      </c>
      <c r="AE761">
        <v>7</v>
      </c>
      <c r="AF761">
        <v>3</v>
      </c>
      <c r="AG761">
        <v>4</v>
      </c>
      <c r="AH761">
        <v>7</v>
      </c>
      <c r="AI761">
        <v>7</v>
      </c>
      <c r="AJ761">
        <v>3</v>
      </c>
      <c r="AK761">
        <v>3</v>
      </c>
      <c r="AL761" s="11">
        <v>35.799999999999997</v>
      </c>
      <c r="AM761" s="11">
        <v>35.799999999999997</v>
      </c>
      <c r="AN761" s="11">
        <v>35.799999999999997</v>
      </c>
      <c r="AO761" s="11">
        <v>28.024000000000001</v>
      </c>
      <c r="AP761" s="11">
        <v>257</v>
      </c>
      <c r="AQ761" s="11">
        <v>257</v>
      </c>
      <c r="AR761" s="11">
        <v>0</v>
      </c>
      <c r="AS761" s="11">
        <v>55.564999999999998</v>
      </c>
      <c r="AT761" t="s">
        <v>77</v>
      </c>
      <c r="AU761" t="s">
        <v>77</v>
      </c>
      <c r="AV761" t="s">
        <v>77</v>
      </c>
      <c r="AW761" t="s">
        <v>77</v>
      </c>
      <c r="AX761" t="s">
        <v>77</v>
      </c>
      <c r="AY761" t="s">
        <v>77</v>
      </c>
      <c r="AZ761" t="s">
        <v>77</v>
      </c>
      <c r="BA761" t="s">
        <v>77</v>
      </c>
      <c r="BB761">
        <v>33.1</v>
      </c>
      <c r="BC761">
        <v>35.799999999999997</v>
      </c>
      <c r="BD761">
        <v>13.2</v>
      </c>
      <c r="BE761">
        <v>16</v>
      </c>
      <c r="BF761">
        <v>35.799999999999997</v>
      </c>
      <c r="BG761">
        <v>35.799999999999997</v>
      </c>
      <c r="BH761">
        <v>9.6999999999999993</v>
      </c>
      <c r="BI761">
        <v>13.2</v>
      </c>
      <c r="BJ761" s="11">
        <v>444410000</v>
      </c>
      <c r="BK761" s="11">
        <f t="shared" si="33"/>
        <v>7.1383903713539212</v>
      </c>
      <c r="BL761" s="11">
        <f t="shared" si="34"/>
        <v>27.573116492205401</v>
      </c>
      <c r="BM761" s="18">
        <f t="shared" si="35"/>
        <v>0.25888950106063857</v>
      </c>
      <c r="BN761" s="3">
        <v>80376000</v>
      </c>
      <c r="BO761" s="3">
        <v>86284000</v>
      </c>
      <c r="BP761" s="2">
        <v>10728000</v>
      </c>
      <c r="BQ761" s="2">
        <v>12619000</v>
      </c>
      <c r="BR761" s="4">
        <v>132650000</v>
      </c>
      <c r="BS761" s="4">
        <v>112850000</v>
      </c>
      <c r="BT761" s="5">
        <v>4545700</v>
      </c>
      <c r="BU761" s="5">
        <v>4357900</v>
      </c>
    </row>
    <row r="762" spans="1:73" x14ac:dyDescent="0.2">
      <c r="A762" s="11" t="s">
        <v>460</v>
      </c>
      <c r="B762" s="11" t="s">
        <v>460</v>
      </c>
      <c r="C762" s="11">
        <v>5</v>
      </c>
      <c r="D762" s="11">
        <v>5</v>
      </c>
      <c r="E762" s="11">
        <v>5</v>
      </c>
      <c r="F762" s="11" t="s">
        <v>461</v>
      </c>
      <c r="G762" s="11" t="s">
        <v>462</v>
      </c>
      <c r="H762" s="11" t="s">
        <v>462</v>
      </c>
      <c r="I762" s="11" t="s">
        <v>463</v>
      </c>
      <c r="J762" s="15">
        <v>1</v>
      </c>
      <c r="K762" s="15">
        <v>5</v>
      </c>
      <c r="L762" s="15">
        <v>5</v>
      </c>
      <c r="M762" s="15">
        <v>5</v>
      </c>
      <c r="N762">
        <v>5</v>
      </c>
      <c r="O762">
        <v>5</v>
      </c>
      <c r="P762">
        <v>3</v>
      </c>
      <c r="Q762">
        <v>2</v>
      </c>
      <c r="R762">
        <v>5</v>
      </c>
      <c r="S762">
        <v>5</v>
      </c>
      <c r="T762">
        <v>2</v>
      </c>
      <c r="U762">
        <v>1</v>
      </c>
      <c r="V762">
        <v>5</v>
      </c>
      <c r="W762">
        <v>5</v>
      </c>
      <c r="X762">
        <v>3</v>
      </c>
      <c r="Y762">
        <v>2</v>
      </c>
      <c r="Z762">
        <v>5</v>
      </c>
      <c r="AA762">
        <v>5</v>
      </c>
      <c r="AB762">
        <v>2</v>
      </c>
      <c r="AC762">
        <v>1</v>
      </c>
      <c r="AD762">
        <v>5</v>
      </c>
      <c r="AE762">
        <v>5</v>
      </c>
      <c r="AF762">
        <v>3</v>
      </c>
      <c r="AG762">
        <v>2</v>
      </c>
      <c r="AH762">
        <v>5</v>
      </c>
      <c r="AI762">
        <v>5</v>
      </c>
      <c r="AJ762">
        <v>2</v>
      </c>
      <c r="AK762">
        <v>1</v>
      </c>
      <c r="AL762" s="11">
        <v>27.9</v>
      </c>
      <c r="AM762" s="11">
        <v>27.9</v>
      </c>
      <c r="AN762" s="11">
        <v>27.9</v>
      </c>
      <c r="AO762" s="11">
        <v>26.533999999999999</v>
      </c>
      <c r="AP762" s="11">
        <v>226</v>
      </c>
      <c r="AQ762" s="11">
        <v>226</v>
      </c>
      <c r="AR762" s="11">
        <v>0</v>
      </c>
      <c r="AS762" s="11">
        <v>35.978000000000002</v>
      </c>
      <c r="AT762" t="s">
        <v>77</v>
      </c>
      <c r="AU762" t="s">
        <v>77</v>
      </c>
      <c r="AV762" t="s">
        <v>84</v>
      </c>
      <c r="AW762" t="s">
        <v>84</v>
      </c>
      <c r="AX762" t="s">
        <v>77</v>
      </c>
      <c r="AY762" t="s">
        <v>77</v>
      </c>
      <c r="AZ762" t="s">
        <v>84</v>
      </c>
      <c r="BA762" t="s">
        <v>84</v>
      </c>
      <c r="BB762">
        <v>27.9</v>
      </c>
      <c r="BC762">
        <v>27.9</v>
      </c>
      <c r="BD762">
        <v>12.8</v>
      </c>
      <c r="BE762">
        <v>8.8000000000000007</v>
      </c>
      <c r="BF762">
        <v>27.9</v>
      </c>
      <c r="BG762">
        <v>27.9</v>
      </c>
      <c r="BH762">
        <v>9.6999999999999993</v>
      </c>
      <c r="BI762">
        <v>4</v>
      </c>
      <c r="BJ762" s="11">
        <v>86491000</v>
      </c>
      <c r="BK762" s="11">
        <f t="shared" si="33"/>
        <v>12.249459264599857</v>
      </c>
      <c r="BL762" s="11">
        <f t="shared" si="34"/>
        <v>48.129226306021884</v>
      </c>
      <c r="BM762" s="18">
        <f t="shared" si="35"/>
        <v>0.25451186741946891</v>
      </c>
      <c r="BN762" s="3">
        <v>21016000</v>
      </c>
      <c r="BO762" s="3">
        <v>16362000</v>
      </c>
      <c r="BP762" s="2">
        <v>2033600</v>
      </c>
      <c r="BQ762" s="2">
        <v>1017800</v>
      </c>
      <c r="BR762" s="4">
        <v>24598000</v>
      </c>
      <c r="BS762" s="4">
        <v>20527000</v>
      </c>
      <c r="BT762" s="5">
        <v>640770</v>
      </c>
      <c r="BU762" s="5">
        <v>296810</v>
      </c>
    </row>
    <row r="763" spans="1:73" x14ac:dyDescent="0.2">
      <c r="A763" s="11" t="s">
        <v>3754</v>
      </c>
      <c r="B763" s="11" t="s">
        <v>3754</v>
      </c>
      <c r="C763" s="11">
        <v>2</v>
      </c>
      <c r="D763" s="11">
        <v>2</v>
      </c>
      <c r="E763" s="11">
        <v>2</v>
      </c>
      <c r="F763" s="11" t="s">
        <v>3755</v>
      </c>
      <c r="G763" s="11" t="s">
        <v>3756</v>
      </c>
      <c r="H763" s="11" t="s">
        <v>3756</v>
      </c>
      <c r="I763" s="11" t="s">
        <v>3757</v>
      </c>
      <c r="J763" s="15">
        <v>1</v>
      </c>
      <c r="K763" s="15">
        <v>2</v>
      </c>
      <c r="L763" s="15">
        <v>2</v>
      </c>
      <c r="M763" s="15">
        <v>2</v>
      </c>
      <c r="N763">
        <v>2</v>
      </c>
      <c r="O763">
        <v>2</v>
      </c>
      <c r="P763">
        <v>2</v>
      </c>
      <c r="Q763">
        <v>2</v>
      </c>
      <c r="R763">
        <v>2</v>
      </c>
      <c r="S763">
        <v>2</v>
      </c>
      <c r="T763">
        <v>1</v>
      </c>
      <c r="U763">
        <v>0</v>
      </c>
      <c r="V763">
        <v>2</v>
      </c>
      <c r="W763">
        <v>2</v>
      </c>
      <c r="X763">
        <v>2</v>
      </c>
      <c r="Y763">
        <v>2</v>
      </c>
      <c r="Z763">
        <v>2</v>
      </c>
      <c r="AA763">
        <v>2</v>
      </c>
      <c r="AB763">
        <v>1</v>
      </c>
      <c r="AC763">
        <v>0</v>
      </c>
      <c r="AD763">
        <v>2</v>
      </c>
      <c r="AE763">
        <v>2</v>
      </c>
      <c r="AF763">
        <v>2</v>
      </c>
      <c r="AG763">
        <v>2</v>
      </c>
      <c r="AH763">
        <v>2</v>
      </c>
      <c r="AI763">
        <v>2</v>
      </c>
      <c r="AJ763">
        <v>1</v>
      </c>
      <c r="AK763">
        <v>0</v>
      </c>
      <c r="AL763" s="11">
        <v>16.899999999999999</v>
      </c>
      <c r="AM763" s="11">
        <v>16.899999999999999</v>
      </c>
      <c r="AN763" s="11">
        <v>16.899999999999999</v>
      </c>
      <c r="AO763" s="11">
        <v>16.648</v>
      </c>
      <c r="AP763" s="11">
        <v>154</v>
      </c>
      <c r="AQ763" s="11">
        <v>154</v>
      </c>
      <c r="AR763" s="11">
        <v>0</v>
      </c>
      <c r="AS763" s="11">
        <v>20.434999999999999</v>
      </c>
      <c r="AT763" t="s">
        <v>77</v>
      </c>
      <c r="AU763" t="s">
        <v>77</v>
      </c>
      <c r="AV763" t="s">
        <v>84</v>
      </c>
      <c r="AW763" t="s">
        <v>84</v>
      </c>
      <c r="AX763" t="s">
        <v>84</v>
      </c>
      <c r="AY763" t="s">
        <v>84</v>
      </c>
      <c r="AZ763" t="s">
        <v>84</v>
      </c>
      <c r="BB763">
        <v>16.899999999999999</v>
      </c>
      <c r="BC763">
        <v>16.899999999999999</v>
      </c>
      <c r="BD763">
        <v>16.899999999999999</v>
      </c>
      <c r="BE763">
        <v>16.899999999999999</v>
      </c>
      <c r="BF763">
        <v>16.899999999999999</v>
      </c>
      <c r="BG763">
        <v>16.899999999999999</v>
      </c>
      <c r="BH763">
        <v>7.8</v>
      </c>
      <c r="BI763">
        <v>0</v>
      </c>
      <c r="BJ763" s="11">
        <v>30585000</v>
      </c>
      <c r="BK763" s="11">
        <f t="shared" si="33"/>
        <v>7.8069233405689475</v>
      </c>
      <c r="BL763" s="11">
        <f t="shared" si="34"/>
        <v>31.872931366543117</v>
      </c>
      <c r="BM763" s="18">
        <f t="shared" si="35"/>
        <v>0.24493898131892075</v>
      </c>
      <c r="BN763" s="3">
        <v>11795000</v>
      </c>
      <c r="BO763" s="3">
        <v>8705200</v>
      </c>
      <c r="BP763" s="2">
        <v>1010200</v>
      </c>
      <c r="BQ763" s="2">
        <v>1615700</v>
      </c>
      <c r="BR763" s="4">
        <v>3657500</v>
      </c>
      <c r="BS763" s="4">
        <v>3574500</v>
      </c>
      <c r="BT763" s="5">
        <v>226900</v>
      </c>
      <c r="BU763" s="5">
        <v>1</v>
      </c>
    </row>
    <row r="764" spans="1:73" x14ac:dyDescent="0.2">
      <c r="A764" s="11" t="s">
        <v>1276</v>
      </c>
      <c r="B764" s="11" t="s">
        <v>1276</v>
      </c>
      <c r="C764" s="11">
        <v>1</v>
      </c>
      <c r="D764" s="11">
        <v>1</v>
      </c>
      <c r="E764" s="11">
        <v>1</v>
      </c>
      <c r="F764" s="11" t="s">
        <v>1277</v>
      </c>
      <c r="G764" s="11" t="s">
        <v>1278</v>
      </c>
      <c r="H764" s="11" t="s">
        <v>1278</v>
      </c>
      <c r="I764" s="11" t="s">
        <v>1279</v>
      </c>
      <c r="J764" s="15">
        <v>1</v>
      </c>
      <c r="K764" s="15">
        <v>1</v>
      </c>
      <c r="L764" s="15">
        <v>1</v>
      </c>
      <c r="M764" s="15">
        <v>1</v>
      </c>
      <c r="N764">
        <v>0</v>
      </c>
      <c r="O764">
        <v>1</v>
      </c>
      <c r="P764">
        <v>0</v>
      </c>
      <c r="Q764">
        <v>0</v>
      </c>
      <c r="R764">
        <v>1</v>
      </c>
      <c r="S764">
        <v>1</v>
      </c>
      <c r="T764">
        <v>0</v>
      </c>
      <c r="U764">
        <v>0</v>
      </c>
      <c r="V764">
        <v>0</v>
      </c>
      <c r="W764">
        <v>1</v>
      </c>
      <c r="X764">
        <v>0</v>
      </c>
      <c r="Y764">
        <v>0</v>
      </c>
      <c r="Z764">
        <v>1</v>
      </c>
      <c r="AA764">
        <v>1</v>
      </c>
      <c r="AB764">
        <v>0</v>
      </c>
      <c r="AC764">
        <v>0</v>
      </c>
      <c r="AD764">
        <v>0</v>
      </c>
      <c r="AE764">
        <v>1</v>
      </c>
      <c r="AF764">
        <v>0</v>
      </c>
      <c r="AG764">
        <v>0</v>
      </c>
      <c r="AH764">
        <v>1</v>
      </c>
      <c r="AI764">
        <v>1</v>
      </c>
      <c r="AJ764">
        <v>0</v>
      </c>
      <c r="AK764">
        <v>0</v>
      </c>
      <c r="AL764" s="11">
        <v>1.8</v>
      </c>
      <c r="AM764" s="11">
        <v>1.8</v>
      </c>
      <c r="AN764" s="11">
        <v>1.8</v>
      </c>
      <c r="AO764" s="11">
        <v>57.572000000000003</v>
      </c>
      <c r="AP764" s="11">
        <v>503</v>
      </c>
      <c r="AQ764" s="11">
        <v>503</v>
      </c>
      <c r="AR764" s="11">
        <v>9.1953999999999994E-3</v>
      </c>
      <c r="AS764" s="11">
        <v>5.9762000000000004</v>
      </c>
      <c r="AU764" t="s">
        <v>84</v>
      </c>
      <c r="AX764" t="s">
        <v>77</v>
      </c>
      <c r="AY764" t="s">
        <v>77</v>
      </c>
      <c r="BB764">
        <v>0</v>
      </c>
      <c r="BC764">
        <v>1.8</v>
      </c>
      <c r="BD764">
        <v>0</v>
      </c>
      <c r="BE764">
        <v>0</v>
      </c>
      <c r="BF764">
        <v>1.8</v>
      </c>
      <c r="BG764">
        <v>1.8</v>
      </c>
      <c r="BH764">
        <v>0</v>
      </c>
      <c r="BI764">
        <v>0</v>
      </c>
      <c r="BJ764" s="11">
        <v>11481000</v>
      </c>
      <c r="BK764" s="11">
        <f t="shared" si="33"/>
        <v>1074750.5</v>
      </c>
      <c r="BL764" s="11">
        <f t="shared" si="34"/>
        <v>4665950</v>
      </c>
      <c r="BM764" s="18">
        <f t="shared" si="35"/>
        <v>0.23033905206871055</v>
      </c>
      <c r="BN764" s="3">
        <v>1</v>
      </c>
      <c r="BO764" s="3">
        <v>2149500</v>
      </c>
      <c r="BP764" s="2">
        <v>1</v>
      </c>
      <c r="BQ764" s="2">
        <v>1</v>
      </c>
      <c r="BR764" s="4">
        <v>5013600</v>
      </c>
      <c r="BS764" s="4">
        <v>4318300</v>
      </c>
      <c r="BT764" s="5">
        <v>1</v>
      </c>
      <c r="BU764" s="5">
        <v>1</v>
      </c>
    </row>
    <row r="765" spans="1:73" x14ac:dyDescent="0.2">
      <c r="A765" s="11" t="s">
        <v>2352</v>
      </c>
      <c r="B765" s="11" t="s">
        <v>2352</v>
      </c>
      <c r="C765" s="11">
        <v>9</v>
      </c>
      <c r="D765" s="11">
        <v>9</v>
      </c>
      <c r="E765" s="11">
        <v>9</v>
      </c>
      <c r="F765" s="11" t="s">
        <v>2353</v>
      </c>
      <c r="G765" s="11" t="s">
        <v>2354</v>
      </c>
      <c r="H765" s="11" t="s">
        <v>2354</v>
      </c>
      <c r="I765" s="11" t="s">
        <v>2355</v>
      </c>
      <c r="J765" s="15">
        <v>1</v>
      </c>
      <c r="K765" s="15">
        <v>9</v>
      </c>
      <c r="L765" s="15">
        <v>9</v>
      </c>
      <c r="M765" s="15">
        <v>9</v>
      </c>
      <c r="N765">
        <v>8</v>
      </c>
      <c r="O765">
        <v>7</v>
      </c>
      <c r="P765">
        <v>5</v>
      </c>
      <c r="Q765">
        <v>4</v>
      </c>
      <c r="R765">
        <v>9</v>
      </c>
      <c r="S765">
        <v>9</v>
      </c>
      <c r="T765">
        <v>3</v>
      </c>
      <c r="U765">
        <v>1</v>
      </c>
      <c r="V765">
        <v>8</v>
      </c>
      <c r="W765">
        <v>7</v>
      </c>
      <c r="X765">
        <v>5</v>
      </c>
      <c r="Y765">
        <v>4</v>
      </c>
      <c r="Z765">
        <v>9</v>
      </c>
      <c r="AA765">
        <v>9</v>
      </c>
      <c r="AB765">
        <v>3</v>
      </c>
      <c r="AC765">
        <v>1</v>
      </c>
      <c r="AD765">
        <v>8</v>
      </c>
      <c r="AE765">
        <v>7</v>
      </c>
      <c r="AF765">
        <v>5</v>
      </c>
      <c r="AG765">
        <v>4</v>
      </c>
      <c r="AH765">
        <v>9</v>
      </c>
      <c r="AI765">
        <v>9</v>
      </c>
      <c r="AJ765">
        <v>3</v>
      </c>
      <c r="AK765">
        <v>1</v>
      </c>
      <c r="AL765" s="11">
        <v>30.5</v>
      </c>
      <c r="AM765" s="11">
        <v>30.5</v>
      </c>
      <c r="AN765" s="11">
        <v>30.5</v>
      </c>
      <c r="AO765" s="11">
        <v>29.995000000000001</v>
      </c>
      <c r="AP765" s="11">
        <v>266</v>
      </c>
      <c r="AQ765" s="11">
        <v>266</v>
      </c>
      <c r="AR765" s="11">
        <v>0</v>
      </c>
      <c r="AS765" s="11">
        <v>73.635000000000005</v>
      </c>
      <c r="AT765" t="s">
        <v>77</v>
      </c>
      <c r="AU765" t="s">
        <v>77</v>
      </c>
      <c r="AV765" t="s">
        <v>84</v>
      </c>
      <c r="AW765" t="s">
        <v>84</v>
      </c>
      <c r="AX765" t="s">
        <v>77</v>
      </c>
      <c r="AY765" t="s">
        <v>77</v>
      </c>
      <c r="AZ765" t="s">
        <v>84</v>
      </c>
      <c r="BA765" t="s">
        <v>84</v>
      </c>
      <c r="BB765">
        <v>30.5</v>
      </c>
      <c r="BC765">
        <v>30.5</v>
      </c>
      <c r="BD765">
        <v>17.7</v>
      </c>
      <c r="BE765">
        <v>17.3</v>
      </c>
      <c r="BF765">
        <v>30.5</v>
      </c>
      <c r="BG765">
        <v>30.5</v>
      </c>
      <c r="BH765">
        <v>9.4</v>
      </c>
      <c r="BI765">
        <v>4.0999999999999996</v>
      </c>
      <c r="BJ765" s="11">
        <v>195970000</v>
      </c>
      <c r="BK765" s="11">
        <f t="shared" si="33"/>
        <v>12.115333744819681</v>
      </c>
      <c r="BL765" s="11">
        <f t="shared" si="34"/>
        <v>54.153510653141169</v>
      </c>
      <c r="BM765" s="18">
        <f t="shared" si="35"/>
        <v>0.22372203756871176</v>
      </c>
      <c r="BN765" s="3">
        <v>44878000</v>
      </c>
      <c r="BO765" s="3">
        <v>37562000</v>
      </c>
      <c r="BP765" s="2">
        <v>3454000</v>
      </c>
      <c r="BQ765" s="2">
        <v>3350600</v>
      </c>
      <c r="BR765" s="4">
        <v>55180000</v>
      </c>
      <c r="BS765" s="4">
        <v>49613000</v>
      </c>
      <c r="BT765" s="5">
        <v>1289400</v>
      </c>
      <c r="BU765" s="5">
        <v>645710</v>
      </c>
    </row>
    <row r="766" spans="1:73" x14ac:dyDescent="0.2">
      <c r="A766" s="11" t="s">
        <v>2421</v>
      </c>
      <c r="B766" s="11" t="s">
        <v>2421</v>
      </c>
      <c r="C766" s="11">
        <v>7</v>
      </c>
      <c r="D766" s="11">
        <v>7</v>
      </c>
      <c r="E766" s="11">
        <v>7</v>
      </c>
      <c r="F766" s="11" t="s">
        <v>2422</v>
      </c>
      <c r="G766" s="11" t="s">
        <v>2423</v>
      </c>
      <c r="H766" s="11" t="s">
        <v>2423</v>
      </c>
      <c r="I766" s="11" t="s">
        <v>2424</v>
      </c>
      <c r="J766" s="15">
        <v>1</v>
      </c>
      <c r="K766" s="15">
        <v>7</v>
      </c>
      <c r="L766" s="15">
        <v>7</v>
      </c>
      <c r="M766" s="15">
        <v>7</v>
      </c>
      <c r="N766">
        <v>6</v>
      </c>
      <c r="O766">
        <v>6</v>
      </c>
      <c r="P766">
        <v>4</v>
      </c>
      <c r="Q766">
        <v>4</v>
      </c>
      <c r="R766">
        <v>6</v>
      </c>
      <c r="S766">
        <v>6</v>
      </c>
      <c r="T766">
        <v>2</v>
      </c>
      <c r="U766">
        <v>1</v>
      </c>
      <c r="V766">
        <v>6</v>
      </c>
      <c r="W766">
        <v>6</v>
      </c>
      <c r="X766">
        <v>4</v>
      </c>
      <c r="Y766">
        <v>4</v>
      </c>
      <c r="Z766">
        <v>6</v>
      </c>
      <c r="AA766">
        <v>6</v>
      </c>
      <c r="AB766">
        <v>2</v>
      </c>
      <c r="AC766">
        <v>1</v>
      </c>
      <c r="AD766">
        <v>6</v>
      </c>
      <c r="AE766">
        <v>6</v>
      </c>
      <c r="AF766">
        <v>4</v>
      </c>
      <c r="AG766">
        <v>4</v>
      </c>
      <c r="AH766">
        <v>6</v>
      </c>
      <c r="AI766">
        <v>6</v>
      </c>
      <c r="AJ766">
        <v>2</v>
      </c>
      <c r="AK766">
        <v>1</v>
      </c>
      <c r="AL766" s="11">
        <v>42.2</v>
      </c>
      <c r="AM766" s="11">
        <v>42.2</v>
      </c>
      <c r="AN766" s="11">
        <v>42.2</v>
      </c>
      <c r="AO766" s="11">
        <v>15.86</v>
      </c>
      <c r="AP766" s="11">
        <v>135</v>
      </c>
      <c r="AQ766" s="11">
        <v>135</v>
      </c>
      <c r="AR766" s="11">
        <v>0</v>
      </c>
      <c r="AS766" s="11">
        <v>45.655000000000001</v>
      </c>
      <c r="AT766" t="s">
        <v>77</v>
      </c>
      <c r="AU766" t="s">
        <v>77</v>
      </c>
      <c r="AV766" t="s">
        <v>77</v>
      </c>
      <c r="AW766" t="s">
        <v>84</v>
      </c>
      <c r="AX766" t="s">
        <v>77</v>
      </c>
      <c r="AY766" t="s">
        <v>77</v>
      </c>
      <c r="AZ766" t="s">
        <v>84</v>
      </c>
      <c r="BA766" t="s">
        <v>84</v>
      </c>
      <c r="BB766">
        <v>42.2</v>
      </c>
      <c r="BC766">
        <v>34.799999999999997</v>
      </c>
      <c r="BD766">
        <v>28.1</v>
      </c>
      <c r="BE766">
        <v>28.1</v>
      </c>
      <c r="BF766">
        <v>42.2</v>
      </c>
      <c r="BG766">
        <v>42.2</v>
      </c>
      <c r="BH766">
        <v>18.5</v>
      </c>
      <c r="BI766">
        <v>11.1</v>
      </c>
      <c r="BJ766" s="11">
        <v>332640000</v>
      </c>
      <c r="BK766" s="11">
        <f t="shared" si="33"/>
        <v>23.241115426981274</v>
      </c>
      <c r="BL766" s="11">
        <f t="shared" si="34"/>
        <v>103.90668771965568</v>
      </c>
      <c r="BM766" s="18">
        <f t="shared" si="35"/>
        <v>0.2236729505774134</v>
      </c>
      <c r="BN766" s="3">
        <v>98913000</v>
      </c>
      <c r="BO766" s="3">
        <v>101530000</v>
      </c>
      <c r="BP766" s="2">
        <v>4542100</v>
      </c>
      <c r="BQ766" s="2">
        <v>4082400</v>
      </c>
      <c r="BR766" s="4">
        <v>64549000</v>
      </c>
      <c r="BS766" s="4">
        <v>57851000</v>
      </c>
      <c r="BT766" s="5">
        <v>608200</v>
      </c>
      <c r="BU766" s="5">
        <v>569780</v>
      </c>
    </row>
    <row r="767" spans="1:73" x14ac:dyDescent="0.2">
      <c r="A767" s="11" t="s">
        <v>2157</v>
      </c>
      <c r="B767" s="11" t="s">
        <v>2157</v>
      </c>
      <c r="C767" s="11">
        <v>11</v>
      </c>
      <c r="D767" s="11">
        <v>5</v>
      </c>
      <c r="E767" s="11">
        <v>5</v>
      </c>
      <c r="F767" s="11" t="s">
        <v>2158</v>
      </c>
      <c r="G767" s="11" t="s">
        <v>2159</v>
      </c>
      <c r="H767" s="11" t="s">
        <v>2159</v>
      </c>
      <c r="I767" s="11" t="s">
        <v>2160</v>
      </c>
      <c r="J767" s="15">
        <v>1</v>
      </c>
      <c r="K767" s="15">
        <v>11</v>
      </c>
      <c r="L767" s="15">
        <v>5</v>
      </c>
      <c r="M767" s="15">
        <v>5</v>
      </c>
      <c r="N767">
        <v>11</v>
      </c>
      <c r="O767">
        <v>11</v>
      </c>
      <c r="P767">
        <v>5</v>
      </c>
      <c r="Q767">
        <v>5</v>
      </c>
      <c r="R767">
        <v>10</v>
      </c>
      <c r="S767">
        <v>11</v>
      </c>
      <c r="T767">
        <v>5</v>
      </c>
      <c r="U767">
        <v>4</v>
      </c>
      <c r="V767">
        <v>5</v>
      </c>
      <c r="W767">
        <v>5</v>
      </c>
      <c r="X767">
        <v>1</v>
      </c>
      <c r="Y767">
        <v>1</v>
      </c>
      <c r="Z767">
        <v>5</v>
      </c>
      <c r="AA767">
        <v>5</v>
      </c>
      <c r="AB767">
        <v>1</v>
      </c>
      <c r="AC767">
        <v>0</v>
      </c>
      <c r="AD767">
        <v>5</v>
      </c>
      <c r="AE767">
        <v>5</v>
      </c>
      <c r="AF767">
        <v>1</v>
      </c>
      <c r="AG767">
        <v>1</v>
      </c>
      <c r="AH767">
        <v>5</v>
      </c>
      <c r="AI767">
        <v>5</v>
      </c>
      <c r="AJ767">
        <v>1</v>
      </c>
      <c r="AK767">
        <v>0</v>
      </c>
      <c r="AL767" s="11">
        <v>35</v>
      </c>
      <c r="AM767" s="11">
        <v>17.100000000000001</v>
      </c>
      <c r="AN767" s="11">
        <v>17.100000000000001</v>
      </c>
      <c r="AO767" s="11">
        <v>49.262999999999998</v>
      </c>
      <c r="AP767" s="11">
        <v>449</v>
      </c>
      <c r="AQ767" s="11">
        <v>449</v>
      </c>
      <c r="AR767" s="11">
        <v>0</v>
      </c>
      <c r="AS767" s="11">
        <v>37.433999999999997</v>
      </c>
      <c r="AT767" t="s">
        <v>77</v>
      </c>
      <c r="AU767" t="s">
        <v>77</v>
      </c>
      <c r="AV767" t="s">
        <v>84</v>
      </c>
      <c r="AW767" t="s">
        <v>84</v>
      </c>
      <c r="AX767" t="s">
        <v>77</v>
      </c>
      <c r="AY767" t="s">
        <v>77</v>
      </c>
      <c r="AZ767" t="s">
        <v>84</v>
      </c>
      <c r="BA767" t="s">
        <v>84</v>
      </c>
      <c r="BB767">
        <v>35</v>
      </c>
      <c r="BC767">
        <v>35</v>
      </c>
      <c r="BD767">
        <v>14.5</v>
      </c>
      <c r="BE767">
        <v>15.4</v>
      </c>
      <c r="BF767">
        <v>31.2</v>
      </c>
      <c r="BG767">
        <v>35</v>
      </c>
      <c r="BH767">
        <v>15.4</v>
      </c>
      <c r="BI767">
        <v>12.5</v>
      </c>
      <c r="BJ767" s="11">
        <v>152140000</v>
      </c>
      <c r="BK767" s="11">
        <f t="shared" si="33"/>
        <v>76.297820967007738</v>
      </c>
      <c r="BL767" s="11">
        <f t="shared" si="34"/>
        <v>361.60489049771985</v>
      </c>
      <c r="BM767" s="18">
        <f t="shared" si="35"/>
        <v>0.21099775741967972</v>
      </c>
      <c r="BN767" s="3">
        <v>40110000</v>
      </c>
      <c r="BO767" s="3">
        <v>36992000</v>
      </c>
      <c r="BP767" s="2">
        <v>504230</v>
      </c>
      <c r="BQ767" s="2">
        <v>506310</v>
      </c>
      <c r="BR767" s="4">
        <v>33663000</v>
      </c>
      <c r="BS767" s="4">
        <v>40159000</v>
      </c>
      <c r="BT767" s="5">
        <v>204150</v>
      </c>
      <c r="BU767" s="5">
        <v>1</v>
      </c>
    </row>
    <row r="768" spans="1:73" x14ac:dyDescent="0.2">
      <c r="A768" s="11" t="s">
        <v>1787</v>
      </c>
      <c r="B768" s="11" t="s">
        <v>1787</v>
      </c>
      <c r="C768" s="11">
        <v>6</v>
      </c>
      <c r="D768" s="11">
        <v>6</v>
      </c>
      <c r="E768" s="11">
        <v>6</v>
      </c>
      <c r="F768" s="11" t="s">
        <v>1788</v>
      </c>
      <c r="G768" s="11" t="s">
        <v>1789</v>
      </c>
      <c r="H768" s="11" t="s">
        <v>1789</v>
      </c>
      <c r="I768" s="11" t="s">
        <v>1790</v>
      </c>
      <c r="J768" s="15">
        <v>1</v>
      </c>
      <c r="K768" s="15">
        <v>6</v>
      </c>
      <c r="L768" s="15">
        <v>6</v>
      </c>
      <c r="M768" s="15">
        <v>6</v>
      </c>
      <c r="N768">
        <v>5</v>
      </c>
      <c r="O768">
        <v>4</v>
      </c>
      <c r="P768">
        <v>4</v>
      </c>
      <c r="Q768">
        <v>5</v>
      </c>
      <c r="R768">
        <v>5</v>
      </c>
      <c r="S768">
        <v>5</v>
      </c>
      <c r="T768">
        <v>3</v>
      </c>
      <c r="U768">
        <v>3</v>
      </c>
      <c r="V768">
        <v>5</v>
      </c>
      <c r="W768">
        <v>4</v>
      </c>
      <c r="X768">
        <v>4</v>
      </c>
      <c r="Y768">
        <v>5</v>
      </c>
      <c r="Z768">
        <v>5</v>
      </c>
      <c r="AA768">
        <v>5</v>
      </c>
      <c r="AB768">
        <v>3</v>
      </c>
      <c r="AC768">
        <v>3</v>
      </c>
      <c r="AD768">
        <v>5</v>
      </c>
      <c r="AE768">
        <v>4</v>
      </c>
      <c r="AF768">
        <v>4</v>
      </c>
      <c r="AG768">
        <v>5</v>
      </c>
      <c r="AH768">
        <v>5</v>
      </c>
      <c r="AI768">
        <v>5</v>
      </c>
      <c r="AJ768">
        <v>3</v>
      </c>
      <c r="AK768">
        <v>3</v>
      </c>
      <c r="AL768" s="11">
        <v>15.7</v>
      </c>
      <c r="AM768" s="11">
        <v>15.7</v>
      </c>
      <c r="AN768" s="11">
        <v>15.7</v>
      </c>
      <c r="AO768" s="11">
        <v>47.697000000000003</v>
      </c>
      <c r="AP768" s="11">
        <v>427</v>
      </c>
      <c r="AQ768" s="11">
        <v>427</v>
      </c>
      <c r="AR768" s="11">
        <v>0</v>
      </c>
      <c r="AS768" s="11">
        <v>43.454999999999998</v>
      </c>
      <c r="AT768" t="s">
        <v>77</v>
      </c>
      <c r="AU768" t="s">
        <v>77</v>
      </c>
      <c r="AV768" t="s">
        <v>77</v>
      </c>
      <c r="AW768" t="s">
        <v>77</v>
      </c>
      <c r="AX768" t="s">
        <v>77</v>
      </c>
      <c r="AY768" t="s">
        <v>77</v>
      </c>
      <c r="AZ768" t="s">
        <v>84</v>
      </c>
      <c r="BA768" t="s">
        <v>77</v>
      </c>
      <c r="BB768">
        <v>11.2</v>
      </c>
      <c r="BC768">
        <v>11.2</v>
      </c>
      <c r="BD768">
        <v>10.3</v>
      </c>
      <c r="BE768">
        <v>11.2</v>
      </c>
      <c r="BF768">
        <v>11.2</v>
      </c>
      <c r="BG768">
        <v>15.7</v>
      </c>
      <c r="BH768">
        <v>8</v>
      </c>
      <c r="BI768">
        <v>8</v>
      </c>
      <c r="BJ768" s="11">
        <v>65342000</v>
      </c>
      <c r="BK768" s="11">
        <f t="shared" si="33"/>
        <v>1.7491910310209589</v>
      </c>
      <c r="BL768" s="11">
        <f t="shared" si="34"/>
        <v>8.3145003044860957</v>
      </c>
      <c r="BM768" s="18">
        <f t="shared" si="35"/>
        <v>0.21037837115444946</v>
      </c>
      <c r="BN768" s="3">
        <v>9068500</v>
      </c>
      <c r="BO768" s="3">
        <v>6229400</v>
      </c>
      <c r="BP768" s="2">
        <v>4435600</v>
      </c>
      <c r="BQ768" s="2">
        <v>4310100</v>
      </c>
      <c r="BR768" s="4">
        <v>14148000</v>
      </c>
      <c r="BS768" s="4">
        <v>22716000</v>
      </c>
      <c r="BT768" s="5">
        <v>2020100</v>
      </c>
      <c r="BU768" s="5">
        <v>2413600</v>
      </c>
    </row>
    <row r="769" spans="1:73" x14ac:dyDescent="0.2">
      <c r="A769" s="11" t="s">
        <v>2409</v>
      </c>
      <c r="B769" s="11" t="s">
        <v>2409</v>
      </c>
      <c r="C769" s="11">
        <v>2</v>
      </c>
      <c r="D769" s="11">
        <v>2</v>
      </c>
      <c r="E769" s="11">
        <v>2</v>
      </c>
      <c r="F769" s="11" t="s">
        <v>2410</v>
      </c>
      <c r="G769" s="11" t="s">
        <v>2411</v>
      </c>
      <c r="H769" s="11" t="s">
        <v>2411</v>
      </c>
      <c r="I769" s="11" t="s">
        <v>2412</v>
      </c>
      <c r="J769" s="15">
        <v>1</v>
      </c>
      <c r="K769" s="15">
        <v>2</v>
      </c>
      <c r="L769" s="15">
        <v>2</v>
      </c>
      <c r="M769" s="15">
        <v>2</v>
      </c>
      <c r="N769">
        <v>1</v>
      </c>
      <c r="O769">
        <v>1</v>
      </c>
      <c r="P769">
        <v>2</v>
      </c>
      <c r="Q769">
        <v>2</v>
      </c>
      <c r="R769">
        <v>1</v>
      </c>
      <c r="S769">
        <v>2</v>
      </c>
      <c r="T769">
        <v>1</v>
      </c>
      <c r="U769">
        <v>0</v>
      </c>
      <c r="V769">
        <v>1</v>
      </c>
      <c r="W769">
        <v>1</v>
      </c>
      <c r="X769">
        <v>2</v>
      </c>
      <c r="Y769">
        <v>2</v>
      </c>
      <c r="Z769">
        <v>1</v>
      </c>
      <c r="AA769">
        <v>2</v>
      </c>
      <c r="AB769">
        <v>1</v>
      </c>
      <c r="AC769">
        <v>0</v>
      </c>
      <c r="AD769">
        <v>1</v>
      </c>
      <c r="AE769">
        <v>1</v>
      </c>
      <c r="AF769">
        <v>2</v>
      </c>
      <c r="AG769">
        <v>2</v>
      </c>
      <c r="AH769">
        <v>1</v>
      </c>
      <c r="AI769">
        <v>2</v>
      </c>
      <c r="AJ769">
        <v>1</v>
      </c>
      <c r="AK769">
        <v>0</v>
      </c>
      <c r="AL769" s="11">
        <v>25</v>
      </c>
      <c r="AM769" s="11">
        <v>25</v>
      </c>
      <c r="AN769" s="11">
        <v>25</v>
      </c>
      <c r="AO769" s="11">
        <v>12.273999999999999</v>
      </c>
      <c r="AP769" s="11">
        <v>108</v>
      </c>
      <c r="AQ769" s="11">
        <v>108</v>
      </c>
      <c r="AR769" s="11">
        <v>0</v>
      </c>
      <c r="AS769" s="11">
        <v>20.355</v>
      </c>
      <c r="AT769" t="s">
        <v>77</v>
      </c>
      <c r="AU769" t="s">
        <v>77</v>
      </c>
      <c r="AV769" t="s">
        <v>84</v>
      </c>
      <c r="AW769" t="s">
        <v>84</v>
      </c>
      <c r="AX769" t="s">
        <v>84</v>
      </c>
      <c r="AY769" t="s">
        <v>77</v>
      </c>
      <c r="AZ769" t="s">
        <v>84</v>
      </c>
      <c r="BB769">
        <v>17.600000000000001</v>
      </c>
      <c r="BC769">
        <v>17.600000000000001</v>
      </c>
      <c r="BD769">
        <v>25</v>
      </c>
      <c r="BE769">
        <v>25</v>
      </c>
      <c r="BF769">
        <v>17.600000000000001</v>
      </c>
      <c r="BG769">
        <v>25</v>
      </c>
      <c r="BH769">
        <v>7.4</v>
      </c>
      <c r="BI769">
        <v>0</v>
      </c>
      <c r="BJ769" s="11">
        <v>22332000</v>
      </c>
      <c r="BK769" s="11">
        <f t="shared" si="33"/>
        <v>2.3194551246841701</v>
      </c>
      <c r="BL769" s="11">
        <f t="shared" si="34"/>
        <v>11.410180471218965</v>
      </c>
      <c r="BM769" s="18">
        <f t="shared" si="35"/>
        <v>0.20327944247111279</v>
      </c>
      <c r="BN769" s="3">
        <v>4299900</v>
      </c>
      <c r="BO769" s="3">
        <v>4145700</v>
      </c>
      <c r="BP769" s="2">
        <v>1995500</v>
      </c>
      <c r="BQ769" s="2">
        <v>1645700</v>
      </c>
      <c r="BR769" s="4">
        <v>2256200</v>
      </c>
      <c r="BS769" s="4">
        <v>7163600</v>
      </c>
      <c r="BT769" s="5">
        <v>825560</v>
      </c>
      <c r="BU769" s="5">
        <v>1</v>
      </c>
    </row>
    <row r="770" spans="1:73" x14ac:dyDescent="0.2">
      <c r="A770" s="11" t="s">
        <v>1525</v>
      </c>
      <c r="B770" s="11" t="s">
        <v>1525</v>
      </c>
      <c r="C770" s="11">
        <v>5</v>
      </c>
      <c r="D770" s="11">
        <v>5</v>
      </c>
      <c r="E770" s="11">
        <v>5</v>
      </c>
      <c r="F770" s="11" t="s">
        <v>1526</v>
      </c>
      <c r="G770" s="11" t="s">
        <v>1527</v>
      </c>
      <c r="H770" s="11" t="s">
        <v>1527</v>
      </c>
      <c r="I770" s="11" t="s">
        <v>1528</v>
      </c>
      <c r="J770" s="15">
        <v>1</v>
      </c>
      <c r="K770" s="15">
        <v>5</v>
      </c>
      <c r="L770" s="15">
        <v>5</v>
      </c>
      <c r="M770" s="15">
        <v>5</v>
      </c>
      <c r="N770">
        <v>5</v>
      </c>
      <c r="O770">
        <v>5</v>
      </c>
      <c r="P770">
        <v>4</v>
      </c>
      <c r="Q770">
        <v>4</v>
      </c>
      <c r="R770">
        <v>5</v>
      </c>
      <c r="S770">
        <v>5</v>
      </c>
      <c r="T770">
        <v>3</v>
      </c>
      <c r="U770">
        <v>3</v>
      </c>
      <c r="V770">
        <v>5</v>
      </c>
      <c r="W770">
        <v>5</v>
      </c>
      <c r="X770">
        <v>4</v>
      </c>
      <c r="Y770">
        <v>4</v>
      </c>
      <c r="Z770">
        <v>5</v>
      </c>
      <c r="AA770">
        <v>5</v>
      </c>
      <c r="AB770">
        <v>3</v>
      </c>
      <c r="AC770">
        <v>3</v>
      </c>
      <c r="AD770">
        <v>5</v>
      </c>
      <c r="AE770">
        <v>5</v>
      </c>
      <c r="AF770">
        <v>4</v>
      </c>
      <c r="AG770">
        <v>4</v>
      </c>
      <c r="AH770">
        <v>5</v>
      </c>
      <c r="AI770">
        <v>5</v>
      </c>
      <c r="AJ770">
        <v>3</v>
      </c>
      <c r="AK770">
        <v>3</v>
      </c>
      <c r="AL770" s="11">
        <v>24.2</v>
      </c>
      <c r="AM770" s="11">
        <v>24.2</v>
      </c>
      <c r="AN770" s="11">
        <v>24.2</v>
      </c>
      <c r="AO770" s="11">
        <v>24.260999999999999</v>
      </c>
      <c r="AP770" s="11">
        <v>211</v>
      </c>
      <c r="AQ770" s="11">
        <v>211</v>
      </c>
      <c r="AR770" s="11">
        <v>0</v>
      </c>
      <c r="AS770" s="11">
        <v>32.587000000000003</v>
      </c>
      <c r="AT770" t="s">
        <v>77</v>
      </c>
      <c r="AU770" t="s">
        <v>77</v>
      </c>
      <c r="AV770" t="s">
        <v>77</v>
      </c>
      <c r="AW770" t="s">
        <v>77</v>
      </c>
      <c r="AX770" t="s">
        <v>77</v>
      </c>
      <c r="AY770" t="s">
        <v>77</v>
      </c>
      <c r="AZ770" t="s">
        <v>84</v>
      </c>
      <c r="BA770" t="s">
        <v>84</v>
      </c>
      <c r="BB770">
        <v>24.2</v>
      </c>
      <c r="BC770">
        <v>24.2</v>
      </c>
      <c r="BD770">
        <v>20.399999999999999</v>
      </c>
      <c r="BE770">
        <v>20.399999999999999</v>
      </c>
      <c r="BF770">
        <v>24.2</v>
      </c>
      <c r="BG770">
        <v>24.2</v>
      </c>
      <c r="BH770">
        <v>15.6</v>
      </c>
      <c r="BI770">
        <v>15.6</v>
      </c>
      <c r="BJ770" s="11">
        <v>181640000</v>
      </c>
      <c r="BK770" s="11">
        <f t="shared" ref="BK770:BK833" si="36">(((BN770+BO770)/2)/((BP770+BQ770)/2))</f>
        <v>3.6805072012313556</v>
      </c>
      <c r="BL770" s="11">
        <f t="shared" ref="BL770:BL833" si="37">((BR770+BS770)/2)/((BT770+BU770)/2)</f>
        <v>18.657374848155488</v>
      </c>
      <c r="BM770" s="18">
        <f t="shared" ref="BM770:BM833" si="38">BK770/BL770</f>
        <v>0.19726822402323224</v>
      </c>
      <c r="BN770" s="3">
        <v>38312000</v>
      </c>
      <c r="BO770" s="3">
        <v>31989000</v>
      </c>
      <c r="BP770" s="2">
        <v>9067900</v>
      </c>
      <c r="BQ770" s="2">
        <v>10033000</v>
      </c>
      <c r="BR770" s="4">
        <v>44761000</v>
      </c>
      <c r="BS770" s="4">
        <v>42785000</v>
      </c>
      <c r="BT770" s="5">
        <v>2219100</v>
      </c>
      <c r="BU770" s="5">
        <v>2473200</v>
      </c>
    </row>
    <row r="771" spans="1:73" x14ac:dyDescent="0.2">
      <c r="A771" s="11" t="s">
        <v>1975</v>
      </c>
      <c r="B771" s="11" t="s">
        <v>1975</v>
      </c>
      <c r="C771" s="11">
        <v>15</v>
      </c>
      <c r="D771" s="11">
        <v>15</v>
      </c>
      <c r="E771" s="11">
        <v>15</v>
      </c>
      <c r="F771" s="11" t="s">
        <v>1976</v>
      </c>
      <c r="G771" s="11" t="s">
        <v>1977</v>
      </c>
      <c r="H771" s="11" t="s">
        <v>1977</v>
      </c>
      <c r="I771" s="11" t="s">
        <v>1978</v>
      </c>
      <c r="J771" s="15">
        <v>1</v>
      </c>
      <c r="K771" s="15">
        <v>15</v>
      </c>
      <c r="L771" s="15">
        <v>15</v>
      </c>
      <c r="M771" s="15">
        <v>15</v>
      </c>
      <c r="N771">
        <v>15</v>
      </c>
      <c r="O771">
        <v>15</v>
      </c>
      <c r="P771">
        <v>4</v>
      </c>
      <c r="Q771">
        <v>5</v>
      </c>
      <c r="R771">
        <v>7</v>
      </c>
      <c r="S771">
        <v>7</v>
      </c>
      <c r="T771">
        <v>1</v>
      </c>
      <c r="U771">
        <v>0</v>
      </c>
      <c r="V771">
        <v>15</v>
      </c>
      <c r="W771">
        <v>15</v>
      </c>
      <c r="X771">
        <v>4</v>
      </c>
      <c r="Y771">
        <v>5</v>
      </c>
      <c r="Z771">
        <v>7</v>
      </c>
      <c r="AA771">
        <v>7</v>
      </c>
      <c r="AB771">
        <v>1</v>
      </c>
      <c r="AC771">
        <v>0</v>
      </c>
      <c r="AD771">
        <v>15</v>
      </c>
      <c r="AE771">
        <v>15</v>
      </c>
      <c r="AF771">
        <v>4</v>
      </c>
      <c r="AG771">
        <v>5</v>
      </c>
      <c r="AH771">
        <v>7</v>
      </c>
      <c r="AI771">
        <v>7</v>
      </c>
      <c r="AJ771">
        <v>1</v>
      </c>
      <c r="AK771">
        <v>0</v>
      </c>
      <c r="AL771" s="11">
        <v>33.6</v>
      </c>
      <c r="AM771" s="11">
        <v>33.6</v>
      </c>
      <c r="AN771" s="11">
        <v>33.6</v>
      </c>
      <c r="AO771" s="11">
        <v>59.67</v>
      </c>
      <c r="AP771" s="11">
        <v>541</v>
      </c>
      <c r="AQ771" s="11">
        <v>541</v>
      </c>
      <c r="AR771" s="11">
        <v>0</v>
      </c>
      <c r="AS771" s="11">
        <v>107.54</v>
      </c>
      <c r="AT771" t="s">
        <v>77</v>
      </c>
      <c r="AU771" t="s">
        <v>77</v>
      </c>
      <c r="AV771" t="s">
        <v>84</v>
      </c>
      <c r="AW771" t="s">
        <v>84</v>
      </c>
      <c r="AX771" t="s">
        <v>77</v>
      </c>
      <c r="AY771" t="s">
        <v>77</v>
      </c>
      <c r="AZ771" t="s">
        <v>84</v>
      </c>
      <c r="BB771">
        <v>33.6</v>
      </c>
      <c r="BC771">
        <v>33.6</v>
      </c>
      <c r="BD771">
        <v>7.8</v>
      </c>
      <c r="BE771">
        <v>9.1999999999999993</v>
      </c>
      <c r="BF771">
        <v>18.899999999999999</v>
      </c>
      <c r="BG771">
        <v>19.8</v>
      </c>
      <c r="BH771">
        <v>2.6</v>
      </c>
      <c r="BI771">
        <v>0</v>
      </c>
      <c r="BJ771" s="11">
        <v>176020000</v>
      </c>
      <c r="BK771" s="11">
        <f t="shared" si="36"/>
        <v>33.163278065371244</v>
      </c>
      <c r="BL771" s="11">
        <f t="shared" si="37"/>
        <v>183.36834127834356</v>
      </c>
      <c r="BM771" s="18">
        <f t="shared" si="38"/>
        <v>0.18085607272321411</v>
      </c>
      <c r="BN771" s="3">
        <v>72027000</v>
      </c>
      <c r="BO771" s="3">
        <v>60583000</v>
      </c>
      <c r="BP771" s="2">
        <v>2126600</v>
      </c>
      <c r="BQ771" s="2">
        <v>1872100</v>
      </c>
      <c r="BR771" s="4">
        <v>20990000</v>
      </c>
      <c r="BS771" s="4">
        <v>18207000</v>
      </c>
      <c r="BT771" s="5">
        <v>213760</v>
      </c>
      <c r="BU771" s="5">
        <v>1</v>
      </c>
    </row>
    <row r="772" spans="1:73" x14ac:dyDescent="0.2">
      <c r="A772" s="11" t="s">
        <v>3866</v>
      </c>
      <c r="B772" s="11" t="s">
        <v>3866</v>
      </c>
      <c r="C772" s="11">
        <v>3</v>
      </c>
      <c r="D772" s="11">
        <v>3</v>
      </c>
      <c r="E772" s="11">
        <v>3</v>
      </c>
      <c r="F772" s="11" t="s">
        <v>3867</v>
      </c>
      <c r="G772" s="11" t="s">
        <v>3868</v>
      </c>
      <c r="H772" s="11" t="s">
        <v>3868</v>
      </c>
      <c r="I772" s="11" t="s">
        <v>3869</v>
      </c>
      <c r="J772" s="15">
        <v>1</v>
      </c>
      <c r="K772" s="15">
        <v>3</v>
      </c>
      <c r="L772" s="15">
        <v>3</v>
      </c>
      <c r="M772" s="15">
        <v>3</v>
      </c>
      <c r="N772">
        <v>2</v>
      </c>
      <c r="O772">
        <v>2</v>
      </c>
      <c r="P772">
        <v>3</v>
      </c>
      <c r="Q772">
        <v>2</v>
      </c>
      <c r="R772">
        <v>2</v>
      </c>
      <c r="S772">
        <v>2</v>
      </c>
      <c r="T772">
        <v>2</v>
      </c>
      <c r="U772">
        <v>0</v>
      </c>
      <c r="V772">
        <v>2</v>
      </c>
      <c r="W772">
        <v>2</v>
      </c>
      <c r="X772">
        <v>3</v>
      </c>
      <c r="Y772">
        <v>2</v>
      </c>
      <c r="Z772">
        <v>2</v>
      </c>
      <c r="AA772">
        <v>2</v>
      </c>
      <c r="AB772">
        <v>2</v>
      </c>
      <c r="AC772">
        <v>0</v>
      </c>
      <c r="AD772">
        <v>2</v>
      </c>
      <c r="AE772">
        <v>2</v>
      </c>
      <c r="AF772">
        <v>3</v>
      </c>
      <c r="AG772">
        <v>2</v>
      </c>
      <c r="AH772">
        <v>2</v>
      </c>
      <c r="AI772">
        <v>2</v>
      </c>
      <c r="AJ772">
        <v>2</v>
      </c>
      <c r="AK772">
        <v>0</v>
      </c>
      <c r="AL772" s="11">
        <v>28.6</v>
      </c>
      <c r="AM772" s="11">
        <v>28.6</v>
      </c>
      <c r="AN772" s="11">
        <v>28.6</v>
      </c>
      <c r="AO772" s="11">
        <v>12.254</v>
      </c>
      <c r="AP772" s="11">
        <v>105</v>
      </c>
      <c r="AQ772" s="11">
        <v>105</v>
      </c>
      <c r="AR772" s="11">
        <v>0</v>
      </c>
      <c r="AS772" s="11">
        <v>17.934999999999999</v>
      </c>
      <c r="AT772" t="s">
        <v>77</v>
      </c>
      <c r="AU772" t="s">
        <v>77</v>
      </c>
      <c r="AV772" t="s">
        <v>77</v>
      </c>
      <c r="AW772" t="s">
        <v>84</v>
      </c>
      <c r="AX772" t="s">
        <v>77</v>
      </c>
      <c r="AY772" t="s">
        <v>84</v>
      </c>
      <c r="AZ772" t="s">
        <v>84</v>
      </c>
      <c r="BB772">
        <v>20</v>
      </c>
      <c r="BC772">
        <v>20</v>
      </c>
      <c r="BD772">
        <v>28.6</v>
      </c>
      <c r="BE772">
        <v>20</v>
      </c>
      <c r="BF772">
        <v>20</v>
      </c>
      <c r="BG772">
        <v>20</v>
      </c>
      <c r="BH772">
        <v>20</v>
      </c>
      <c r="BI772">
        <v>0</v>
      </c>
      <c r="BJ772" s="11">
        <v>44258000</v>
      </c>
      <c r="BK772" s="11">
        <f t="shared" si="36"/>
        <v>2.5919942290940767</v>
      </c>
      <c r="BL772" s="11">
        <f t="shared" si="37"/>
        <v>15.254898785572429</v>
      </c>
      <c r="BM772" s="18">
        <f t="shared" si="38"/>
        <v>0.16991225346873476</v>
      </c>
      <c r="BN772" s="3">
        <v>9214400</v>
      </c>
      <c r="BO772" s="3">
        <v>9829500</v>
      </c>
      <c r="BP772" s="2">
        <v>3650000</v>
      </c>
      <c r="BQ772" s="2">
        <v>3697200</v>
      </c>
      <c r="BR772" s="4">
        <v>8313200</v>
      </c>
      <c r="BS772" s="4">
        <v>8455000</v>
      </c>
      <c r="BT772" s="5">
        <v>1099200</v>
      </c>
      <c r="BU772" s="5">
        <v>1</v>
      </c>
    </row>
    <row r="773" spans="1:73" x14ac:dyDescent="0.2">
      <c r="A773" s="11" t="s">
        <v>1926</v>
      </c>
      <c r="B773" s="11" t="s">
        <v>1926</v>
      </c>
      <c r="C773" s="11">
        <v>3</v>
      </c>
      <c r="D773" s="11">
        <v>3</v>
      </c>
      <c r="E773" s="11">
        <v>3</v>
      </c>
      <c r="F773" s="11" t="s">
        <v>1927</v>
      </c>
      <c r="G773" s="11" t="s">
        <v>1928</v>
      </c>
      <c r="H773" s="11" t="s">
        <v>1928</v>
      </c>
      <c r="I773" s="11" t="s">
        <v>1929</v>
      </c>
      <c r="J773" s="15">
        <v>1</v>
      </c>
      <c r="K773" s="15">
        <v>3</v>
      </c>
      <c r="L773" s="15">
        <v>3</v>
      </c>
      <c r="M773" s="15">
        <v>3</v>
      </c>
      <c r="N773">
        <v>2</v>
      </c>
      <c r="O773">
        <v>2</v>
      </c>
      <c r="P773">
        <v>2</v>
      </c>
      <c r="Q773">
        <v>2</v>
      </c>
      <c r="R773">
        <v>3</v>
      </c>
      <c r="S773">
        <v>3</v>
      </c>
      <c r="T773">
        <v>1</v>
      </c>
      <c r="U773">
        <v>1</v>
      </c>
      <c r="V773">
        <v>2</v>
      </c>
      <c r="W773">
        <v>2</v>
      </c>
      <c r="X773">
        <v>2</v>
      </c>
      <c r="Y773">
        <v>2</v>
      </c>
      <c r="Z773">
        <v>3</v>
      </c>
      <c r="AA773">
        <v>3</v>
      </c>
      <c r="AB773">
        <v>1</v>
      </c>
      <c r="AC773">
        <v>1</v>
      </c>
      <c r="AD773">
        <v>2</v>
      </c>
      <c r="AE773">
        <v>2</v>
      </c>
      <c r="AF773">
        <v>2</v>
      </c>
      <c r="AG773">
        <v>2</v>
      </c>
      <c r="AH773">
        <v>3</v>
      </c>
      <c r="AI773">
        <v>3</v>
      </c>
      <c r="AJ773">
        <v>1</v>
      </c>
      <c r="AK773">
        <v>1</v>
      </c>
      <c r="AL773" s="11">
        <v>19</v>
      </c>
      <c r="AM773" s="11">
        <v>19</v>
      </c>
      <c r="AN773" s="11">
        <v>19</v>
      </c>
      <c r="AO773" s="11">
        <v>15.747</v>
      </c>
      <c r="AP773" s="11">
        <v>137</v>
      </c>
      <c r="AQ773" s="11">
        <v>137</v>
      </c>
      <c r="AR773" s="11">
        <v>0</v>
      </c>
      <c r="AS773" s="11">
        <v>20.257999999999999</v>
      </c>
      <c r="AT773" t="s">
        <v>77</v>
      </c>
      <c r="AU773" t="s">
        <v>77</v>
      </c>
      <c r="AV773" t="s">
        <v>84</v>
      </c>
      <c r="AW773" t="s">
        <v>77</v>
      </c>
      <c r="AX773" t="s">
        <v>77</v>
      </c>
      <c r="AY773" t="s">
        <v>77</v>
      </c>
      <c r="AZ773" t="s">
        <v>84</v>
      </c>
      <c r="BA773" t="s">
        <v>84</v>
      </c>
      <c r="BB773">
        <v>13.1</v>
      </c>
      <c r="BC773">
        <v>13.1</v>
      </c>
      <c r="BD773">
        <v>13.9</v>
      </c>
      <c r="BE773">
        <v>13.9</v>
      </c>
      <c r="BF773">
        <v>19</v>
      </c>
      <c r="BG773">
        <v>19</v>
      </c>
      <c r="BH773">
        <v>8</v>
      </c>
      <c r="BI773">
        <v>8</v>
      </c>
      <c r="BJ773" s="11">
        <v>130540000</v>
      </c>
      <c r="BK773" s="11">
        <f t="shared" si="36"/>
        <v>9.4895653329788647</v>
      </c>
      <c r="BL773" s="11">
        <f t="shared" si="37"/>
        <v>56.693142806470817</v>
      </c>
      <c r="BM773" s="18">
        <f t="shared" si="38"/>
        <v>0.16738471115232914</v>
      </c>
      <c r="BN773" s="3">
        <v>19673000</v>
      </c>
      <c r="BO773" s="3">
        <v>16022000</v>
      </c>
      <c r="BP773" s="2">
        <v>1507300</v>
      </c>
      <c r="BQ773" s="2">
        <v>2254200</v>
      </c>
      <c r="BR773" s="4">
        <v>41436000</v>
      </c>
      <c r="BS773" s="4">
        <v>48070000</v>
      </c>
      <c r="BT773" s="5">
        <v>738770</v>
      </c>
      <c r="BU773" s="5">
        <v>840010</v>
      </c>
    </row>
    <row r="774" spans="1:73" x14ac:dyDescent="0.2">
      <c r="A774" s="11" t="s">
        <v>1826</v>
      </c>
      <c r="B774" s="11" t="s">
        <v>1827</v>
      </c>
      <c r="C774" s="11" t="s">
        <v>1828</v>
      </c>
      <c r="D774" s="11" t="s">
        <v>1828</v>
      </c>
      <c r="E774" s="11" t="s">
        <v>1828</v>
      </c>
      <c r="F774" s="11" t="s">
        <v>1829</v>
      </c>
      <c r="G774" s="11" t="s">
        <v>1830</v>
      </c>
      <c r="H774" s="11" t="s">
        <v>1830</v>
      </c>
      <c r="I774" s="11" t="s">
        <v>1831</v>
      </c>
      <c r="J774" s="15">
        <v>2</v>
      </c>
      <c r="K774" s="15">
        <v>13</v>
      </c>
      <c r="L774" s="15">
        <v>13</v>
      </c>
      <c r="M774" s="15">
        <v>13</v>
      </c>
      <c r="N774">
        <v>12</v>
      </c>
      <c r="O774">
        <v>10</v>
      </c>
      <c r="P774">
        <v>1</v>
      </c>
      <c r="Q774">
        <v>1</v>
      </c>
      <c r="R774">
        <v>13</v>
      </c>
      <c r="S774">
        <v>12</v>
      </c>
      <c r="T774">
        <v>2</v>
      </c>
      <c r="U774">
        <v>0</v>
      </c>
      <c r="V774">
        <v>12</v>
      </c>
      <c r="W774">
        <v>10</v>
      </c>
      <c r="X774">
        <v>1</v>
      </c>
      <c r="Y774">
        <v>1</v>
      </c>
      <c r="Z774">
        <v>13</v>
      </c>
      <c r="AA774">
        <v>12</v>
      </c>
      <c r="AB774">
        <v>2</v>
      </c>
      <c r="AC774">
        <v>0</v>
      </c>
      <c r="AD774">
        <v>12</v>
      </c>
      <c r="AE774">
        <v>10</v>
      </c>
      <c r="AF774">
        <v>1</v>
      </c>
      <c r="AG774">
        <v>1</v>
      </c>
      <c r="AH774">
        <v>13</v>
      </c>
      <c r="AI774">
        <v>12</v>
      </c>
      <c r="AJ774">
        <v>2</v>
      </c>
      <c r="AK774">
        <v>0</v>
      </c>
      <c r="AL774" s="11">
        <v>28</v>
      </c>
      <c r="AM774" s="11">
        <v>28</v>
      </c>
      <c r="AN774" s="11">
        <v>28</v>
      </c>
      <c r="AO774" s="11">
        <v>46.107999999999997</v>
      </c>
      <c r="AP774" s="11">
        <v>403</v>
      </c>
      <c r="AQ774" s="11" t="s">
        <v>1832</v>
      </c>
      <c r="AR774" s="11">
        <v>0</v>
      </c>
      <c r="AS774" s="11">
        <v>121.36</v>
      </c>
      <c r="AT774" t="s">
        <v>77</v>
      </c>
      <c r="AU774" t="s">
        <v>77</v>
      </c>
      <c r="AV774" t="s">
        <v>84</v>
      </c>
      <c r="AW774" t="s">
        <v>84</v>
      </c>
      <c r="AX774" t="s">
        <v>77</v>
      </c>
      <c r="AY774" t="s">
        <v>77</v>
      </c>
      <c r="AZ774" t="s">
        <v>84</v>
      </c>
      <c r="BB774">
        <v>28</v>
      </c>
      <c r="BC774">
        <v>27.3</v>
      </c>
      <c r="BD774">
        <v>1.7</v>
      </c>
      <c r="BE774">
        <v>1.7</v>
      </c>
      <c r="BF774">
        <v>28</v>
      </c>
      <c r="BG774">
        <v>24.1</v>
      </c>
      <c r="BH774">
        <v>3.7</v>
      </c>
      <c r="BI774">
        <v>0</v>
      </c>
      <c r="BJ774" s="11">
        <v>470860000</v>
      </c>
      <c r="BK774" s="11">
        <f t="shared" si="36"/>
        <v>141.38578522656735</v>
      </c>
      <c r="BL774" s="11">
        <f t="shared" si="37"/>
        <v>862.8637707051073</v>
      </c>
      <c r="BM774" s="18">
        <f t="shared" si="38"/>
        <v>0.16385643948294523</v>
      </c>
      <c r="BN774" s="3">
        <v>45738000</v>
      </c>
      <c r="BO774" s="3">
        <v>45371000</v>
      </c>
      <c r="BP774" s="2">
        <v>204010</v>
      </c>
      <c r="BQ774" s="2">
        <v>440390</v>
      </c>
      <c r="BR774" s="4">
        <v>188830000</v>
      </c>
      <c r="BS774" s="4">
        <v>189830000</v>
      </c>
      <c r="BT774" s="5">
        <v>438840</v>
      </c>
      <c r="BU774" s="5">
        <v>1</v>
      </c>
    </row>
    <row r="775" spans="1:73" x14ac:dyDescent="0.2">
      <c r="A775" s="11" t="s">
        <v>1882</v>
      </c>
      <c r="B775" s="11" t="s">
        <v>1882</v>
      </c>
      <c r="C775" s="11">
        <v>4</v>
      </c>
      <c r="D775" s="11">
        <v>4</v>
      </c>
      <c r="E775" s="11">
        <v>2</v>
      </c>
      <c r="F775" s="11" t="s">
        <v>1883</v>
      </c>
      <c r="G775" s="11" t="s">
        <v>1884</v>
      </c>
      <c r="H775" s="11" t="s">
        <v>1884</v>
      </c>
      <c r="I775" s="11" t="s">
        <v>1885</v>
      </c>
      <c r="J775" s="15">
        <v>1</v>
      </c>
      <c r="K775" s="15">
        <v>4</v>
      </c>
      <c r="L775" s="15">
        <v>4</v>
      </c>
      <c r="M775" s="15">
        <v>2</v>
      </c>
      <c r="N775">
        <v>4</v>
      </c>
      <c r="O775">
        <v>4</v>
      </c>
      <c r="P775">
        <v>3</v>
      </c>
      <c r="Q775">
        <v>2</v>
      </c>
      <c r="R775">
        <v>4</v>
      </c>
      <c r="S775">
        <v>3</v>
      </c>
      <c r="T775">
        <v>0</v>
      </c>
      <c r="U775">
        <v>1</v>
      </c>
      <c r="V775">
        <v>4</v>
      </c>
      <c r="W775">
        <v>4</v>
      </c>
      <c r="X775">
        <v>3</v>
      </c>
      <c r="Y775">
        <v>2</v>
      </c>
      <c r="Z775">
        <v>4</v>
      </c>
      <c r="AA775">
        <v>3</v>
      </c>
      <c r="AB775">
        <v>0</v>
      </c>
      <c r="AC775">
        <v>1</v>
      </c>
      <c r="AD775">
        <v>2</v>
      </c>
      <c r="AE775">
        <v>2</v>
      </c>
      <c r="AF775">
        <v>1</v>
      </c>
      <c r="AG775">
        <v>1</v>
      </c>
      <c r="AH775">
        <v>2</v>
      </c>
      <c r="AI775">
        <v>1</v>
      </c>
      <c r="AJ775">
        <v>0</v>
      </c>
      <c r="AK775">
        <v>0</v>
      </c>
      <c r="AL775" s="11">
        <v>39.299999999999997</v>
      </c>
      <c r="AM775" s="11">
        <v>39.299999999999997</v>
      </c>
      <c r="AN775" s="11">
        <v>14.3</v>
      </c>
      <c r="AO775" s="11">
        <v>9.4610000000000003</v>
      </c>
      <c r="AP775" s="11">
        <v>84</v>
      </c>
      <c r="AQ775" s="11">
        <v>84</v>
      </c>
      <c r="AR775" s="11">
        <v>0</v>
      </c>
      <c r="AS775" s="11">
        <v>43.555</v>
      </c>
      <c r="AT775" t="s">
        <v>77</v>
      </c>
      <c r="AU775" t="s">
        <v>77</v>
      </c>
      <c r="AV775" t="s">
        <v>84</v>
      </c>
      <c r="AW775" t="s">
        <v>84</v>
      </c>
      <c r="AX775" t="s">
        <v>77</v>
      </c>
      <c r="AY775" t="s">
        <v>77</v>
      </c>
      <c r="BA775" t="s">
        <v>84</v>
      </c>
      <c r="BB775">
        <v>39.299999999999997</v>
      </c>
      <c r="BC775">
        <v>39.299999999999997</v>
      </c>
      <c r="BD775">
        <v>38.1</v>
      </c>
      <c r="BE775">
        <v>22.6</v>
      </c>
      <c r="BF775">
        <v>39.299999999999997</v>
      </c>
      <c r="BG775">
        <v>38.1</v>
      </c>
      <c r="BH775">
        <v>0</v>
      </c>
      <c r="BI775">
        <v>9.5</v>
      </c>
      <c r="BJ775" s="11">
        <v>432830000</v>
      </c>
      <c r="BK775" s="11">
        <f t="shared" si="36"/>
        <v>39.34041672416172</v>
      </c>
      <c r="BL775" s="11">
        <f t="shared" si="37"/>
        <v>242.43836960737889</v>
      </c>
      <c r="BM775" s="18">
        <f t="shared" si="38"/>
        <v>0.16226976277671004</v>
      </c>
      <c r="BN775" s="3">
        <v>118450000</v>
      </c>
      <c r="BO775" s="3">
        <v>109630000</v>
      </c>
      <c r="BP775" s="2">
        <v>3067700</v>
      </c>
      <c r="BQ775" s="2">
        <v>2729900</v>
      </c>
      <c r="BR775" s="4">
        <v>97123000</v>
      </c>
      <c r="BS775" s="4">
        <v>101010000</v>
      </c>
      <c r="BT775" s="5">
        <v>1</v>
      </c>
      <c r="BU775" s="5">
        <v>817250</v>
      </c>
    </row>
    <row r="776" spans="1:73" x14ac:dyDescent="0.2">
      <c r="A776" s="11" t="s">
        <v>2580</v>
      </c>
      <c r="B776" s="11" t="s">
        <v>2580</v>
      </c>
      <c r="C776" s="11">
        <v>6</v>
      </c>
      <c r="D776" s="11">
        <v>6</v>
      </c>
      <c r="E776" s="11">
        <v>6</v>
      </c>
      <c r="F776" s="11" t="s">
        <v>2581</v>
      </c>
      <c r="G776" s="11" t="s">
        <v>2582</v>
      </c>
      <c r="H776" s="11" t="s">
        <v>2582</v>
      </c>
      <c r="I776" s="11" t="s">
        <v>2583</v>
      </c>
      <c r="J776" s="15">
        <v>1</v>
      </c>
      <c r="K776" s="15">
        <v>6</v>
      </c>
      <c r="L776" s="15">
        <v>6</v>
      </c>
      <c r="M776" s="15">
        <v>6</v>
      </c>
      <c r="N776">
        <v>5</v>
      </c>
      <c r="O776">
        <v>5</v>
      </c>
      <c r="P776">
        <v>4</v>
      </c>
      <c r="Q776">
        <v>5</v>
      </c>
      <c r="R776">
        <v>6</v>
      </c>
      <c r="S776">
        <v>6</v>
      </c>
      <c r="T776">
        <v>3</v>
      </c>
      <c r="U776">
        <v>3</v>
      </c>
      <c r="V776">
        <v>5</v>
      </c>
      <c r="W776">
        <v>5</v>
      </c>
      <c r="X776">
        <v>4</v>
      </c>
      <c r="Y776">
        <v>5</v>
      </c>
      <c r="Z776">
        <v>6</v>
      </c>
      <c r="AA776">
        <v>6</v>
      </c>
      <c r="AB776">
        <v>3</v>
      </c>
      <c r="AC776">
        <v>3</v>
      </c>
      <c r="AD776">
        <v>5</v>
      </c>
      <c r="AE776">
        <v>5</v>
      </c>
      <c r="AF776">
        <v>4</v>
      </c>
      <c r="AG776">
        <v>5</v>
      </c>
      <c r="AH776">
        <v>6</v>
      </c>
      <c r="AI776">
        <v>6</v>
      </c>
      <c r="AJ776">
        <v>3</v>
      </c>
      <c r="AK776">
        <v>3</v>
      </c>
      <c r="AL776" s="11">
        <v>31.8</v>
      </c>
      <c r="AM776" s="11">
        <v>31.8</v>
      </c>
      <c r="AN776" s="11">
        <v>31.8</v>
      </c>
      <c r="AO776" s="11">
        <v>17.779</v>
      </c>
      <c r="AP776" s="11">
        <v>157</v>
      </c>
      <c r="AQ776" s="11">
        <v>157</v>
      </c>
      <c r="AR776" s="11">
        <v>0</v>
      </c>
      <c r="AS776" s="11">
        <v>40.716999999999999</v>
      </c>
      <c r="AT776" t="s">
        <v>77</v>
      </c>
      <c r="AU776" t="s">
        <v>77</v>
      </c>
      <c r="AV776" t="s">
        <v>84</v>
      </c>
      <c r="AW776" t="s">
        <v>77</v>
      </c>
      <c r="AX776" t="s">
        <v>77</v>
      </c>
      <c r="AY776" t="s">
        <v>77</v>
      </c>
      <c r="AZ776" t="s">
        <v>84</v>
      </c>
      <c r="BA776" t="s">
        <v>84</v>
      </c>
      <c r="BB776">
        <v>26.1</v>
      </c>
      <c r="BC776">
        <v>26.1</v>
      </c>
      <c r="BD776">
        <v>24.8</v>
      </c>
      <c r="BE776">
        <v>26.1</v>
      </c>
      <c r="BF776">
        <v>31.8</v>
      </c>
      <c r="BG776">
        <v>31.8</v>
      </c>
      <c r="BH776">
        <v>18.5</v>
      </c>
      <c r="BI776">
        <v>18.5</v>
      </c>
      <c r="BJ776" s="11">
        <v>417750000</v>
      </c>
      <c r="BK776" s="11">
        <f t="shared" si="36"/>
        <v>8.0423067519660982</v>
      </c>
      <c r="BL776" s="11">
        <f t="shared" si="37"/>
        <v>49.960752699577824</v>
      </c>
      <c r="BM776" s="18">
        <f t="shared" si="38"/>
        <v>0.16097248975262249</v>
      </c>
      <c r="BN776" s="3">
        <v>84525000</v>
      </c>
      <c r="BO776" s="3">
        <v>73368000</v>
      </c>
      <c r="BP776" s="2">
        <v>9462800</v>
      </c>
      <c r="BQ776" s="2">
        <v>10170000</v>
      </c>
      <c r="BR776" s="4">
        <v>120490000</v>
      </c>
      <c r="BS776" s="4">
        <v>115010000</v>
      </c>
      <c r="BT776" s="5">
        <v>2246500</v>
      </c>
      <c r="BU776" s="5">
        <v>2467200</v>
      </c>
    </row>
    <row r="777" spans="1:73" x14ac:dyDescent="0.2">
      <c r="A777" s="11" t="s">
        <v>2696</v>
      </c>
      <c r="B777" s="11" t="s">
        <v>2696</v>
      </c>
      <c r="C777" s="11">
        <v>3</v>
      </c>
      <c r="D777" s="11">
        <v>3</v>
      </c>
      <c r="E777" s="11">
        <v>3</v>
      </c>
      <c r="F777" s="11" t="s">
        <v>2697</v>
      </c>
      <c r="G777" s="11" t="s">
        <v>2698</v>
      </c>
      <c r="H777" s="11" t="s">
        <v>2698</v>
      </c>
      <c r="I777" s="11" t="s">
        <v>2699</v>
      </c>
      <c r="J777" s="15">
        <v>1</v>
      </c>
      <c r="K777" s="15">
        <v>3</v>
      </c>
      <c r="L777" s="15">
        <v>3</v>
      </c>
      <c r="M777" s="15">
        <v>3</v>
      </c>
      <c r="N777">
        <v>2</v>
      </c>
      <c r="O777">
        <v>2</v>
      </c>
      <c r="P777">
        <v>3</v>
      </c>
      <c r="Q777">
        <v>3</v>
      </c>
      <c r="R777">
        <v>3</v>
      </c>
      <c r="S777">
        <v>3</v>
      </c>
      <c r="T777">
        <v>3</v>
      </c>
      <c r="U777">
        <v>3</v>
      </c>
      <c r="V777">
        <v>2</v>
      </c>
      <c r="W777">
        <v>2</v>
      </c>
      <c r="X777">
        <v>3</v>
      </c>
      <c r="Y777">
        <v>3</v>
      </c>
      <c r="Z777">
        <v>3</v>
      </c>
      <c r="AA777">
        <v>3</v>
      </c>
      <c r="AB777">
        <v>3</v>
      </c>
      <c r="AC777">
        <v>3</v>
      </c>
      <c r="AD777">
        <v>2</v>
      </c>
      <c r="AE777">
        <v>2</v>
      </c>
      <c r="AF777">
        <v>3</v>
      </c>
      <c r="AG777">
        <v>3</v>
      </c>
      <c r="AH777">
        <v>3</v>
      </c>
      <c r="AI777">
        <v>3</v>
      </c>
      <c r="AJ777">
        <v>3</v>
      </c>
      <c r="AK777">
        <v>3</v>
      </c>
      <c r="AL777" s="11">
        <v>19.7</v>
      </c>
      <c r="AM777" s="11">
        <v>19.7</v>
      </c>
      <c r="AN777" s="11">
        <v>19.7</v>
      </c>
      <c r="AO777" s="11">
        <v>21.634</v>
      </c>
      <c r="AP777" s="11">
        <v>188</v>
      </c>
      <c r="AQ777" s="11">
        <v>188</v>
      </c>
      <c r="AR777" s="11">
        <v>0</v>
      </c>
      <c r="AS777" s="11">
        <v>19.513000000000002</v>
      </c>
      <c r="AT777" t="s">
        <v>84</v>
      </c>
      <c r="AU777" t="s">
        <v>84</v>
      </c>
      <c r="AV777" t="s">
        <v>77</v>
      </c>
      <c r="AW777" t="s">
        <v>84</v>
      </c>
      <c r="AX777" t="s">
        <v>77</v>
      </c>
      <c r="AY777" t="s">
        <v>84</v>
      </c>
      <c r="AZ777" t="s">
        <v>84</v>
      </c>
      <c r="BA777" t="s">
        <v>84</v>
      </c>
      <c r="BB777">
        <v>12.8</v>
      </c>
      <c r="BC777">
        <v>12.8</v>
      </c>
      <c r="BD777">
        <v>19.7</v>
      </c>
      <c r="BE777">
        <v>19.7</v>
      </c>
      <c r="BF777">
        <v>19.7</v>
      </c>
      <c r="BG777">
        <v>19.7</v>
      </c>
      <c r="BH777">
        <v>19.7</v>
      </c>
      <c r="BI777">
        <v>19.7</v>
      </c>
      <c r="BJ777" s="11">
        <v>131490000</v>
      </c>
      <c r="BK777" s="11">
        <f t="shared" si="36"/>
        <v>1.4371623019216313</v>
      </c>
      <c r="BL777" s="11">
        <f t="shared" si="37"/>
        <v>9.1215517346280688</v>
      </c>
      <c r="BM777" s="18">
        <f t="shared" si="38"/>
        <v>0.15755677802777179</v>
      </c>
      <c r="BN777" s="3">
        <v>15042000</v>
      </c>
      <c r="BO777" s="3">
        <v>13445000</v>
      </c>
      <c r="BP777" s="2">
        <v>8877700</v>
      </c>
      <c r="BQ777" s="2">
        <v>10944000</v>
      </c>
      <c r="BR777" s="4">
        <v>39059000</v>
      </c>
      <c r="BS777" s="4">
        <v>35901000</v>
      </c>
      <c r="BT777" s="5">
        <v>3847900</v>
      </c>
      <c r="BU777" s="5">
        <v>4370000</v>
      </c>
    </row>
    <row r="778" spans="1:73" x14ac:dyDescent="0.2">
      <c r="A778" s="11" t="s">
        <v>3668</v>
      </c>
      <c r="B778" s="11" t="s">
        <v>3669</v>
      </c>
      <c r="C778" s="11" t="s">
        <v>3670</v>
      </c>
      <c r="D778" s="11" t="s">
        <v>3670</v>
      </c>
      <c r="E778" s="11" t="s">
        <v>2188</v>
      </c>
      <c r="F778" s="11" t="s">
        <v>3671</v>
      </c>
      <c r="G778" s="11" t="s">
        <v>3672</v>
      </c>
      <c r="H778" s="11" t="s">
        <v>3672</v>
      </c>
      <c r="I778" s="11" t="s">
        <v>3673</v>
      </c>
      <c r="J778" s="15">
        <v>2</v>
      </c>
      <c r="K778" s="15">
        <v>8</v>
      </c>
      <c r="L778" s="15">
        <v>8</v>
      </c>
      <c r="M778" s="15">
        <v>7</v>
      </c>
      <c r="N778">
        <v>8</v>
      </c>
      <c r="O778">
        <v>8</v>
      </c>
      <c r="P778">
        <v>4</v>
      </c>
      <c r="Q778">
        <v>6</v>
      </c>
      <c r="R778">
        <v>6</v>
      </c>
      <c r="S778">
        <v>5</v>
      </c>
      <c r="T778">
        <v>2</v>
      </c>
      <c r="U778">
        <v>0</v>
      </c>
      <c r="V778">
        <v>8</v>
      </c>
      <c r="W778">
        <v>8</v>
      </c>
      <c r="X778">
        <v>4</v>
      </c>
      <c r="Y778">
        <v>6</v>
      </c>
      <c r="Z778">
        <v>6</v>
      </c>
      <c r="AA778">
        <v>5</v>
      </c>
      <c r="AB778">
        <v>2</v>
      </c>
      <c r="AC778">
        <v>0</v>
      </c>
      <c r="AD778">
        <v>7</v>
      </c>
      <c r="AE778">
        <v>7</v>
      </c>
      <c r="AF778">
        <v>3</v>
      </c>
      <c r="AG778">
        <v>5</v>
      </c>
      <c r="AH778">
        <v>5</v>
      </c>
      <c r="AI778">
        <v>4</v>
      </c>
      <c r="AJ778">
        <v>1</v>
      </c>
      <c r="AK778">
        <v>0</v>
      </c>
      <c r="AL778" s="11">
        <v>77.7</v>
      </c>
      <c r="AM778" s="11">
        <v>77.7</v>
      </c>
      <c r="AN778" s="11">
        <v>67</v>
      </c>
      <c r="AO778" s="11">
        <v>11.84</v>
      </c>
      <c r="AP778" s="11">
        <v>103</v>
      </c>
      <c r="AQ778" s="11" t="s">
        <v>3674</v>
      </c>
      <c r="AR778" s="11">
        <v>0</v>
      </c>
      <c r="AS778" s="11">
        <v>115.31</v>
      </c>
      <c r="AT778" t="s">
        <v>77</v>
      </c>
      <c r="AU778" t="s">
        <v>77</v>
      </c>
      <c r="AV778" t="s">
        <v>77</v>
      </c>
      <c r="AW778" t="s">
        <v>77</v>
      </c>
      <c r="AX778" t="s">
        <v>77</v>
      </c>
      <c r="AY778" t="s">
        <v>77</v>
      </c>
      <c r="AZ778" t="s">
        <v>84</v>
      </c>
      <c r="BB778">
        <v>77.7</v>
      </c>
      <c r="BC778">
        <v>77.7</v>
      </c>
      <c r="BD778">
        <v>39.799999999999997</v>
      </c>
      <c r="BE778">
        <v>57.3</v>
      </c>
      <c r="BF778">
        <v>65</v>
      </c>
      <c r="BG778">
        <v>65</v>
      </c>
      <c r="BH778">
        <v>28.2</v>
      </c>
      <c r="BI778">
        <v>0</v>
      </c>
      <c r="BJ778" s="11">
        <v>487660000</v>
      </c>
      <c r="BK778" s="11">
        <f t="shared" si="36"/>
        <v>14.578430576969893</v>
      </c>
      <c r="BL778" s="11">
        <f t="shared" si="37"/>
        <v>96.559028728220554</v>
      </c>
      <c r="BM778" s="18">
        <f t="shared" si="38"/>
        <v>0.15097946581466773</v>
      </c>
      <c r="BN778" s="3">
        <v>183780000</v>
      </c>
      <c r="BO778" s="3">
        <v>175520000</v>
      </c>
      <c r="BP778" s="2">
        <v>12376000</v>
      </c>
      <c r="BQ778" s="2">
        <v>12270000</v>
      </c>
      <c r="BR778" s="4">
        <v>64169000</v>
      </c>
      <c r="BS778" s="4">
        <v>38483000</v>
      </c>
      <c r="BT778" s="5">
        <v>1063100</v>
      </c>
      <c r="BU778" s="5">
        <v>1</v>
      </c>
    </row>
    <row r="779" spans="1:73" x14ac:dyDescent="0.2">
      <c r="A779" s="11" t="s">
        <v>187</v>
      </c>
      <c r="B779" s="11" t="s">
        <v>187</v>
      </c>
      <c r="C779" s="11" t="s">
        <v>188</v>
      </c>
      <c r="D779" s="11" t="s">
        <v>188</v>
      </c>
      <c r="E779" s="11" t="s">
        <v>188</v>
      </c>
      <c r="F779" s="11"/>
      <c r="G779" s="11"/>
      <c r="H779" s="11"/>
      <c r="I779" s="11" t="s">
        <v>125</v>
      </c>
      <c r="J779" s="15">
        <v>2</v>
      </c>
      <c r="K779" s="15">
        <v>14</v>
      </c>
      <c r="L779" s="15">
        <v>14</v>
      </c>
      <c r="M779" s="15">
        <v>14</v>
      </c>
      <c r="N779">
        <v>6</v>
      </c>
      <c r="O779">
        <v>7</v>
      </c>
      <c r="P779">
        <v>13</v>
      </c>
      <c r="Q779">
        <v>13</v>
      </c>
      <c r="R779">
        <v>5</v>
      </c>
      <c r="S779">
        <v>7</v>
      </c>
      <c r="T779">
        <v>8</v>
      </c>
      <c r="U779">
        <v>7</v>
      </c>
      <c r="V779">
        <v>6</v>
      </c>
      <c r="W779">
        <v>7</v>
      </c>
      <c r="X779">
        <v>13</v>
      </c>
      <c r="Y779">
        <v>13</v>
      </c>
      <c r="Z779">
        <v>5</v>
      </c>
      <c r="AA779">
        <v>7</v>
      </c>
      <c r="AB779">
        <v>8</v>
      </c>
      <c r="AC779">
        <v>7</v>
      </c>
      <c r="AD779">
        <v>6</v>
      </c>
      <c r="AE779">
        <v>7</v>
      </c>
      <c r="AF779">
        <v>13</v>
      </c>
      <c r="AG779">
        <v>13</v>
      </c>
      <c r="AH779">
        <v>5</v>
      </c>
      <c r="AI779">
        <v>7</v>
      </c>
      <c r="AJ779">
        <v>8</v>
      </c>
      <c r="AK779">
        <v>7</v>
      </c>
      <c r="AL779" s="11">
        <v>68.5</v>
      </c>
      <c r="AM779" s="11">
        <v>68.5</v>
      </c>
      <c r="AN779" s="11">
        <v>68.5</v>
      </c>
      <c r="AO779" s="11">
        <v>18.280999999999999</v>
      </c>
      <c r="AP779" s="11">
        <v>162</v>
      </c>
      <c r="AQ779" s="11" t="s">
        <v>189</v>
      </c>
      <c r="AR779" s="11">
        <v>0</v>
      </c>
      <c r="AS779" s="11">
        <v>323.31</v>
      </c>
      <c r="AT779" t="s">
        <v>77</v>
      </c>
      <c r="AU779" t="s">
        <v>77</v>
      </c>
      <c r="AV779" t="s">
        <v>77</v>
      </c>
      <c r="AW779" t="s">
        <v>77</v>
      </c>
      <c r="AX779" t="s">
        <v>77</v>
      </c>
      <c r="AY779" t="s">
        <v>77</v>
      </c>
      <c r="AZ779" t="s">
        <v>77</v>
      </c>
      <c r="BA779" t="s">
        <v>77</v>
      </c>
      <c r="BB779">
        <v>38.9</v>
      </c>
      <c r="BC779">
        <v>44.4</v>
      </c>
      <c r="BD779">
        <v>52.5</v>
      </c>
      <c r="BE779">
        <v>52.5</v>
      </c>
      <c r="BF779">
        <v>34</v>
      </c>
      <c r="BG779">
        <v>42.6</v>
      </c>
      <c r="BH779">
        <v>41.4</v>
      </c>
      <c r="BI779">
        <v>35.799999999999997</v>
      </c>
      <c r="BJ779" s="11">
        <v>3835500000</v>
      </c>
      <c r="BK779" s="11">
        <f t="shared" si="36"/>
        <v>4.5059503375672272E-2</v>
      </c>
      <c r="BL779" s="11">
        <f t="shared" si="37"/>
        <v>0.30483260740518237</v>
      </c>
      <c r="BM779" s="18">
        <f t="shared" si="38"/>
        <v>0.1478172028879422</v>
      </c>
      <c r="BN779" s="3">
        <v>78390000</v>
      </c>
      <c r="BO779" s="3">
        <v>79120000</v>
      </c>
      <c r="BP779" s="2">
        <v>1618700000</v>
      </c>
      <c r="BQ779" s="2">
        <v>1876900000</v>
      </c>
      <c r="BR779" s="4">
        <v>17982000</v>
      </c>
      <c r="BS779" s="4">
        <v>24640000</v>
      </c>
      <c r="BT779" s="5">
        <v>70611000</v>
      </c>
      <c r="BU779" s="5">
        <v>69210000</v>
      </c>
    </row>
    <row r="780" spans="1:73" x14ac:dyDescent="0.2">
      <c r="A780" s="11" t="s">
        <v>695</v>
      </c>
      <c r="B780" s="11" t="s">
        <v>695</v>
      </c>
      <c r="C780" s="11">
        <v>1</v>
      </c>
      <c r="D780" s="11">
        <v>1</v>
      </c>
      <c r="E780" s="11">
        <v>1</v>
      </c>
      <c r="F780" s="11" t="s">
        <v>696</v>
      </c>
      <c r="G780" s="11" t="s">
        <v>697</v>
      </c>
      <c r="H780" s="11" t="s">
        <v>697</v>
      </c>
      <c r="I780" s="11" t="s">
        <v>698</v>
      </c>
      <c r="J780" s="15">
        <v>1</v>
      </c>
      <c r="K780" s="15">
        <v>1</v>
      </c>
      <c r="L780" s="15">
        <v>1</v>
      </c>
      <c r="M780" s="15">
        <v>1</v>
      </c>
      <c r="N780">
        <v>1</v>
      </c>
      <c r="O780">
        <v>1</v>
      </c>
      <c r="P780">
        <v>0</v>
      </c>
      <c r="Q780">
        <v>1</v>
      </c>
      <c r="R780">
        <v>1</v>
      </c>
      <c r="S780">
        <v>1</v>
      </c>
      <c r="T780">
        <v>1</v>
      </c>
      <c r="U780">
        <v>0</v>
      </c>
      <c r="V780">
        <v>1</v>
      </c>
      <c r="W780">
        <v>1</v>
      </c>
      <c r="X780">
        <v>0</v>
      </c>
      <c r="Y780">
        <v>1</v>
      </c>
      <c r="Z780">
        <v>1</v>
      </c>
      <c r="AA780">
        <v>1</v>
      </c>
      <c r="AB780">
        <v>1</v>
      </c>
      <c r="AC780">
        <v>0</v>
      </c>
      <c r="AD780">
        <v>1</v>
      </c>
      <c r="AE780">
        <v>1</v>
      </c>
      <c r="AF780">
        <v>0</v>
      </c>
      <c r="AG780">
        <v>1</v>
      </c>
      <c r="AH780">
        <v>1</v>
      </c>
      <c r="AI780">
        <v>1</v>
      </c>
      <c r="AJ780">
        <v>1</v>
      </c>
      <c r="AK780">
        <v>0</v>
      </c>
      <c r="AL780" s="11">
        <v>1.8</v>
      </c>
      <c r="AM780" s="11">
        <v>1.8</v>
      </c>
      <c r="AN780" s="11">
        <v>1.8</v>
      </c>
      <c r="AO780" s="11">
        <v>69.412999999999997</v>
      </c>
      <c r="AP780" s="11">
        <v>611</v>
      </c>
      <c r="AQ780" s="11">
        <v>611</v>
      </c>
      <c r="AR780" s="11">
        <v>1.2315E-3</v>
      </c>
      <c r="AS780" s="11">
        <v>6.3040000000000003</v>
      </c>
      <c r="AT780" t="s">
        <v>84</v>
      </c>
      <c r="AU780" t="s">
        <v>84</v>
      </c>
      <c r="AW780" t="s">
        <v>84</v>
      </c>
      <c r="AX780" t="s">
        <v>77</v>
      </c>
      <c r="AY780" t="s">
        <v>77</v>
      </c>
      <c r="AZ780" t="s">
        <v>84</v>
      </c>
      <c r="BB780">
        <v>1.8</v>
      </c>
      <c r="BC780">
        <v>1.8</v>
      </c>
      <c r="BD780">
        <v>0</v>
      </c>
      <c r="BE780">
        <v>1.8</v>
      </c>
      <c r="BF780">
        <v>1.8</v>
      </c>
      <c r="BG780">
        <v>1.8</v>
      </c>
      <c r="BH780">
        <v>1.8</v>
      </c>
      <c r="BI780">
        <v>0</v>
      </c>
      <c r="BJ780" s="11">
        <v>25545000</v>
      </c>
      <c r="BK780" s="11">
        <f t="shared" si="36"/>
        <v>3.0351951514944804</v>
      </c>
      <c r="BL780" s="11">
        <f t="shared" si="37"/>
        <v>22.690306808900811</v>
      </c>
      <c r="BM780" s="18">
        <f t="shared" si="38"/>
        <v>0.13376615737535347</v>
      </c>
      <c r="BN780" s="3">
        <v>4014800</v>
      </c>
      <c r="BO780" s="3">
        <v>2392500</v>
      </c>
      <c r="BP780" s="2">
        <v>1</v>
      </c>
      <c r="BQ780" s="2">
        <v>2111000</v>
      </c>
      <c r="BR780" s="4">
        <v>7086300</v>
      </c>
      <c r="BS780" s="4">
        <v>9221700</v>
      </c>
      <c r="BT780" s="5">
        <v>718720</v>
      </c>
      <c r="BU780" s="5">
        <v>1</v>
      </c>
    </row>
    <row r="781" spans="1:73" x14ac:dyDescent="0.2">
      <c r="A781" s="11" t="s">
        <v>178</v>
      </c>
      <c r="B781" s="11" t="s">
        <v>178</v>
      </c>
      <c r="C781" s="11" t="s">
        <v>150</v>
      </c>
      <c r="D781" s="11" t="s">
        <v>150</v>
      </c>
      <c r="E781" s="11" t="s">
        <v>150</v>
      </c>
      <c r="F781" s="11"/>
      <c r="G781" s="11"/>
      <c r="H781" s="11"/>
      <c r="I781" s="11" t="s">
        <v>125</v>
      </c>
      <c r="J781" s="15">
        <v>2</v>
      </c>
      <c r="K781" s="15">
        <v>10</v>
      </c>
      <c r="L781" s="15">
        <v>10</v>
      </c>
      <c r="M781" s="15">
        <v>10</v>
      </c>
      <c r="N781">
        <v>6</v>
      </c>
      <c r="O781">
        <v>5</v>
      </c>
      <c r="P781">
        <v>10</v>
      </c>
      <c r="Q781">
        <v>10</v>
      </c>
      <c r="R781">
        <v>5</v>
      </c>
      <c r="S781">
        <v>4</v>
      </c>
      <c r="T781">
        <v>5</v>
      </c>
      <c r="U781">
        <v>4</v>
      </c>
      <c r="V781">
        <v>6</v>
      </c>
      <c r="W781">
        <v>5</v>
      </c>
      <c r="X781">
        <v>10</v>
      </c>
      <c r="Y781">
        <v>10</v>
      </c>
      <c r="Z781">
        <v>5</v>
      </c>
      <c r="AA781">
        <v>4</v>
      </c>
      <c r="AB781">
        <v>5</v>
      </c>
      <c r="AC781">
        <v>4</v>
      </c>
      <c r="AD781">
        <v>6</v>
      </c>
      <c r="AE781">
        <v>5</v>
      </c>
      <c r="AF781">
        <v>10</v>
      </c>
      <c r="AG781">
        <v>10</v>
      </c>
      <c r="AH781">
        <v>5</v>
      </c>
      <c r="AI781">
        <v>4</v>
      </c>
      <c r="AJ781">
        <v>5</v>
      </c>
      <c r="AK781">
        <v>4</v>
      </c>
      <c r="AL781" s="11">
        <v>35.700000000000003</v>
      </c>
      <c r="AM781" s="11">
        <v>35.700000000000003</v>
      </c>
      <c r="AN781" s="11">
        <v>35.700000000000003</v>
      </c>
      <c r="AO781" s="11">
        <v>24.347999999999999</v>
      </c>
      <c r="AP781" s="11">
        <v>207</v>
      </c>
      <c r="AQ781" s="11" t="s">
        <v>179</v>
      </c>
      <c r="AR781" s="11">
        <v>0</v>
      </c>
      <c r="AS781" s="11">
        <v>81.137</v>
      </c>
      <c r="AT781" t="s">
        <v>77</v>
      </c>
      <c r="AU781" t="s">
        <v>77</v>
      </c>
      <c r="AV781" t="s">
        <v>77</v>
      </c>
      <c r="AW781" t="s">
        <v>77</v>
      </c>
      <c r="AX781" t="s">
        <v>77</v>
      </c>
      <c r="AY781" t="s">
        <v>84</v>
      </c>
      <c r="AZ781" t="s">
        <v>77</v>
      </c>
      <c r="BA781" t="s">
        <v>77</v>
      </c>
      <c r="BB781">
        <v>23.2</v>
      </c>
      <c r="BC781">
        <v>18.8</v>
      </c>
      <c r="BD781">
        <v>35.700000000000003</v>
      </c>
      <c r="BE781">
        <v>35.700000000000003</v>
      </c>
      <c r="BF781">
        <v>22.7</v>
      </c>
      <c r="BG781">
        <v>14</v>
      </c>
      <c r="BH781">
        <v>17.899999999999999</v>
      </c>
      <c r="BI781">
        <v>15</v>
      </c>
      <c r="BJ781" s="11">
        <v>3311100000</v>
      </c>
      <c r="BK781" s="11">
        <f t="shared" si="36"/>
        <v>4.0576705372448812E-2</v>
      </c>
      <c r="BL781" s="11">
        <f t="shared" si="37"/>
        <v>0.33885473588342441</v>
      </c>
      <c r="BM781" s="18">
        <f t="shared" si="38"/>
        <v>0.11974660842989765</v>
      </c>
      <c r="BN781" s="3">
        <v>68013000</v>
      </c>
      <c r="BO781" s="3">
        <v>57438000</v>
      </c>
      <c r="BP781" s="2">
        <v>1481500000</v>
      </c>
      <c r="BQ781" s="2">
        <v>1610200000</v>
      </c>
      <c r="BR781" s="4">
        <v>12145000</v>
      </c>
      <c r="BS781" s="4">
        <v>11667000</v>
      </c>
      <c r="BT781" s="5">
        <v>30075000</v>
      </c>
      <c r="BU781" s="5">
        <v>40197000</v>
      </c>
    </row>
    <row r="782" spans="1:73" x14ac:dyDescent="0.2">
      <c r="A782" s="11" t="s">
        <v>2328</v>
      </c>
      <c r="B782" s="11" t="s">
        <v>2328</v>
      </c>
      <c r="C782" s="11">
        <v>7</v>
      </c>
      <c r="D782" s="11">
        <v>7</v>
      </c>
      <c r="E782" s="11">
        <v>7</v>
      </c>
      <c r="F782" s="11" t="s">
        <v>2329</v>
      </c>
      <c r="G782" s="11" t="s">
        <v>2330</v>
      </c>
      <c r="H782" s="11" t="s">
        <v>2330</v>
      </c>
      <c r="I782" s="11" t="s">
        <v>2331</v>
      </c>
      <c r="J782" s="15">
        <v>1</v>
      </c>
      <c r="K782" s="15">
        <v>7</v>
      </c>
      <c r="L782" s="15">
        <v>7</v>
      </c>
      <c r="M782" s="15">
        <v>7</v>
      </c>
      <c r="N782">
        <v>7</v>
      </c>
      <c r="O782">
        <v>7</v>
      </c>
      <c r="P782">
        <v>4</v>
      </c>
      <c r="Q782">
        <v>4</v>
      </c>
      <c r="R782">
        <v>5</v>
      </c>
      <c r="S782">
        <v>5</v>
      </c>
      <c r="T782">
        <v>1</v>
      </c>
      <c r="U782">
        <v>0</v>
      </c>
      <c r="V782">
        <v>7</v>
      </c>
      <c r="W782">
        <v>7</v>
      </c>
      <c r="X782">
        <v>4</v>
      </c>
      <c r="Y782">
        <v>4</v>
      </c>
      <c r="Z782">
        <v>5</v>
      </c>
      <c r="AA782">
        <v>5</v>
      </c>
      <c r="AB782">
        <v>1</v>
      </c>
      <c r="AC782">
        <v>0</v>
      </c>
      <c r="AD782">
        <v>7</v>
      </c>
      <c r="AE782">
        <v>7</v>
      </c>
      <c r="AF782">
        <v>4</v>
      </c>
      <c r="AG782">
        <v>4</v>
      </c>
      <c r="AH782">
        <v>5</v>
      </c>
      <c r="AI782">
        <v>5</v>
      </c>
      <c r="AJ782">
        <v>1</v>
      </c>
      <c r="AK782">
        <v>0</v>
      </c>
      <c r="AL782" s="11">
        <v>41.8</v>
      </c>
      <c r="AM782" s="11">
        <v>41.8</v>
      </c>
      <c r="AN782" s="11">
        <v>41.8</v>
      </c>
      <c r="AO782" s="11">
        <v>18.431000000000001</v>
      </c>
      <c r="AP782" s="11">
        <v>158</v>
      </c>
      <c r="AQ782" s="11">
        <v>158</v>
      </c>
      <c r="AR782" s="11">
        <v>0</v>
      </c>
      <c r="AS782" s="11">
        <v>52.334000000000003</v>
      </c>
      <c r="AT782" t="s">
        <v>77</v>
      </c>
      <c r="AU782" t="s">
        <v>77</v>
      </c>
      <c r="AV782" t="s">
        <v>84</v>
      </c>
      <c r="AW782" t="s">
        <v>84</v>
      </c>
      <c r="AX782" t="s">
        <v>77</v>
      </c>
      <c r="AY782" t="s">
        <v>77</v>
      </c>
      <c r="AZ782" t="s">
        <v>84</v>
      </c>
      <c r="BB782">
        <v>41.8</v>
      </c>
      <c r="BC782">
        <v>41.8</v>
      </c>
      <c r="BD782">
        <v>28.5</v>
      </c>
      <c r="BE782">
        <v>28.5</v>
      </c>
      <c r="BF782">
        <v>34.799999999999997</v>
      </c>
      <c r="BG782">
        <v>34.799999999999997</v>
      </c>
      <c r="BH782">
        <v>11.4</v>
      </c>
      <c r="BI782">
        <v>0</v>
      </c>
      <c r="BJ782" s="11">
        <v>215540000</v>
      </c>
      <c r="BK782" s="11">
        <f t="shared" si="36"/>
        <v>27.500291108708311</v>
      </c>
      <c r="BL782" s="11">
        <f t="shared" si="37"/>
        <v>231.53481570323143</v>
      </c>
      <c r="BM782" s="18">
        <f t="shared" si="38"/>
        <v>0.11877389162913914</v>
      </c>
      <c r="BN782" s="3">
        <v>85653000</v>
      </c>
      <c r="BO782" s="3">
        <v>79665000</v>
      </c>
      <c r="BP782" s="2">
        <v>2772600</v>
      </c>
      <c r="BQ782" s="2">
        <v>3238900</v>
      </c>
      <c r="BR782" s="4">
        <v>23305000</v>
      </c>
      <c r="BS782" s="4">
        <v>20710000</v>
      </c>
      <c r="BT782" s="5">
        <v>190100</v>
      </c>
      <c r="BU782" s="5">
        <v>1</v>
      </c>
    </row>
    <row r="783" spans="1:73" x14ac:dyDescent="0.2">
      <c r="A783" s="11" t="s">
        <v>419</v>
      </c>
      <c r="B783" s="11" t="s">
        <v>419</v>
      </c>
      <c r="C783" s="11">
        <v>5</v>
      </c>
      <c r="D783" s="11">
        <v>5</v>
      </c>
      <c r="E783" s="11">
        <v>5</v>
      </c>
      <c r="F783" s="11" t="s">
        <v>420</v>
      </c>
      <c r="G783" s="11" t="s">
        <v>421</v>
      </c>
      <c r="H783" s="11" t="s">
        <v>421</v>
      </c>
      <c r="I783" s="11" t="s">
        <v>422</v>
      </c>
      <c r="J783" s="15">
        <v>1</v>
      </c>
      <c r="K783" s="15">
        <v>5</v>
      </c>
      <c r="L783" s="15">
        <v>5</v>
      </c>
      <c r="M783" s="15">
        <v>5</v>
      </c>
      <c r="N783">
        <v>5</v>
      </c>
      <c r="O783">
        <v>4</v>
      </c>
      <c r="P783">
        <v>0</v>
      </c>
      <c r="Q783">
        <v>2</v>
      </c>
      <c r="R783">
        <v>3</v>
      </c>
      <c r="S783">
        <v>2</v>
      </c>
      <c r="T783">
        <v>0</v>
      </c>
      <c r="U783">
        <v>1</v>
      </c>
      <c r="V783">
        <v>5</v>
      </c>
      <c r="W783">
        <v>4</v>
      </c>
      <c r="X783">
        <v>0</v>
      </c>
      <c r="Y783">
        <v>2</v>
      </c>
      <c r="Z783">
        <v>3</v>
      </c>
      <c r="AA783">
        <v>2</v>
      </c>
      <c r="AB783">
        <v>0</v>
      </c>
      <c r="AC783">
        <v>1</v>
      </c>
      <c r="AD783">
        <v>5</v>
      </c>
      <c r="AE783">
        <v>4</v>
      </c>
      <c r="AF783">
        <v>0</v>
      </c>
      <c r="AG783">
        <v>2</v>
      </c>
      <c r="AH783">
        <v>3</v>
      </c>
      <c r="AI783">
        <v>2</v>
      </c>
      <c r="AJ783">
        <v>0</v>
      </c>
      <c r="AK783">
        <v>1</v>
      </c>
      <c r="AL783" s="11">
        <v>26</v>
      </c>
      <c r="AM783" s="11">
        <v>26</v>
      </c>
      <c r="AN783" s="11">
        <v>26</v>
      </c>
      <c r="AO783" s="11">
        <v>24.681999999999999</v>
      </c>
      <c r="AP783" s="11">
        <v>223</v>
      </c>
      <c r="AQ783" s="11">
        <v>223</v>
      </c>
      <c r="AR783" s="11">
        <v>0</v>
      </c>
      <c r="AS783" s="11">
        <v>47.472999999999999</v>
      </c>
      <c r="AT783" t="s">
        <v>77</v>
      </c>
      <c r="AU783" t="s">
        <v>77</v>
      </c>
      <c r="AW783" t="s">
        <v>84</v>
      </c>
      <c r="AX783" t="s">
        <v>77</v>
      </c>
      <c r="AY783" t="s">
        <v>77</v>
      </c>
      <c r="BA783" t="s">
        <v>84</v>
      </c>
      <c r="BB783">
        <v>26</v>
      </c>
      <c r="BC783">
        <v>21.1</v>
      </c>
      <c r="BD783">
        <v>0</v>
      </c>
      <c r="BE783">
        <v>8.5</v>
      </c>
      <c r="BF783">
        <v>13.5</v>
      </c>
      <c r="BG783">
        <v>10.3</v>
      </c>
      <c r="BH783">
        <v>0</v>
      </c>
      <c r="BI783">
        <v>4</v>
      </c>
      <c r="BJ783" s="11">
        <v>72861000</v>
      </c>
      <c r="BK783" s="11">
        <f t="shared" si="36"/>
        <v>1.9169374011967926</v>
      </c>
      <c r="BL783" s="11">
        <f t="shared" si="37"/>
        <v>16.667463258424444</v>
      </c>
      <c r="BM783" s="18">
        <f t="shared" si="38"/>
        <v>0.115010747075017</v>
      </c>
      <c r="BN783" s="3">
        <v>21836000</v>
      </c>
      <c r="BO783" s="3">
        <v>14143000</v>
      </c>
      <c r="BP783" s="2">
        <v>1</v>
      </c>
      <c r="BQ783" s="2">
        <v>18769000</v>
      </c>
      <c r="BR783" s="4">
        <v>11087000</v>
      </c>
      <c r="BS783" s="4">
        <v>6000500</v>
      </c>
      <c r="BT783" s="5">
        <v>1</v>
      </c>
      <c r="BU783" s="5">
        <v>1025200</v>
      </c>
    </row>
    <row r="784" spans="1:73" x14ac:dyDescent="0.2">
      <c r="A784" s="11" t="s">
        <v>3512</v>
      </c>
      <c r="B784" s="11" t="s">
        <v>3512</v>
      </c>
      <c r="C784" s="11">
        <v>12</v>
      </c>
      <c r="D784" s="11">
        <v>12</v>
      </c>
      <c r="E784" s="11">
        <v>12</v>
      </c>
      <c r="F784" s="11" t="s">
        <v>3513</v>
      </c>
      <c r="G784" s="11" t="s">
        <v>3514</v>
      </c>
      <c r="H784" s="11" t="s">
        <v>3514</v>
      </c>
      <c r="I784" s="11" t="s">
        <v>3515</v>
      </c>
      <c r="J784" s="15">
        <v>1</v>
      </c>
      <c r="K784" s="15">
        <v>12</v>
      </c>
      <c r="L784" s="15">
        <v>12</v>
      </c>
      <c r="M784" s="15">
        <v>12</v>
      </c>
      <c r="N784">
        <v>11</v>
      </c>
      <c r="O784">
        <v>12</v>
      </c>
      <c r="P784">
        <v>4</v>
      </c>
      <c r="Q784">
        <v>5</v>
      </c>
      <c r="R784">
        <v>10</v>
      </c>
      <c r="S784">
        <v>11</v>
      </c>
      <c r="T784">
        <v>2</v>
      </c>
      <c r="U784">
        <v>1</v>
      </c>
      <c r="V784">
        <v>11</v>
      </c>
      <c r="W784">
        <v>12</v>
      </c>
      <c r="X784">
        <v>4</v>
      </c>
      <c r="Y784">
        <v>5</v>
      </c>
      <c r="Z784">
        <v>10</v>
      </c>
      <c r="AA784">
        <v>11</v>
      </c>
      <c r="AB784">
        <v>2</v>
      </c>
      <c r="AC784">
        <v>1</v>
      </c>
      <c r="AD784">
        <v>11</v>
      </c>
      <c r="AE784">
        <v>12</v>
      </c>
      <c r="AF784">
        <v>4</v>
      </c>
      <c r="AG784">
        <v>5</v>
      </c>
      <c r="AH784">
        <v>10</v>
      </c>
      <c r="AI784">
        <v>11</v>
      </c>
      <c r="AJ784">
        <v>2</v>
      </c>
      <c r="AK784">
        <v>1</v>
      </c>
      <c r="AL784" s="11">
        <v>33.4</v>
      </c>
      <c r="AM784" s="11">
        <v>33.4</v>
      </c>
      <c r="AN784" s="11">
        <v>33.4</v>
      </c>
      <c r="AO784" s="11">
        <v>49.418999999999997</v>
      </c>
      <c r="AP784" s="11">
        <v>446</v>
      </c>
      <c r="AQ784" s="11">
        <v>446</v>
      </c>
      <c r="AR784" s="11">
        <v>0</v>
      </c>
      <c r="AS784" s="11">
        <v>139.58000000000001</v>
      </c>
      <c r="AT784" t="s">
        <v>77</v>
      </c>
      <c r="AU784" t="s">
        <v>77</v>
      </c>
      <c r="AV784" t="s">
        <v>84</v>
      </c>
      <c r="AW784" t="s">
        <v>84</v>
      </c>
      <c r="AX784" t="s">
        <v>77</v>
      </c>
      <c r="AY784" t="s">
        <v>77</v>
      </c>
      <c r="AZ784" t="s">
        <v>84</v>
      </c>
      <c r="BA784" t="s">
        <v>84</v>
      </c>
      <c r="BB784">
        <v>31.8</v>
      </c>
      <c r="BC784">
        <v>33.4</v>
      </c>
      <c r="BD784">
        <v>10.8</v>
      </c>
      <c r="BE784">
        <v>12.8</v>
      </c>
      <c r="BF784">
        <v>31.8</v>
      </c>
      <c r="BG784">
        <v>33.4</v>
      </c>
      <c r="BH784">
        <v>4</v>
      </c>
      <c r="BI784">
        <v>2</v>
      </c>
      <c r="BJ784" s="11">
        <v>574010000</v>
      </c>
      <c r="BK784" s="11">
        <f t="shared" si="36"/>
        <v>21.888434132265473</v>
      </c>
      <c r="BL784" s="11">
        <f t="shared" si="37"/>
        <v>190.493867598355</v>
      </c>
      <c r="BM784" s="18">
        <f t="shared" si="38"/>
        <v>0.11490361557683283</v>
      </c>
      <c r="BN784" s="3">
        <v>152760000</v>
      </c>
      <c r="BO784" s="3">
        <v>144590000</v>
      </c>
      <c r="BP784" s="2">
        <v>6511300</v>
      </c>
      <c r="BQ784" s="2">
        <v>7073500</v>
      </c>
      <c r="BR784" s="4">
        <v>130320000</v>
      </c>
      <c r="BS784" s="4">
        <v>131390000</v>
      </c>
      <c r="BT784" s="5">
        <v>885290</v>
      </c>
      <c r="BU784" s="5">
        <v>488560</v>
      </c>
    </row>
    <row r="785" spans="1:73" x14ac:dyDescent="0.2">
      <c r="A785" s="11" t="s">
        <v>2232</v>
      </c>
      <c r="B785" s="11" t="s">
        <v>2232</v>
      </c>
      <c r="C785" s="11">
        <v>4</v>
      </c>
      <c r="D785" s="11">
        <v>4</v>
      </c>
      <c r="E785" s="11">
        <v>4</v>
      </c>
      <c r="F785" s="11" t="s">
        <v>2233</v>
      </c>
      <c r="G785" s="11" t="s">
        <v>2234</v>
      </c>
      <c r="H785" s="11" t="s">
        <v>2234</v>
      </c>
      <c r="I785" s="11" t="s">
        <v>2235</v>
      </c>
      <c r="J785" s="15">
        <v>1</v>
      </c>
      <c r="K785" s="15">
        <v>4</v>
      </c>
      <c r="L785" s="15">
        <v>4</v>
      </c>
      <c r="M785" s="15">
        <v>4</v>
      </c>
      <c r="N785">
        <v>3</v>
      </c>
      <c r="O785">
        <v>4</v>
      </c>
      <c r="P785">
        <v>1</v>
      </c>
      <c r="Q785">
        <v>1</v>
      </c>
      <c r="R785">
        <v>4</v>
      </c>
      <c r="S785">
        <v>4</v>
      </c>
      <c r="T785">
        <v>0</v>
      </c>
      <c r="U785">
        <v>1</v>
      </c>
      <c r="V785">
        <v>3</v>
      </c>
      <c r="W785">
        <v>4</v>
      </c>
      <c r="X785">
        <v>1</v>
      </c>
      <c r="Y785">
        <v>1</v>
      </c>
      <c r="Z785">
        <v>4</v>
      </c>
      <c r="AA785">
        <v>4</v>
      </c>
      <c r="AB785">
        <v>0</v>
      </c>
      <c r="AC785">
        <v>1</v>
      </c>
      <c r="AD785">
        <v>3</v>
      </c>
      <c r="AE785">
        <v>4</v>
      </c>
      <c r="AF785">
        <v>1</v>
      </c>
      <c r="AG785">
        <v>1</v>
      </c>
      <c r="AH785">
        <v>4</v>
      </c>
      <c r="AI785">
        <v>4</v>
      </c>
      <c r="AJ785">
        <v>0</v>
      </c>
      <c r="AK785">
        <v>1</v>
      </c>
      <c r="AL785" s="11">
        <v>18.100000000000001</v>
      </c>
      <c r="AM785" s="11">
        <v>18.100000000000001</v>
      </c>
      <c r="AN785" s="11">
        <v>18.100000000000001</v>
      </c>
      <c r="AO785" s="11">
        <v>24.146000000000001</v>
      </c>
      <c r="AP785" s="11">
        <v>204</v>
      </c>
      <c r="AQ785" s="11">
        <v>204</v>
      </c>
      <c r="AR785" s="11">
        <v>0</v>
      </c>
      <c r="AS785" s="11">
        <v>44.012</v>
      </c>
      <c r="AT785" t="s">
        <v>77</v>
      </c>
      <c r="AU785" t="s">
        <v>77</v>
      </c>
      <c r="AV785" t="s">
        <v>84</v>
      </c>
      <c r="AW785" t="s">
        <v>84</v>
      </c>
      <c r="AX785" t="s">
        <v>77</v>
      </c>
      <c r="AY785" t="s">
        <v>77</v>
      </c>
      <c r="BA785" t="s">
        <v>84</v>
      </c>
      <c r="BB785">
        <v>14.7</v>
      </c>
      <c r="BC785">
        <v>18.100000000000001</v>
      </c>
      <c r="BD785">
        <v>3.4</v>
      </c>
      <c r="BE785">
        <v>3.4</v>
      </c>
      <c r="BF785">
        <v>18.100000000000001</v>
      </c>
      <c r="BG785">
        <v>18.100000000000001</v>
      </c>
      <c r="BH785">
        <v>0</v>
      </c>
      <c r="BI785">
        <v>3.4</v>
      </c>
      <c r="BJ785" s="11">
        <v>127860000</v>
      </c>
      <c r="BK785" s="11">
        <f t="shared" si="36"/>
        <v>37.846834059764106</v>
      </c>
      <c r="BL785" s="11">
        <f t="shared" si="37"/>
        <v>337.83656249235383</v>
      </c>
      <c r="BM785" s="18">
        <f t="shared" si="38"/>
        <v>0.11202705172155747</v>
      </c>
      <c r="BN785" s="3">
        <v>11333000</v>
      </c>
      <c r="BO785" s="3">
        <v>18798000</v>
      </c>
      <c r="BP785" s="2">
        <v>432910</v>
      </c>
      <c r="BQ785" s="2">
        <v>363220</v>
      </c>
      <c r="BR785" s="4">
        <v>50675000</v>
      </c>
      <c r="BS785" s="4">
        <v>45977000</v>
      </c>
      <c r="BT785" s="5">
        <v>1</v>
      </c>
      <c r="BU785" s="5">
        <v>286090</v>
      </c>
    </row>
    <row r="786" spans="1:73" x14ac:dyDescent="0.2">
      <c r="A786" s="11" t="s">
        <v>183</v>
      </c>
      <c r="B786" s="11" t="s">
        <v>183</v>
      </c>
      <c r="C786" s="11" t="s">
        <v>184</v>
      </c>
      <c r="D786" s="11" t="s">
        <v>184</v>
      </c>
      <c r="E786" s="11" t="s">
        <v>184</v>
      </c>
      <c r="F786" s="11"/>
      <c r="G786" s="11"/>
      <c r="H786" s="11"/>
      <c r="I786" s="11" t="s">
        <v>125</v>
      </c>
      <c r="J786" s="15">
        <v>2</v>
      </c>
      <c r="K786" s="15">
        <v>9</v>
      </c>
      <c r="L786" s="15">
        <v>9</v>
      </c>
      <c r="M786" s="15">
        <v>9</v>
      </c>
      <c r="N786">
        <v>4</v>
      </c>
      <c r="O786">
        <v>4</v>
      </c>
      <c r="P786">
        <v>9</v>
      </c>
      <c r="Q786">
        <v>9</v>
      </c>
      <c r="R786">
        <v>4</v>
      </c>
      <c r="S786">
        <v>2</v>
      </c>
      <c r="T786">
        <v>4</v>
      </c>
      <c r="U786">
        <v>4</v>
      </c>
      <c r="V786">
        <v>4</v>
      </c>
      <c r="W786">
        <v>4</v>
      </c>
      <c r="X786">
        <v>9</v>
      </c>
      <c r="Y786">
        <v>9</v>
      </c>
      <c r="Z786">
        <v>4</v>
      </c>
      <c r="AA786">
        <v>2</v>
      </c>
      <c r="AB786">
        <v>4</v>
      </c>
      <c r="AC786">
        <v>4</v>
      </c>
      <c r="AD786">
        <v>4</v>
      </c>
      <c r="AE786">
        <v>4</v>
      </c>
      <c r="AF786">
        <v>9</v>
      </c>
      <c r="AG786">
        <v>9</v>
      </c>
      <c r="AH786">
        <v>4</v>
      </c>
      <c r="AI786">
        <v>2</v>
      </c>
      <c r="AJ786">
        <v>4</v>
      </c>
      <c r="AK786">
        <v>4</v>
      </c>
      <c r="AL786" s="11">
        <v>56.8</v>
      </c>
      <c r="AM786" s="11">
        <v>56.8</v>
      </c>
      <c r="AN786" s="11">
        <v>56.8</v>
      </c>
      <c r="AO786" s="11">
        <v>18.974</v>
      </c>
      <c r="AP786" s="11">
        <v>169</v>
      </c>
      <c r="AQ786" s="11" t="s">
        <v>185</v>
      </c>
      <c r="AR786" s="11">
        <v>0</v>
      </c>
      <c r="AS786" s="11">
        <v>323.31</v>
      </c>
      <c r="AT786" t="s">
        <v>77</v>
      </c>
      <c r="AU786" t="s">
        <v>77</v>
      </c>
      <c r="AV786" t="s">
        <v>77</v>
      </c>
      <c r="AW786" t="s">
        <v>77</v>
      </c>
      <c r="AX786" t="s">
        <v>77</v>
      </c>
      <c r="AY786" t="s">
        <v>77</v>
      </c>
      <c r="AZ786" t="s">
        <v>77</v>
      </c>
      <c r="BA786" t="s">
        <v>77</v>
      </c>
      <c r="BB786">
        <v>33.700000000000003</v>
      </c>
      <c r="BC786">
        <v>33.700000000000003</v>
      </c>
      <c r="BD786">
        <v>56.8</v>
      </c>
      <c r="BE786">
        <v>56.8</v>
      </c>
      <c r="BF786">
        <v>33.700000000000003</v>
      </c>
      <c r="BG786">
        <v>16.600000000000001</v>
      </c>
      <c r="BH786">
        <v>30.2</v>
      </c>
      <c r="BI786">
        <v>30.2</v>
      </c>
      <c r="BJ786" s="11">
        <v>4224400000</v>
      </c>
      <c r="BK786" s="11">
        <f t="shared" si="36"/>
        <v>2.5362000444323764E-2</v>
      </c>
      <c r="BL786" s="11">
        <f t="shared" si="37"/>
        <v>0.31074779377612632</v>
      </c>
      <c r="BM786" s="18">
        <f t="shared" si="38"/>
        <v>8.1616027377479777E-2</v>
      </c>
      <c r="BN786" s="3">
        <v>51900000</v>
      </c>
      <c r="BO786" s="3">
        <v>50844000</v>
      </c>
      <c r="BP786" s="2">
        <v>2116200000</v>
      </c>
      <c r="BQ786" s="2">
        <v>1934900000</v>
      </c>
      <c r="BR786" s="4">
        <v>9707900</v>
      </c>
      <c r="BS786" s="4">
        <v>7018100</v>
      </c>
      <c r="BT786" s="5">
        <v>26432000</v>
      </c>
      <c r="BU786" s="5">
        <v>27393000</v>
      </c>
    </row>
    <row r="787" spans="1:73" x14ac:dyDescent="0.2">
      <c r="A787" s="11" t="s">
        <v>218</v>
      </c>
      <c r="B787" s="11" t="s">
        <v>218</v>
      </c>
      <c r="C787" s="11">
        <v>11</v>
      </c>
      <c r="D787" s="11">
        <v>1</v>
      </c>
      <c r="E787" s="11">
        <v>1</v>
      </c>
      <c r="F787" s="11"/>
      <c r="G787" s="11"/>
      <c r="H787" s="11"/>
      <c r="I787" s="11"/>
      <c r="J787" s="15">
        <v>1</v>
      </c>
      <c r="K787" s="15">
        <v>11</v>
      </c>
      <c r="L787" s="15">
        <v>1</v>
      </c>
      <c r="M787" s="15">
        <v>1</v>
      </c>
      <c r="N787">
        <v>11</v>
      </c>
      <c r="O787">
        <v>11</v>
      </c>
      <c r="P787">
        <v>6</v>
      </c>
      <c r="Q787">
        <v>6</v>
      </c>
      <c r="R787">
        <v>11</v>
      </c>
      <c r="S787">
        <v>11</v>
      </c>
      <c r="T787">
        <v>5</v>
      </c>
      <c r="U787">
        <v>5</v>
      </c>
      <c r="V787">
        <v>1</v>
      </c>
      <c r="W787">
        <v>1</v>
      </c>
      <c r="X787">
        <v>0</v>
      </c>
      <c r="Y787">
        <v>0</v>
      </c>
      <c r="Z787">
        <v>1</v>
      </c>
      <c r="AA787">
        <v>1</v>
      </c>
      <c r="AB787">
        <v>0</v>
      </c>
      <c r="AC787">
        <v>0</v>
      </c>
      <c r="AD787">
        <v>1</v>
      </c>
      <c r="AE787">
        <v>1</v>
      </c>
      <c r="AF787">
        <v>0</v>
      </c>
      <c r="AG787">
        <v>0</v>
      </c>
      <c r="AH787">
        <v>1</v>
      </c>
      <c r="AI787">
        <v>1</v>
      </c>
      <c r="AJ787">
        <v>0</v>
      </c>
      <c r="AK787">
        <v>0</v>
      </c>
      <c r="AL787" s="11">
        <v>22.9</v>
      </c>
      <c r="AM787" s="11">
        <v>5.4</v>
      </c>
      <c r="AN787" s="11">
        <v>5.4</v>
      </c>
      <c r="AO787" s="11">
        <v>47.537999999999997</v>
      </c>
      <c r="AP787" s="11">
        <v>423</v>
      </c>
      <c r="AQ787" s="11">
        <v>423</v>
      </c>
      <c r="AR787" s="11">
        <v>0</v>
      </c>
      <c r="AS787" s="11">
        <v>8.0558999999999994</v>
      </c>
      <c r="AT787" t="s">
        <v>84</v>
      </c>
      <c r="AU787" t="s">
        <v>84</v>
      </c>
      <c r="AV787" t="s">
        <v>84</v>
      </c>
      <c r="AW787" t="s">
        <v>84</v>
      </c>
      <c r="AX787" t="s">
        <v>77</v>
      </c>
      <c r="AY787" t="s">
        <v>77</v>
      </c>
      <c r="AZ787" t="s">
        <v>84</v>
      </c>
      <c r="BA787" t="s">
        <v>84</v>
      </c>
      <c r="BB787">
        <v>22.9</v>
      </c>
      <c r="BC787">
        <v>22.9</v>
      </c>
      <c r="BD787">
        <v>12.8</v>
      </c>
      <c r="BE787">
        <v>12.8</v>
      </c>
      <c r="BF787">
        <v>22.9</v>
      </c>
      <c r="BG787">
        <v>22.9</v>
      </c>
      <c r="BH787">
        <v>10.4</v>
      </c>
      <c r="BI787">
        <v>10.4</v>
      </c>
      <c r="BJ787" s="11">
        <v>26952000</v>
      </c>
      <c r="BK787" s="11">
        <f t="shared" si="36"/>
        <v>954930</v>
      </c>
      <c r="BL787" s="11">
        <f t="shared" si="37"/>
        <v>12521000</v>
      </c>
      <c r="BM787" s="18">
        <f t="shared" si="38"/>
        <v>7.6266272661927967E-2</v>
      </c>
      <c r="BN787" s="3">
        <v>1141200</v>
      </c>
      <c r="BO787" s="3">
        <v>768660</v>
      </c>
      <c r="BP787" s="2">
        <v>1</v>
      </c>
      <c r="BQ787" s="2">
        <v>1</v>
      </c>
      <c r="BR787" s="4">
        <v>14896000</v>
      </c>
      <c r="BS787" s="4">
        <v>10146000</v>
      </c>
      <c r="BT787" s="5">
        <v>1</v>
      </c>
      <c r="BU787" s="5">
        <v>1</v>
      </c>
    </row>
    <row r="788" spans="1:73" x14ac:dyDescent="0.2">
      <c r="A788" s="11" t="s">
        <v>104</v>
      </c>
      <c r="B788" s="11" t="s">
        <v>104</v>
      </c>
      <c r="C788" s="11">
        <v>1</v>
      </c>
      <c r="D788" s="11">
        <v>1</v>
      </c>
      <c r="E788" s="11">
        <v>1</v>
      </c>
      <c r="F788" s="11" t="s">
        <v>105</v>
      </c>
      <c r="G788" s="11" t="s">
        <v>106</v>
      </c>
      <c r="H788" s="11" t="s">
        <v>106</v>
      </c>
      <c r="I788" s="11" t="s">
        <v>107</v>
      </c>
      <c r="J788" s="15">
        <v>1</v>
      </c>
      <c r="K788" s="15">
        <v>1</v>
      </c>
      <c r="L788" s="15">
        <v>1</v>
      </c>
      <c r="M788" s="15">
        <v>1</v>
      </c>
      <c r="N788">
        <v>1</v>
      </c>
      <c r="O788">
        <v>0</v>
      </c>
      <c r="P788">
        <v>0</v>
      </c>
      <c r="Q788">
        <v>0</v>
      </c>
      <c r="R788">
        <v>1</v>
      </c>
      <c r="S788">
        <v>1</v>
      </c>
      <c r="T788">
        <v>0</v>
      </c>
      <c r="U788">
        <v>0</v>
      </c>
      <c r="V788">
        <v>1</v>
      </c>
      <c r="W788">
        <v>0</v>
      </c>
      <c r="X788">
        <v>0</v>
      </c>
      <c r="Y788">
        <v>0</v>
      </c>
      <c r="Z788">
        <v>1</v>
      </c>
      <c r="AA788">
        <v>1</v>
      </c>
      <c r="AB788">
        <v>0</v>
      </c>
      <c r="AC788">
        <v>0</v>
      </c>
      <c r="AD788">
        <v>1</v>
      </c>
      <c r="AE788">
        <v>0</v>
      </c>
      <c r="AF788">
        <v>0</v>
      </c>
      <c r="AG788">
        <v>0</v>
      </c>
      <c r="AH788">
        <v>1</v>
      </c>
      <c r="AI788">
        <v>1</v>
      </c>
      <c r="AJ788">
        <v>0</v>
      </c>
      <c r="AK788">
        <v>0</v>
      </c>
      <c r="AL788" s="11">
        <v>8.6</v>
      </c>
      <c r="AM788" s="11">
        <v>8.6</v>
      </c>
      <c r="AN788" s="11">
        <v>8.6</v>
      </c>
      <c r="AO788" s="11">
        <v>35.616</v>
      </c>
      <c r="AP788" s="11">
        <v>315</v>
      </c>
      <c r="AQ788" s="11">
        <v>315</v>
      </c>
      <c r="AR788" s="11">
        <v>6.9525000000000003E-3</v>
      </c>
      <c r="AS788" s="11">
        <v>6.0075000000000003</v>
      </c>
      <c r="AT788" t="s">
        <v>84</v>
      </c>
      <c r="AX788" t="s">
        <v>77</v>
      </c>
      <c r="AY788" t="s">
        <v>77</v>
      </c>
      <c r="BB788">
        <v>8.6</v>
      </c>
      <c r="BC788">
        <v>0</v>
      </c>
      <c r="BD788">
        <v>0</v>
      </c>
      <c r="BE788">
        <v>0</v>
      </c>
      <c r="BF788">
        <v>8.6</v>
      </c>
      <c r="BG788">
        <v>8.6</v>
      </c>
      <c r="BH788">
        <v>0</v>
      </c>
      <c r="BI788">
        <v>0</v>
      </c>
      <c r="BJ788" s="11">
        <v>255320000</v>
      </c>
      <c r="BK788" s="11">
        <f t="shared" si="36"/>
        <v>8677500.5</v>
      </c>
      <c r="BL788" s="11">
        <f t="shared" si="37"/>
        <v>118985000</v>
      </c>
      <c r="BM788" s="18">
        <f t="shared" si="38"/>
        <v>7.2929365046014202E-2</v>
      </c>
      <c r="BN788" s="3">
        <v>17355000</v>
      </c>
      <c r="BO788" s="3">
        <v>1</v>
      </c>
      <c r="BP788" s="2">
        <v>1</v>
      </c>
      <c r="BQ788" s="2">
        <v>1</v>
      </c>
      <c r="BR788" s="4">
        <v>119160000</v>
      </c>
      <c r="BS788" s="4">
        <v>118810000</v>
      </c>
      <c r="BT788" s="5">
        <v>1</v>
      </c>
      <c r="BU788" s="5">
        <v>1</v>
      </c>
    </row>
    <row r="789" spans="1:73" x14ac:dyDescent="0.2">
      <c r="A789" s="11" t="s">
        <v>2655</v>
      </c>
      <c r="B789" s="11" t="s">
        <v>2655</v>
      </c>
      <c r="C789" s="11">
        <v>5</v>
      </c>
      <c r="D789" s="11">
        <v>5</v>
      </c>
      <c r="E789" s="11">
        <v>5</v>
      </c>
      <c r="F789" s="11" t="s">
        <v>2656</v>
      </c>
      <c r="G789" s="11" t="s">
        <v>2657</v>
      </c>
      <c r="H789" s="11" t="s">
        <v>2657</v>
      </c>
      <c r="I789" s="11" t="s">
        <v>2658</v>
      </c>
      <c r="J789" s="15">
        <v>1</v>
      </c>
      <c r="K789" s="15">
        <v>5</v>
      </c>
      <c r="L789" s="15">
        <v>5</v>
      </c>
      <c r="M789" s="15">
        <v>5</v>
      </c>
      <c r="N789">
        <v>1</v>
      </c>
      <c r="O789">
        <v>4</v>
      </c>
      <c r="P789">
        <v>1</v>
      </c>
      <c r="Q789">
        <v>1</v>
      </c>
      <c r="R789">
        <v>5</v>
      </c>
      <c r="S789">
        <v>5</v>
      </c>
      <c r="T789">
        <v>0</v>
      </c>
      <c r="U789">
        <v>1</v>
      </c>
      <c r="V789">
        <v>1</v>
      </c>
      <c r="W789">
        <v>4</v>
      </c>
      <c r="X789">
        <v>1</v>
      </c>
      <c r="Y789">
        <v>1</v>
      </c>
      <c r="Z789">
        <v>5</v>
      </c>
      <c r="AA789">
        <v>5</v>
      </c>
      <c r="AB789">
        <v>0</v>
      </c>
      <c r="AC789">
        <v>1</v>
      </c>
      <c r="AD789">
        <v>1</v>
      </c>
      <c r="AE789">
        <v>4</v>
      </c>
      <c r="AF789">
        <v>1</v>
      </c>
      <c r="AG789">
        <v>1</v>
      </c>
      <c r="AH789">
        <v>5</v>
      </c>
      <c r="AI789">
        <v>5</v>
      </c>
      <c r="AJ789">
        <v>0</v>
      </c>
      <c r="AK789">
        <v>1</v>
      </c>
      <c r="AL789" s="11">
        <v>19.100000000000001</v>
      </c>
      <c r="AM789" s="11">
        <v>19.100000000000001</v>
      </c>
      <c r="AN789" s="11">
        <v>19.100000000000001</v>
      </c>
      <c r="AO789" s="11">
        <v>32.728000000000002</v>
      </c>
      <c r="AP789" s="11">
        <v>288</v>
      </c>
      <c r="AQ789" s="11">
        <v>288</v>
      </c>
      <c r="AR789" s="11">
        <v>0</v>
      </c>
      <c r="AS789" s="11">
        <v>31.300999999999998</v>
      </c>
      <c r="AT789" t="s">
        <v>84</v>
      </c>
      <c r="AU789" t="s">
        <v>77</v>
      </c>
      <c r="AV789" t="s">
        <v>84</v>
      </c>
      <c r="AW789" t="s">
        <v>84</v>
      </c>
      <c r="AX789" t="s">
        <v>77</v>
      </c>
      <c r="AY789" t="s">
        <v>77</v>
      </c>
      <c r="BA789" t="s">
        <v>84</v>
      </c>
      <c r="BB789">
        <v>5.2</v>
      </c>
      <c r="BC789">
        <v>16.3</v>
      </c>
      <c r="BD789">
        <v>4.5</v>
      </c>
      <c r="BE789">
        <v>4.5</v>
      </c>
      <c r="BF789">
        <v>19.100000000000001</v>
      </c>
      <c r="BG789">
        <v>19.100000000000001</v>
      </c>
      <c r="BH789">
        <v>0</v>
      </c>
      <c r="BI789">
        <v>4.5</v>
      </c>
      <c r="BJ789" s="11">
        <v>53718000</v>
      </c>
      <c r="BK789" s="11">
        <f t="shared" si="36"/>
        <v>9.1246073707005877</v>
      </c>
      <c r="BL789" s="11">
        <f t="shared" si="37"/>
        <v>129.31762894626851</v>
      </c>
      <c r="BM789" s="18">
        <f t="shared" si="38"/>
        <v>7.0559655671477414E-2</v>
      </c>
      <c r="BN789" s="3">
        <v>1329100</v>
      </c>
      <c r="BO789" s="3">
        <v>8024900</v>
      </c>
      <c r="BP789" s="2">
        <v>514700</v>
      </c>
      <c r="BQ789" s="2">
        <v>510440</v>
      </c>
      <c r="BR789" s="4">
        <v>24171000</v>
      </c>
      <c r="BS789" s="4">
        <v>18835000</v>
      </c>
      <c r="BT789" s="5">
        <v>1</v>
      </c>
      <c r="BU789" s="5">
        <v>332560</v>
      </c>
    </row>
    <row r="790" spans="1:73" x14ac:dyDescent="0.2">
      <c r="A790" s="11" t="s">
        <v>2320</v>
      </c>
      <c r="B790" s="11" t="s">
        <v>2320</v>
      </c>
      <c r="C790" s="11">
        <v>6</v>
      </c>
      <c r="D790" s="11">
        <v>6</v>
      </c>
      <c r="E790" s="11">
        <v>6</v>
      </c>
      <c r="F790" s="11" t="s">
        <v>2321</v>
      </c>
      <c r="G790" s="11" t="s">
        <v>2322</v>
      </c>
      <c r="H790" s="11" t="s">
        <v>2322</v>
      </c>
      <c r="I790" s="11" t="s">
        <v>2323</v>
      </c>
      <c r="J790" s="15">
        <v>1</v>
      </c>
      <c r="K790" s="15">
        <v>6</v>
      </c>
      <c r="L790" s="15">
        <v>6</v>
      </c>
      <c r="M790" s="15">
        <v>6</v>
      </c>
      <c r="N790">
        <v>5</v>
      </c>
      <c r="O790">
        <v>5</v>
      </c>
      <c r="P790">
        <v>3</v>
      </c>
      <c r="Q790">
        <v>3</v>
      </c>
      <c r="R790">
        <v>4</v>
      </c>
      <c r="S790">
        <v>5</v>
      </c>
      <c r="T790">
        <v>2</v>
      </c>
      <c r="U790">
        <v>2</v>
      </c>
      <c r="V790">
        <v>5</v>
      </c>
      <c r="W790">
        <v>5</v>
      </c>
      <c r="X790">
        <v>3</v>
      </c>
      <c r="Y790">
        <v>3</v>
      </c>
      <c r="Z790">
        <v>4</v>
      </c>
      <c r="AA790">
        <v>5</v>
      </c>
      <c r="AB790">
        <v>2</v>
      </c>
      <c r="AC790">
        <v>2</v>
      </c>
      <c r="AD790">
        <v>5</v>
      </c>
      <c r="AE790">
        <v>5</v>
      </c>
      <c r="AF790">
        <v>3</v>
      </c>
      <c r="AG790">
        <v>3</v>
      </c>
      <c r="AH790">
        <v>4</v>
      </c>
      <c r="AI790">
        <v>5</v>
      </c>
      <c r="AJ790">
        <v>2</v>
      </c>
      <c r="AK790">
        <v>2</v>
      </c>
      <c r="AL790" s="11">
        <v>48.3</v>
      </c>
      <c r="AM790" s="11">
        <v>48.3</v>
      </c>
      <c r="AN790" s="11">
        <v>48.3</v>
      </c>
      <c r="AO790" s="11">
        <v>15.807</v>
      </c>
      <c r="AP790" s="11">
        <v>143</v>
      </c>
      <c r="AQ790" s="11">
        <v>143</v>
      </c>
      <c r="AR790" s="11">
        <v>0</v>
      </c>
      <c r="AS790" s="11">
        <v>73.248000000000005</v>
      </c>
      <c r="AT790" t="s">
        <v>77</v>
      </c>
      <c r="AU790" t="s">
        <v>77</v>
      </c>
      <c r="AV790" t="s">
        <v>84</v>
      </c>
      <c r="AW790" t="s">
        <v>84</v>
      </c>
      <c r="AX790" t="s">
        <v>77</v>
      </c>
      <c r="AY790" t="s">
        <v>77</v>
      </c>
      <c r="AZ790" t="s">
        <v>84</v>
      </c>
      <c r="BA790" t="s">
        <v>84</v>
      </c>
      <c r="BB790">
        <v>48.3</v>
      </c>
      <c r="BC790">
        <v>48.3</v>
      </c>
      <c r="BD790">
        <v>21</v>
      </c>
      <c r="BE790">
        <v>21</v>
      </c>
      <c r="BF790">
        <v>39.9</v>
      </c>
      <c r="BG790">
        <v>47.6</v>
      </c>
      <c r="BH790">
        <v>15.4</v>
      </c>
      <c r="BI790">
        <v>15.4</v>
      </c>
      <c r="BJ790" s="11">
        <v>467960000</v>
      </c>
      <c r="BK790" s="11">
        <f t="shared" si="36"/>
        <v>11.416232808691204</v>
      </c>
      <c r="BL790" s="11">
        <f t="shared" si="37"/>
        <v>166.72094722103853</v>
      </c>
      <c r="BM790" s="18">
        <f t="shared" si="38"/>
        <v>6.8475095655230231E-2</v>
      </c>
      <c r="BN790" s="3">
        <v>117590000</v>
      </c>
      <c r="BO790" s="3">
        <v>110020000</v>
      </c>
      <c r="BP790" s="2">
        <v>6718400</v>
      </c>
      <c r="BQ790" s="2">
        <v>13219000</v>
      </c>
      <c r="BR790" s="4">
        <v>126080000</v>
      </c>
      <c r="BS790" s="4">
        <v>93018000</v>
      </c>
      <c r="BT790" s="5">
        <v>630430</v>
      </c>
      <c r="BU790" s="5">
        <v>683730</v>
      </c>
    </row>
    <row r="791" spans="1:73" x14ac:dyDescent="0.2">
      <c r="A791" s="11" t="s">
        <v>176</v>
      </c>
      <c r="B791" s="11" t="s">
        <v>176</v>
      </c>
      <c r="C791" s="11" t="s">
        <v>150</v>
      </c>
      <c r="D791" s="11" t="s">
        <v>150</v>
      </c>
      <c r="E791" s="11" t="s">
        <v>150</v>
      </c>
      <c r="F791" s="11"/>
      <c r="G791" s="11"/>
      <c r="H791" s="11"/>
      <c r="I791" s="11" t="s">
        <v>125</v>
      </c>
      <c r="J791" s="15">
        <v>2</v>
      </c>
      <c r="K791" s="15">
        <v>10</v>
      </c>
      <c r="L791" s="15">
        <v>10</v>
      </c>
      <c r="M791" s="15">
        <v>10</v>
      </c>
      <c r="N791">
        <v>6</v>
      </c>
      <c r="O791">
        <v>6</v>
      </c>
      <c r="P791">
        <v>10</v>
      </c>
      <c r="Q791">
        <v>10</v>
      </c>
      <c r="R791">
        <v>6</v>
      </c>
      <c r="S791">
        <v>5</v>
      </c>
      <c r="T791">
        <v>8</v>
      </c>
      <c r="U791">
        <v>8</v>
      </c>
      <c r="V791">
        <v>6</v>
      </c>
      <c r="W791">
        <v>6</v>
      </c>
      <c r="X791">
        <v>10</v>
      </c>
      <c r="Y791">
        <v>10</v>
      </c>
      <c r="Z791">
        <v>6</v>
      </c>
      <c r="AA791">
        <v>5</v>
      </c>
      <c r="AB791">
        <v>8</v>
      </c>
      <c r="AC791">
        <v>8</v>
      </c>
      <c r="AD791">
        <v>6</v>
      </c>
      <c r="AE791">
        <v>6</v>
      </c>
      <c r="AF791">
        <v>10</v>
      </c>
      <c r="AG791">
        <v>10</v>
      </c>
      <c r="AH791">
        <v>6</v>
      </c>
      <c r="AI791">
        <v>5</v>
      </c>
      <c r="AJ791">
        <v>8</v>
      </c>
      <c r="AK791">
        <v>8</v>
      </c>
      <c r="AL791" s="11">
        <v>50.3</v>
      </c>
      <c r="AM791" s="11">
        <v>50.3</v>
      </c>
      <c r="AN791" s="11">
        <v>50.3</v>
      </c>
      <c r="AO791" s="11">
        <v>22.975000000000001</v>
      </c>
      <c r="AP791" s="11">
        <v>199</v>
      </c>
      <c r="AQ791" s="11" t="s">
        <v>177</v>
      </c>
      <c r="AR791" s="11">
        <v>0</v>
      </c>
      <c r="AS791" s="11">
        <v>279.69</v>
      </c>
      <c r="AT791" t="s">
        <v>77</v>
      </c>
      <c r="AU791" t="s">
        <v>77</v>
      </c>
      <c r="AV791" t="s">
        <v>77</v>
      </c>
      <c r="AW791" t="s">
        <v>77</v>
      </c>
      <c r="AX791" t="s">
        <v>77</v>
      </c>
      <c r="AY791" t="s">
        <v>77</v>
      </c>
      <c r="AZ791" t="s">
        <v>77</v>
      </c>
      <c r="BA791" t="s">
        <v>77</v>
      </c>
      <c r="BB791">
        <v>32.700000000000003</v>
      </c>
      <c r="BC791">
        <v>32.700000000000003</v>
      </c>
      <c r="BD791">
        <v>50.3</v>
      </c>
      <c r="BE791">
        <v>50.3</v>
      </c>
      <c r="BF791">
        <v>33.700000000000003</v>
      </c>
      <c r="BG791">
        <v>31.7</v>
      </c>
      <c r="BH791">
        <v>41.7</v>
      </c>
      <c r="BI791">
        <v>41.7</v>
      </c>
      <c r="BJ791" s="11">
        <v>8969200000</v>
      </c>
      <c r="BK791" s="11">
        <f t="shared" si="36"/>
        <v>5.6983622890590946E-2</v>
      </c>
      <c r="BL791" s="11">
        <f t="shared" si="37"/>
        <v>0.86271297763010468</v>
      </c>
      <c r="BM791" s="18">
        <f t="shared" si="38"/>
        <v>6.6051658394112103E-2</v>
      </c>
      <c r="BN791" s="3">
        <v>217810000</v>
      </c>
      <c r="BO791" s="3">
        <v>239740000</v>
      </c>
      <c r="BP791" s="2">
        <v>3991900000</v>
      </c>
      <c r="BQ791" s="2">
        <v>4037600000</v>
      </c>
      <c r="BR791" s="4">
        <v>93606000</v>
      </c>
      <c r="BS791" s="4">
        <v>129690000</v>
      </c>
      <c r="BT791" s="5">
        <v>138030000</v>
      </c>
      <c r="BU791" s="5">
        <v>120800000</v>
      </c>
    </row>
    <row r="792" spans="1:73" x14ac:dyDescent="0.2">
      <c r="A792" s="11" t="s">
        <v>180</v>
      </c>
      <c r="B792" s="11" t="s">
        <v>180</v>
      </c>
      <c r="C792" s="11" t="s">
        <v>181</v>
      </c>
      <c r="D792" s="11" t="s">
        <v>181</v>
      </c>
      <c r="E792" s="11" t="s">
        <v>181</v>
      </c>
      <c r="F792" s="11"/>
      <c r="G792" s="11"/>
      <c r="H792" s="11"/>
      <c r="I792" s="11" t="s">
        <v>125</v>
      </c>
      <c r="J792" s="15">
        <v>2</v>
      </c>
      <c r="K792" s="15">
        <v>4</v>
      </c>
      <c r="L792" s="15">
        <v>4</v>
      </c>
      <c r="M792" s="15">
        <v>4</v>
      </c>
      <c r="N792">
        <v>3</v>
      </c>
      <c r="O792">
        <v>3</v>
      </c>
      <c r="P792">
        <v>3</v>
      </c>
      <c r="Q792">
        <v>3</v>
      </c>
      <c r="R792">
        <v>3</v>
      </c>
      <c r="S792">
        <v>2</v>
      </c>
      <c r="T792">
        <v>3</v>
      </c>
      <c r="U792">
        <v>3</v>
      </c>
      <c r="V792">
        <v>3</v>
      </c>
      <c r="W792">
        <v>3</v>
      </c>
      <c r="X792">
        <v>3</v>
      </c>
      <c r="Y792">
        <v>3</v>
      </c>
      <c r="Z792">
        <v>3</v>
      </c>
      <c r="AA792">
        <v>2</v>
      </c>
      <c r="AB792">
        <v>3</v>
      </c>
      <c r="AC792">
        <v>3</v>
      </c>
      <c r="AD792">
        <v>3</v>
      </c>
      <c r="AE792">
        <v>3</v>
      </c>
      <c r="AF792">
        <v>3</v>
      </c>
      <c r="AG792">
        <v>3</v>
      </c>
      <c r="AH792">
        <v>3</v>
      </c>
      <c r="AI792">
        <v>2</v>
      </c>
      <c r="AJ792">
        <v>3</v>
      </c>
      <c r="AK792">
        <v>3</v>
      </c>
      <c r="AL792" s="11">
        <v>19.100000000000001</v>
      </c>
      <c r="AM792" s="11">
        <v>19.100000000000001</v>
      </c>
      <c r="AN792" s="11">
        <v>19.100000000000001</v>
      </c>
      <c r="AO792" s="11">
        <v>23.582999999999998</v>
      </c>
      <c r="AP792" s="11">
        <v>209</v>
      </c>
      <c r="AQ792" s="11" t="s">
        <v>182</v>
      </c>
      <c r="AR792" s="11">
        <v>0</v>
      </c>
      <c r="AS792" s="11">
        <v>74.816000000000003</v>
      </c>
      <c r="AT792" t="s">
        <v>77</v>
      </c>
      <c r="AU792" t="s">
        <v>77</v>
      </c>
      <c r="AV792" t="s">
        <v>77</v>
      </c>
      <c r="AW792" t="s">
        <v>77</v>
      </c>
      <c r="AX792" t="s">
        <v>77</v>
      </c>
      <c r="AY792" t="s">
        <v>77</v>
      </c>
      <c r="AZ792" t="s">
        <v>84</v>
      </c>
      <c r="BA792" t="s">
        <v>84</v>
      </c>
      <c r="BB792">
        <v>15.8</v>
      </c>
      <c r="BC792">
        <v>15.8</v>
      </c>
      <c r="BD792">
        <v>15.8</v>
      </c>
      <c r="BE792">
        <v>15.8</v>
      </c>
      <c r="BF792">
        <v>15.8</v>
      </c>
      <c r="BG792">
        <v>12.4</v>
      </c>
      <c r="BH792">
        <v>15.8</v>
      </c>
      <c r="BI792">
        <v>15.8</v>
      </c>
      <c r="BJ792" s="11">
        <v>3176100000</v>
      </c>
      <c r="BK792" s="11">
        <f t="shared" si="36"/>
        <v>0.12945825220478754</v>
      </c>
      <c r="BL792" s="11">
        <f t="shared" si="37"/>
        <v>2.1866584709050461</v>
      </c>
      <c r="BM792" s="18">
        <f t="shared" si="38"/>
        <v>5.9203690895179198E-2</v>
      </c>
      <c r="BN792" s="3">
        <v>174810000</v>
      </c>
      <c r="BO792" s="3">
        <v>164280000</v>
      </c>
      <c r="BP792" s="2">
        <v>1092800000</v>
      </c>
      <c r="BQ792" s="2">
        <v>1526500000</v>
      </c>
      <c r="BR792" s="4">
        <v>76825000</v>
      </c>
      <c r="BS792" s="4">
        <v>72585000</v>
      </c>
      <c r="BT792" s="5">
        <v>26757000</v>
      </c>
      <c r="BU792" s="5">
        <v>41571000</v>
      </c>
    </row>
    <row r="793" spans="1:73" x14ac:dyDescent="0.2">
      <c r="A793" s="11" t="s">
        <v>202</v>
      </c>
      <c r="B793" s="11" t="s">
        <v>202</v>
      </c>
      <c r="C793" s="11" t="s">
        <v>203</v>
      </c>
      <c r="D793" s="11" t="s">
        <v>203</v>
      </c>
      <c r="E793" s="11" t="s">
        <v>203</v>
      </c>
      <c r="F793" s="11"/>
      <c r="G793" s="11"/>
      <c r="H793" s="11"/>
      <c r="I793" s="11" t="s">
        <v>125</v>
      </c>
      <c r="J793" s="15">
        <v>2</v>
      </c>
      <c r="K793" s="15">
        <v>31</v>
      </c>
      <c r="L793" s="15">
        <v>31</v>
      </c>
      <c r="M793" s="15">
        <v>31</v>
      </c>
      <c r="N793">
        <v>28</v>
      </c>
      <c r="O793">
        <v>30</v>
      </c>
      <c r="P793">
        <v>30</v>
      </c>
      <c r="Q793">
        <v>30</v>
      </c>
      <c r="R793">
        <v>31</v>
      </c>
      <c r="S793">
        <v>30</v>
      </c>
      <c r="T793">
        <v>28</v>
      </c>
      <c r="U793">
        <v>30</v>
      </c>
      <c r="V793">
        <v>28</v>
      </c>
      <c r="W793">
        <v>30</v>
      </c>
      <c r="X793">
        <v>30</v>
      </c>
      <c r="Y793">
        <v>30</v>
      </c>
      <c r="Z793">
        <v>31</v>
      </c>
      <c r="AA793">
        <v>30</v>
      </c>
      <c r="AB793">
        <v>28</v>
      </c>
      <c r="AC793">
        <v>30</v>
      </c>
      <c r="AD793">
        <v>28</v>
      </c>
      <c r="AE793">
        <v>30</v>
      </c>
      <c r="AF793">
        <v>30</v>
      </c>
      <c r="AG793">
        <v>30</v>
      </c>
      <c r="AH793">
        <v>31</v>
      </c>
      <c r="AI793">
        <v>30</v>
      </c>
      <c r="AJ793">
        <v>28</v>
      </c>
      <c r="AK793">
        <v>30</v>
      </c>
      <c r="AL793" s="11">
        <v>50.8</v>
      </c>
      <c r="AM793" s="11">
        <v>50.8</v>
      </c>
      <c r="AN793" s="11">
        <v>50.8</v>
      </c>
      <c r="AO793" s="11">
        <v>56.436</v>
      </c>
      <c r="AP793" s="11">
        <v>516</v>
      </c>
      <c r="AQ793" s="11" t="s">
        <v>204</v>
      </c>
      <c r="AR793" s="11">
        <v>0</v>
      </c>
      <c r="AS793" s="11">
        <v>323.31</v>
      </c>
      <c r="AT793" t="s">
        <v>77</v>
      </c>
      <c r="AU793" t="s">
        <v>77</v>
      </c>
      <c r="AV793" t="s">
        <v>77</v>
      </c>
      <c r="AW793" t="s">
        <v>77</v>
      </c>
      <c r="AX793" t="s">
        <v>77</v>
      </c>
      <c r="AY793" t="s">
        <v>77</v>
      </c>
      <c r="AZ793" t="s">
        <v>77</v>
      </c>
      <c r="BA793" t="s">
        <v>77</v>
      </c>
      <c r="BB793">
        <v>49.2</v>
      </c>
      <c r="BC793">
        <v>50.8</v>
      </c>
      <c r="BD793">
        <v>50.8</v>
      </c>
      <c r="BE793">
        <v>50.8</v>
      </c>
      <c r="BF793">
        <v>50.8</v>
      </c>
      <c r="BG793">
        <v>50.8</v>
      </c>
      <c r="BH793">
        <v>50.8</v>
      </c>
      <c r="BI793">
        <v>50.8</v>
      </c>
      <c r="BJ793" s="11">
        <v>113600000000</v>
      </c>
      <c r="BK793" s="11">
        <f t="shared" si="36"/>
        <v>0.15450391794028281</v>
      </c>
      <c r="BL793" s="11">
        <f t="shared" si="37"/>
        <v>2.9829026899683568</v>
      </c>
      <c r="BM793" s="18">
        <f t="shared" si="38"/>
        <v>5.1796499584075208E-2</v>
      </c>
      <c r="BN793" s="3">
        <v>3562400000</v>
      </c>
      <c r="BO793" s="3">
        <v>3200700000</v>
      </c>
      <c r="BP793" s="2">
        <v>21465000000</v>
      </c>
      <c r="BQ793" s="2">
        <v>22308000000</v>
      </c>
      <c r="BR793" s="4">
        <v>19915000000</v>
      </c>
      <c r="BS793" s="4">
        <v>27313000000</v>
      </c>
      <c r="BT793" s="5">
        <v>7861300000</v>
      </c>
      <c r="BU793" s="5">
        <v>7971600000</v>
      </c>
    </row>
    <row r="794" spans="1:73" x14ac:dyDescent="0.2">
      <c r="A794" s="11" t="s">
        <v>1357</v>
      </c>
      <c r="B794" s="11" t="s">
        <v>1357</v>
      </c>
      <c r="C794" s="11">
        <v>5</v>
      </c>
      <c r="D794" s="11">
        <v>5</v>
      </c>
      <c r="E794" s="11">
        <v>5</v>
      </c>
      <c r="F794" s="11" t="s">
        <v>1358</v>
      </c>
      <c r="G794" s="11" t="s">
        <v>1359</v>
      </c>
      <c r="H794" s="11" t="s">
        <v>1359</v>
      </c>
      <c r="I794" s="11" t="s">
        <v>1360</v>
      </c>
      <c r="J794" s="15">
        <v>1</v>
      </c>
      <c r="K794" s="15">
        <v>5</v>
      </c>
      <c r="L794" s="15">
        <v>5</v>
      </c>
      <c r="M794" s="15">
        <v>5</v>
      </c>
      <c r="N794">
        <v>5</v>
      </c>
      <c r="O794">
        <v>5</v>
      </c>
      <c r="P794">
        <v>2</v>
      </c>
      <c r="Q794">
        <v>3</v>
      </c>
      <c r="R794">
        <v>5</v>
      </c>
      <c r="S794">
        <v>5</v>
      </c>
      <c r="T794">
        <v>1</v>
      </c>
      <c r="U794">
        <v>1</v>
      </c>
      <c r="V794">
        <v>5</v>
      </c>
      <c r="W794">
        <v>5</v>
      </c>
      <c r="X794">
        <v>2</v>
      </c>
      <c r="Y794">
        <v>3</v>
      </c>
      <c r="Z794">
        <v>5</v>
      </c>
      <c r="AA794">
        <v>5</v>
      </c>
      <c r="AB794">
        <v>1</v>
      </c>
      <c r="AC794">
        <v>1</v>
      </c>
      <c r="AD794">
        <v>5</v>
      </c>
      <c r="AE794">
        <v>5</v>
      </c>
      <c r="AF794">
        <v>2</v>
      </c>
      <c r="AG794">
        <v>3</v>
      </c>
      <c r="AH794">
        <v>5</v>
      </c>
      <c r="AI794">
        <v>5</v>
      </c>
      <c r="AJ794">
        <v>1</v>
      </c>
      <c r="AK794">
        <v>1</v>
      </c>
      <c r="AL794" s="11">
        <v>35.9</v>
      </c>
      <c r="AM794" s="11">
        <v>35.9</v>
      </c>
      <c r="AN794" s="11">
        <v>35.9</v>
      </c>
      <c r="AO794" s="11">
        <v>21.396999999999998</v>
      </c>
      <c r="AP794" s="11">
        <v>184</v>
      </c>
      <c r="AQ794" s="11">
        <v>184</v>
      </c>
      <c r="AR794" s="11">
        <v>0</v>
      </c>
      <c r="AS794" s="11">
        <v>48.609000000000002</v>
      </c>
      <c r="AT794" t="s">
        <v>77</v>
      </c>
      <c r="AU794" t="s">
        <v>77</v>
      </c>
      <c r="AV794" t="s">
        <v>77</v>
      </c>
      <c r="AW794" t="s">
        <v>84</v>
      </c>
      <c r="AX794" t="s">
        <v>77</v>
      </c>
      <c r="AY794" t="s">
        <v>77</v>
      </c>
      <c r="AZ794" t="s">
        <v>84</v>
      </c>
      <c r="BA794" t="s">
        <v>84</v>
      </c>
      <c r="BB794">
        <v>35.9</v>
      </c>
      <c r="BC794">
        <v>35.9</v>
      </c>
      <c r="BD794">
        <v>12</v>
      </c>
      <c r="BE794">
        <v>21.7</v>
      </c>
      <c r="BF794">
        <v>35.9</v>
      </c>
      <c r="BG794">
        <v>35.9</v>
      </c>
      <c r="BH794">
        <v>5.4</v>
      </c>
      <c r="BI794">
        <v>5.4</v>
      </c>
      <c r="BJ794" s="11">
        <v>390570000</v>
      </c>
      <c r="BK794" s="11">
        <f t="shared" si="36"/>
        <v>23.451686902030996</v>
      </c>
      <c r="BL794" s="11">
        <f t="shared" si="37"/>
        <v>490.76487737952323</v>
      </c>
      <c r="BM794" s="18">
        <f t="shared" si="38"/>
        <v>4.7785992810351632E-2</v>
      </c>
      <c r="BN794" s="3">
        <v>112350000</v>
      </c>
      <c r="BO794" s="3">
        <v>97226000</v>
      </c>
      <c r="BP794" s="2">
        <v>6458300</v>
      </c>
      <c r="BQ794" s="2">
        <v>2478200</v>
      </c>
      <c r="BR794" s="4">
        <v>78459000</v>
      </c>
      <c r="BS794" s="4">
        <v>93240000</v>
      </c>
      <c r="BT794" s="5">
        <v>172470</v>
      </c>
      <c r="BU794" s="5">
        <v>177390</v>
      </c>
    </row>
    <row r="795" spans="1:73" x14ac:dyDescent="0.2">
      <c r="A795" s="11" t="s">
        <v>91</v>
      </c>
      <c r="B795" s="11" t="s">
        <v>91</v>
      </c>
      <c r="C795" s="11" t="s">
        <v>92</v>
      </c>
      <c r="D795" s="11" t="s">
        <v>92</v>
      </c>
      <c r="E795" s="11" t="s">
        <v>93</v>
      </c>
      <c r="F795" s="11" t="s">
        <v>94</v>
      </c>
      <c r="G795" s="11" t="s">
        <v>95</v>
      </c>
      <c r="H795" s="11" t="s">
        <v>3935</v>
      </c>
      <c r="I795" s="11" t="s">
        <v>96</v>
      </c>
      <c r="J795" s="15">
        <v>22</v>
      </c>
      <c r="K795" s="15">
        <v>2</v>
      </c>
      <c r="L795" s="15">
        <v>2</v>
      </c>
      <c r="M795" s="15">
        <v>1</v>
      </c>
      <c r="N795">
        <v>0</v>
      </c>
      <c r="O795">
        <v>1</v>
      </c>
      <c r="P795">
        <v>1</v>
      </c>
      <c r="Q795">
        <v>1</v>
      </c>
      <c r="R795">
        <v>0</v>
      </c>
      <c r="S795">
        <v>1</v>
      </c>
      <c r="T795">
        <v>1</v>
      </c>
      <c r="U795">
        <v>1</v>
      </c>
      <c r="V795">
        <v>0</v>
      </c>
      <c r="W795">
        <v>1</v>
      </c>
      <c r="X795">
        <v>1</v>
      </c>
      <c r="Y795">
        <v>1</v>
      </c>
      <c r="Z795">
        <v>0</v>
      </c>
      <c r="AA795">
        <v>1</v>
      </c>
      <c r="AB795">
        <v>1</v>
      </c>
      <c r="AC795">
        <v>1</v>
      </c>
      <c r="AD795">
        <v>0</v>
      </c>
      <c r="AE795">
        <v>1</v>
      </c>
      <c r="AF795">
        <v>1</v>
      </c>
      <c r="AG795">
        <v>1</v>
      </c>
      <c r="AH795">
        <v>0</v>
      </c>
      <c r="AI795">
        <v>0</v>
      </c>
      <c r="AJ795">
        <v>1</v>
      </c>
      <c r="AK795">
        <v>1</v>
      </c>
      <c r="AL795" s="11">
        <v>15.4</v>
      </c>
      <c r="AM795" s="11">
        <v>15.4</v>
      </c>
      <c r="AN795" s="11">
        <v>9.4</v>
      </c>
      <c r="AO795" s="11">
        <v>12.821999999999999</v>
      </c>
      <c r="AP795" s="11">
        <v>117</v>
      </c>
      <c r="AQ795" s="11" t="s">
        <v>97</v>
      </c>
      <c r="AR795" s="11">
        <v>0</v>
      </c>
      <c r="AS795" s="11">
        <v>16.376000000000001</v>
      </c>
      <c r="AU795" t="s">
        <v>84</v>
      </c>
      <c r="AV795" t="s">
        <v>77</v>
      </c>
      <c r="AW795" t="s">
        <v>77</v>
      </c>
      <c r="AY795" t="s">
        <v>77</v>
      </c>
      <c r="AZ795" t="s">
        <v>77</v>
      </c>
      <c r="BA795" t="s">
        <v>77</v>
      </c>
      <c r="BB795">
        <v>0</v>
      </c>
      <c r="BC795">
        <v>9.4</v>
      </c>
      <c r="BD795">
        <v>9.4</v>
      </c>
      <c r="BE795">
        <v>9.4</v>
      </c>
      <c r="BF795">
        <v>0</v>
      </c>
      <c r="BG795">
        <v>6</v>
      </c>
      <c r="BH795">
        <v>9.4</v>
      </c>
      <c r="BI795">
        <v>9.4</v>
      </c>
      <c r="BJ795" s="11">
        <v>796740000</v>
      </c>
      <c r="BK795" s="11">
        <f t="shared" si="36"/>
        <v>2.9940249886602613E-2</v>
      </c>
      <c r="BL795" s="11">
        <f t="shared" si="37"/>
        <v>26.038608450408155</v>
      </c>
      <c r="BM795" s="18">
        <f t="shared" si="38"/>
        <v>1.1498406277595569E-3</v>
      </c>
      <c r="BN795" s="3">
        <v>1</v>
      </c>
      <c r="BO795" s="3">
        <v>726080</v>
      </c>
      <c r="BP795" s="2">
        <v>11689000</v>
      </c>
      <c r="BQ795" s="2">
        <v>12562000</v>
      </c>
      <c r="BR795" s="4">
        <v>1</v>
      </c>
      <c r="BS795" s="4">
        <v>743220000</v>
      </c>
      <c r="BT795" s="5">
        <v>12688000</v>
      </c>
      <c r="BU795" s="5">
        <v>15855000</v>
      </c>
    </row>
    <row r="796" spans="1:73" x14ac:dyDescent="0.2">
      <c r="A796" s="11" t="s">
        <v>1266</v>
      </c>
      <c r="B796" s="11" t="s">
        <v>1266</v>
      </c>
      <c r="C796" s="11" t="s">
        <v>1267</v>
      </c>
      <c r="D796" s="11" t="s">
        <v>1267</v>
      </c>
      <c r="E796" s="11" t="s">
        <v>1267</v>
      </c>
      <c r="F796" s="11" t="s">
        <v>1268</v>
      </c>
      <c r="G796" s="11" t="s">
        <v>1269</v>
      </c>
      <c r="H796" s="11" t="s">
        <v>3928</v>
      </c>
      <c r="I796" s="11" t="s">
        <v>1270</v>
      </c>
      <c r="J796" s="15">
        <v>3</v>
      </c>
      <c r="K796" s="15">
        <v>2</v>
      </c>
      <c r="L796" s="15">
        <v>2</v>
      </c>
      <c r="M796" s="15">
        <v>2</v>
      </c>
      <c r="N796">
        <v>2</v>
      </c>
      <c r="O796">
        <v>2</v>
      </c>
      <c r="P796">
        <v>1</v>
      </c>
      <c r="Q796">
        <v>0</v>
      </c>
      <c r="R796">
        <v>0</v>
      </c>
      <c r="S796">
        <v>1</v>
      </c>
      <c r="T796">
        <v>0</v>
      </c>
      <c r="U796">
        <v>0</v>
      </c>
      <c r="V796">
        <v>2</v>
      </c>
      <c r="W796">
        <v>2</v>
      </c>
      <c r="X796">
        <v>1</v>
      </c>
      <c r="Y796">
        <v>0</v>
      </c>
      <c r="Z796">
        <v>0</v>
      </c>
      <c r="AA796">
        <v>1</v>
      </c>
      <c r="AB796">
        <v>0</v>
      </c>
      <c r="AC796">
        <v>0</v>
      </c>
      <c r="AD796">
        <v>2</v>
      </c>
      <c r="AE796">
        <v>2</v>
      </c>
      <c r="AF796">
        <v>1</v>
      </c>
      <c r="AG796">
        <v>0</v>
      </c>
      <c r="AH796">
        <v>0</v>
      </c>
      <c r="AI796">
        <v>1</v>
      </c>
      <c r="AJ796">
        <v>0</v>
      </c>
      <c r="AK796">
        <v>0</v>
      </c>
      <c r="AL796" s="11">
        <v>9.9</v>
      </c>
      <c r="AM796" s="11">
        <v>9.9</v>
      </c>
      <c r="AN796" s="11">
        <v>9.9</v>
      </c>
      <c r="AO796" s="11">
        <v>28.765999999999998</v>
      </c>
      <c r="AP796" s="11">
        <v>253</v>
      </c>
      <c r="AQ796" s="11" t="s">
        <v>1271</v>
      </c>
      <c r="AR796" s="11">
        <v>0</v>
      </c>
      <c r="AS796" s="11">
        <v>10.893000000000001</v>
      </c>
      <c r="AT796" t="s">
        <v>77</v>
      </c>
      <c r="AU796" t="s">
        <v>77</v>
      </c>
      <c r="AV796" t="s">
        <v>84</v>
      </c>
      <c r="AY796" t="s">
        <v>84</v>
      </c>
      <c r="BB796">
        <v>9.9</v>
      </c>
      <c r="BC796">
        <v>9.9</v>
      </c>
      <c r="BD796">
        <v>5.5</v>
      </c>
      <c r="BE796">
        <v>0</v>
      </c>
      <c r="BF796">
        <v>0</v>
      </c>
      <c r="BG796">
        <v>5.5</v>
      </c>
      <c r="BH796">
        <v>0</v>
      </c>
      <c r="BI796">
        <v>0</v>
      </c>
      <c r="BJ796" s="11">
        <v>8596300</v>
      </c>
      <c r="BK796" s="11">
        <f t="shared" si="36"/>
        <v>73.683877327689899</v>
      </c>
      <c r="BL796" s="11">
        <f t="shared" si="37"/>
        <v>169200.5</v>
      </c>
      <c r="BM796" s="18">
        <f t="shared" si="38"/>
        <v>4.35482621668907E-4</v>
      </c>
      <c r="BN796" s="3">
        <v>4232400</v>
      </c>
      <c r="BO796" s="3">
        <v>3914900</v>
      </c>
      <c r="BP796" s="2">
        <v>110570</v>
      </c>
      <c r="BQ796" s="2">
        <v>1</v>
      </c>
      <c r="BR796" s="4">
        <v>1</v>
      </c>
      <c r="BS796" s="4">
        <v>338400</v>
      </c>
      <c r="BT796" s="5">
        <v>1</v>
      </c>
      <c r="BU796" s="5">
        <v>1</v>
      </c>
    </row>
    <row r="797" spans="1:73" x14ac:dyDescent="0.2">
      <c r="A797" s="11" t="s">
        <v>754</v>
      </c>
      <c r="B797" s="11" t="s">
        <v>755</v>
      </c>
      <c r="C797" s="11" t="s">
        <v>275</v>
      </c>
      <c r="D797" s="11" t="s">
        <v>275</v>
      </c>
      <c r="E797" s="11" t="s">
        <v>275</v>
      </c>
      <c r="F797" s="11" t="s">
        <v>756</v>
      </c>
      <c r="G797" s="11" t="s">
        <v>757</v>
      </c>
      <c r="H797" s="11" t="s">
        <v>757</v>
      </c>
      <c r="I797" s="11" t="s">
        <v>758</v>
      </c>
      <c r="J797" s="15">
        <v>2</v>
      </c>
      <c r="K797" s="15">
        <v>3</v>
      </c>
      <c r="L797" s="15">
        <v>3</v>
      </c>
      <c r="M797" s="15">
        <v>3</v>
      </c>
      <c r="N797">
        <v>3</v>
      </c>
      <c r="O797">
        <v>3</v>
      </c>
      <c r="P797">
        <v>0</v>
      </c>
      <c r="Q797">
        <v>1</v>
      </c>
      <c r="R797">
        <v>0</v>
      </c>
      <c r="S797">
        <v>1</v>
      </c>
      <c r="T797">
        <v>0</v>
      </c>
      <c r="U797">
        <v>0</v>
      </c>
      <c r="V797">
        <v>3</v>
      </c>
      <c r="W797">
        <v>3</v>
      </c>
      <c r="X797">
        <v>0</v>
      </c>
      <c r="Y797">
        <v>1</v>
      </c>
      <c r="Z797">
        <v>0</v>
      </c>
      <c r="AA797">
        <v>1</v>
      </c>
      <c r="AB797">
        <v>0</v>
      </c>
      <c r="AC797">
        <v>0</v>
      </c>
      <c r="AD797">
        <v>3</v>
      </c>
      <c r="AE797">
        <v>3</v>
      </c>
      <c r="AF797">
        <v>0</v>
      </c>
      <c r="AG797">
        <v>1</v>
      </c>
      <c r="AH797">
        <v>0</v>
      </c>
      <c r="AI797">
        <v>1</v>
      </c>
      <c r="AJ797">
        <v>0</v>
      </c>
      <c r="AK797">
        <v>0</v>
      </c>
      <c r="AL797" s="11">
        <v>11.8</v>
      </c>
      <c r="AM797" s="11">
        <v>11.8</v>
      </c>
      <c r="AN797" s="11">
        <v>11.8</v>
      </c>
      <c r="AO797" s="11">
        <v>44.613999999999997</v>
      </c>
      <c r="AP797" s="11">
        <v>417</v>
      </c>
      <c r="AQ797" s="11" t="s">
        <v>759</v>
      </c>
      <c r="AR797" s="11">
        <v>0</v>
      </c>
      <c r="AS797" s="11">
        <v>33.277999999999999</v>
      </c>
      <c r="AT797" t="s">
        <v>77</v>
      </c>
      <c r="AU797" t="s">
        <v>77</v>
      </c>
      <c r="AW797" t="s">
        <v>84</v>
      </c>
      <c r="AY797" t="s">
        <v>84</v>
      </c>
      <c r="BB797">
        <v>11.8</v>
      </c>
      <c r="BC797">
        <v>11.8</v>
      </c>
      <c r="BD797">
        <v>0</v>
      </c>
      <c r="BE797">
        <v>4.0999999999999996</v>
      </c>
      <c r="BF797">
        <v>0</v>
      </c>
      <c r="BG797">
        <v>3.6</v>
      </c>
      <c r="BH797">
        <v>0</v>
      </c>
      <c r="BI797">
        <v>0</v>
      </c>
      <c r="BJ797" s="11">
        <v>26327000</v>
      </c>
      <c r="BK797" s="11">
        <f t="shared" si="36"/>
        <v>187.76934589842134</v>
      </c>
      <c r="BL797" s="11">
        <f t="shared" si="37"/>
        <v>613600.5</v>
      </c>
      <c r="BM797" s="18">
        <f t="shared" si="38"/>
        <v>3.0601237433545335E-4</v>
      </c>
      <c r="BN797" s="3">
        <v>13892000</v>
      </c>
      <c r="BO797" s="3">
        <v>11074000</v>
      </c>
      <c r="BP797" s="2">
        <v>1</v>
      </c>
      <c r="BQ797" s="2">
        <v>132960</v>
      </c>
      <c r="BR797" s="4">
        <v>1</v>
      </c>
      <c r="BS797" s="4">
        <v>1227200</v>
      </c>
      <c r="BT797" s="5">
        <v>1</v>
      </c>
      <c r="BU797" s="5">
        <v>1</v>
      </c>
    </row>
    <row r="798" spans="1:73" x14ac:dyDescent="0.2">
      <c r="A798" s="11" t="s">
        <v>1280</v>
      </c>
      <c r="B798" s="11" t="s">
        <v>1280</v>
      </c>
      <c r="C798" s="11">
        <v>4</v>
      </c>
      <c r="D798" s="11">
        <v>4</v>
      </c>
      <c r="E798" s="11">
        <v>4</v>
      </c>
      <c r="F798" s="11" t="s">
        <v>1281</v>
      </c>
      <c r="G798" s="11" t="s">
        <v>1282</v>
      </c>
      <c r="H798" s="11" t="s">
        <v>1282</v>
      </c>
      <c r="I798" s="11" t="s">
        <v>1283</v>
      </c>
      <c r="J798" s="15">
        <v>1</v>
      </c>
      <c r="K798" s="15">
        <v>4</v>
      </c>
      <c r="L798" s="15">
        <v>4</v>
      </c>
      <c r="M798" s="15">
        <v>4</v>
      </c>
      <c r="N798">
        <v>4</v>
      </c>
      <c r="O798">
        <v>4</v>
      </c>
      <c r="P798">
        <v>1</v>
      </c>
      <c r="Q798">
        <v>1</v>
      </c>
      <c r="R798">
        <v>2</v>
      </c>
      <c r="S798">
        <v>1</v>
      </c>
      <c r="T798">
        <v>0</v>
      </c>
      <c r="U798">
        <v>0</v>
      </c>
      <c r="V798">
        <v>4</v>
      </c>
      <c r="W798">
        <v>4</v>
      </c>
      <c r="X798">
        <v>1</v>
      </c>
      <c r="Y798">
        <v>1</v>
      </c>
      <c r="Z798">
        <v>2</v>
      </c>
      <c r="AA798">
        <v>1</v>
      </c>
      <c r="AB798">
        <v>0</v>
      </c>
      <c r="AC798">
        <v>0</v>
      </c>
      <c r="AD798">
        <v>4</v>
      </c>
      <c r="AE798">
        <v>4</v>
      </c>
      <c r="AF798">
        <v>1</v>
      </c>
      <c r="AG798">
        <v>1</v>
      </c>
      <c r="AH798">
        <v>2</v>
      </c>
      <c r="AI798">
        <v>1</v>
      </c>
      <c r="AJ798">
        <v>0</v>
      </c>
      <c r="AK798">
        <v>0</v>
      </c>
      <c r="AL798" s="11">
        <v>16</v>
      </c>
      <c r="AM798" s="11">
        <v>16</v>
      </c>
      <c r="AN798" s="11">
        <v>16</v>
      </c>
      <c r="AO798" s="11">
        <v>31.324000000000002</v>
      </c>
      <c r="AP798" s="11">
        <v>293</v>
      </c>
      <c r="AQ798" s="11">
        <v>293</v>
      </c>
      <c r="AR798" s="11">
        <v>0</v>
      </c>
      <c r="AS798" s="11">
        <v>58.777000000000001</v>
      </c>
      <c r="AT798" t="s">
        <v>77</v>
      </c>
      <c r="AU798" t="s">
        <v>77</v>
      </c>
      <c r="AV798" t="s">
        <v>84</v>
      </c>
      <c r="AW798" t="s">
        <v>84</v>
      </c>
      <c r="AX798" t="s">
        <v>77</v>
      </c>
      <c r="AY798" t="s">
        <v>77</v>
      </c>
      <c r="BB798">
        <v>16</v>
      </c>
      <c r="BC798">
        <v>16</v>
      </c>
      <c r="BD798">
        <v>4.4000000000000004</v>
      </c>
      <c r="BE798">
        <v>3.8</v>
      </c>
      <c r="BF798">
        <v>8.5</v>
      </c>
      <c r="BG798">
        <v>4.4000000000000004</v>
      </c>
      <c r="BH798">
        <v>0</v>
      </c>
      <c r="BI798">
        <v>0</v>
      </c>
      <c r="BJ798" s="11">
        <v>63993000</v>
      </c>
      <c r="BK798" s="11">
        <f t="shared" si="36"/>
        <v>241.0035691790888</v>
      </c>
      <c r="BL798" s="11">
        <f t="shared" si="37"/>
        <v>3180050</v>
      </c>
      <c r="BM798" s="18">
        <f t="shared" si="38"/>
        <v>7.5786094300117542E-5</v>
      </c>
      <c r="BN798" s="3">
        <v>27425000</v>
      </c>
      <c r="BO798" s="3">
        <v>29970000</v>
      </c>
      <c r="BP798" s="2">
        <v>112360</v>
      </c>
      <c r="BQ798" s="2">
        <v>125790</v>
      </c>
      <c r="BR798" s="4">
        <v>3970400</v>
      </c>
      <c r="BS798" s="4">
        <v>2389700</v>
      </c>
      <c r="BT798" s="5">
        <v>1</v>
      </c>
      <c r="BU798" s="5">
        <v>1</v>
      </c>
    </row>
    <row r="799" spans="1:73" x14ac:dyDescent="0.2">
      <c r="A799" s="11" t="s">
        <v>3443</v>
      </c>
      <c r="B799" s="11" t="s">
        <v>3443</v>
      </c>
      <c r="C799" s="11">
        <v>3</v>
      </c>
      <c r="D799" s="11">
        <v>3</v>
      </c>
      <c r="E799" s="11">
        <v>3</v>
      </c>
      <c r="F799" s="11" t="s">
        <v>3444</v>
      </c>
      <c r="G799" s="11" t="s">
        <v>3445</v>
      </c>
      <c r="H799" s="11" t="s">
        <v>3445</v>
      </c>
      <c r="I799" s="11" t="s">
        <v>3446</v>
      </c>
      <c r="J799" s="15">
        <v>1</v>
      </c>
      <c r="K799" s="15">
        <v>3</v>
      </c>
      <c r="L799" s="15">
        <v>3</v>
      </c>
      <c r="M799" s="15">
        <v>3</v>
      </c>
      <c r="N799">
        <v>2</v>
      </c>
      <c r="O799">
        <v>2</v>
      </c>
      <c r="P799">
        <v>1</v>
      </c>
      <c r="Q799">
        <v>0</v>
      </c>
      <c r="R799">
        <v>1</v>
      </c>
      <c r="S799">
        <v>0</v>
      </c>
      <c r="T799">
        <v>0</v>
      </c>
      <c r="U799">
        <v>0</v>
      </c>
      <c r="V799">
        <v>2</v>
      </c>
      <c r="W799">
        <v>2</v>
      </c>
      <c r="X799">
        <v>1</v>
      </c>
      <c r="Y799">
        <v>0</v>
      </c>
      <c r="Z799">
        <v>1</v>
      </c>
      <c r="AA799">
        <v>0</v>
      </c>
      <c r="AB799">
        <v>0</v>
      </c>
      <c r="AC799">
        <v>0</v>
      </c>
      <c r="AD799">
        <v>2</v>
      </c>
      <c r="AE799">
        <v>2</v>
      </c>
      <c r="AF799">
        <v>1</v>
      </c>
      <c r="AG799">
        <v>0</v>
      </c>
      <c r="AH799">
        <v>1</v>
      </c>
      <c r="AI799">
        <v>0</v>
      </c>
      <c r="AJ799">
        <v>0</v>
      </c>
      <c r="AK799">
        <v>0</v>
      </c>
      <c r="AL799" s="11">
        <v>10.8</v>
      </c>
      <c r="AM799" s="11">
        <v>10.8</v>
      </c>
      <c r="AN799" s="11">
        <v>10.8</v>
      </c>
      <c r="AO799" s="11">
        <v>29.965</v>
      </c>
      <c r="AP799" s="11">
        <v>277</v>
      </c>
      <c r="AQ799" s="11">
        <v>277</v>
      </c>
      <c r="AR799" s="11">
        <v>0</v>
      </c>
      <c r="AS799" s="11">
        <v>16.803999999999998</v>
      </c>
      <c r="AT799" t="s">
        <v>77</v>
      </c>
      <c r="AU799" t="s">
        <v>77</v>
      </c>
      <c r="AV799" t="s">
        <v>84</v>
      </c>
      <c r="AX799" t="s">
        <v>84</v>
      </c>
      <c r="BB799">
        <v>7.6</v>
      </c>
      <c r="BC799">
        <v>6.9</v>
      </c>
      <c r="BD799">
        <v>3.2</v>
      </c>
      <c r="BE799">
        <v>0</v>
      </c>
      <c r="BF799">
        <v>3.6</v>
      </c>
      <c r="BG799">
        <v>0</v>
      </c>
      <c r="BH799">
        <v>0</v>
      </c>
      <c r="BI799">
        <v>0</v>
      </c>
      <c r="BJ799" s="11">
        <v>13798000</v>
      </c>
      <c r="BK799" s="11">
        <f t="shared" si="36"/>
        <v>27.27565641089711</v>
      </c>
      <c r="BL799" s="11">
        <f t="shared" si="37"/>
        <v>448785.5</v>
      </c>
      <c r="BM799" s="18">
        <f t="shared" si="38"/>
        <v>6.0776599089981984E-5</v>
      </c>
      <c r="BN799" s="3">
        <v>4466800</v>
      </c>
      <c r="BO799" s="3">
        <v>7977200</v>
      </c>
      <c r="BP799" s="2">
        <v>456230</v>
      </c>
      <c r="BQ799" s="2">
        <v>1</v>
      </c>
      <c r="BR799" s="4">
        <v>897570</v>
      </c>
      <c r="BS799" s="4">
        <v>1</v>
      </c>
      <c r="BT799" s="5">
        <v>1</v>
      </c>
      <c r="BU799" s="5">
        <v>1</v>
      </c>
    </row>
    <row r="800" spans="1:73" x14ac:dyDescent="0.2">
      <c r="A800" s="11" t="s">
        <v>3052</v>
      </c>
      <c r="B800" s="11" t="s">
        <v>3052</v>
      </c>
      <c r="C800" s="11">
        <v>1</v>
      </c>
      <c r="D800" s="11">
        <v>1</v>
      </c>
      <c r="E800" s="11">
        <v>1</v>
      </c>
      <c r="F800" s="11" t="s">
        <v>3053</v>
      </c>
      <c r="G800" s="11" t="s">
        <v>3054</v>
      </c>
      <c r="H800" s="11" t="s">
        <v>3054</v>
      </c>
      <c r="I800" s="11" t="s">
        <v>3055</v>
      </c>
      <c r="J800" s="15">
        <v>1</v>
      </c>
      <c r="K800" s="15">
        <v>1</v>
      </c>
      <c r="L800" s="15">
        <v>1</v>
      </c>
      <c r="M800" s="15">
        <v>1</v>
      </c>
      <c r="N800">
        <v>1</v>
      </c>
      <c r="O800">
        <v>1</v>
      </c>
      <c r="P800">
        <v>1</v>
      </c>
      <c r="Q800">
        <v>0</v>
      </c>
      <c r="R800">
        <v>0</v>
      </c>
      <c r="S800">
        <v>1</v>
      </c>
      <c r="T800">
        <v>0</v>
      </c>
      <c r="U800">
        <v>0</v>
      </c>
      <c r="V800">
        <v>1</v>
      </c>
      <c r="W800">
        <v>1</v>
      </c>
      <c r="X800">
        <v>1</v>
      </c>
      <c r="Y800">
        <v>0</v>
      </c>
      <c r="Z800">
        <v>0</v>
      </c>
      <c r="AA800">
        <v>1</v>
      </c>
      <c r="AB800">
        <v>0</v>
      </c>
      <c r="AC800">
        <v>0</v>
      </c>
      <c r="AD800">
        <v>1</v>
      </c>
      <c r="AE800">
        <v>1</v>
      </c>
      <c r="AF800">
        <v>1</v>
      </c>
      <c r="AG800">
        <v>0</v>
      </c>
      <c r="AH800">
        <v>0</v>
      </c>
      <c r="AI800">
        <v>1</v>
      </c>
      <c r="AJ800">
        <v>0</v>
      </c>
      <c r="AK800">
        <v>0</v>
      </c>
      <c r="AL800" s="11">
        <v>1.9</v>
      </c>
      <c r="AM800" s="11">
        <v>1.9</v>
      </c>
      <c r="AN800" s="11">
        <v>1.9</v>
      </c>
      <c r="AO800" s="11">
        <v>53.29</v>
      </c>
      <c r="AP800" s="11">
        <v>474</v>
      </c>
      <c r="AQ800" s="11">
        <v>474</v>
      </c>
      <c r="AR800" s="11">
        <v>0</v>
      </c>
      <c r="AS800" s="11">
        <v>7.0229999999999997</v>
      </c>
      <c r="AT800" t="s">
        <v>77</v>
      </c>
      <c r="AU800" t="s">
        <v>77</v>
      </c>
      <c r="AV800" t="s">
        <v>84</v>
      </c>
      <c r="AY800" t="s">
        <v>84</v>
      </c>
      <c r="BB800">
        <v>1.9</v>
      </c>
      <c r="BC800">
        <v>1.9</v>
      </c>
      <c r="BD800">
        <v>1.9</v>
      </c>
      <c r="BE800">
        <v>0</v>
      </c>
      <c r="BF800">
        <v>0</v>
      </c>
      <c r="BG800">
        <v>1.9</v>
      </c>
      <c r="BH800">
        <v>0</v>
      </c>
      <c r="BI800">
        <v>0</v>
      </c>
      <c r="BJ800" s="11">
        <v>8365400</v>
      </c>
      <c r="BK800" s="11">
        <f t="shared" si="36"/>
        <v>32.691043224010336</v>
      </c>
      <c r="BL800" s="11">
        <f t="shared" si="37"/>
        <v>570300.5</v>
      </c>
      <c r="BM800" s="18">
        <f t="shared" si="38"/>
        <v>5.7322487397451579E-5</v>
      </c>
      <c r="BN800" s="3">
        <v>2590600</v>
      </c>
      <c r="BO800" s="3">
        <v>4419700</v>
      </c>
      <c r="BP800" s="2">
        <v>214440</v>
      </c>
      <c r="BQ800" s="2">
        <v>1</v>
      </c>
      <c r="BR800" s="4">
        <v>1</v>
      </c>
      <c r="BS800" s="4">
        <v>1140600</v>
      </c>
      <c r="BT800" s="5">
        <v>1</v>
      </c>
      <c r="BU800" s="5">
        <v>1</v>
      </c>
    </row>
    <row r="801" spans="1:73" x14ac:dyDescent="0.2">
      <c r="A801" s="11" t="s">
        <v>2908</v>
      </c>
      <c r="B801" s="11" t="s">
        <v>2908</v>
      </c>
      <c r="C801" s="11">
        <v>7</v>
      </c>
      <c r="D801" s="11">
        <v>7</v>
      </c>
      <c r="E801" s="11">
        <v>7</v>
      </c>
      <c r="F801" s="11" t="s">
        <v>2909</v>
      </c>
      <c r="G801" s="11" t="s">
        <v>2910</v>
      </c>
      <c r="H801" s="11" t="s">
        <v>2910</v>
      </c>
      <c r="I801" s="11" t="s">
        <v>2911</v>
      </c>
      <c r="J801" s="15">
        <v>1</v>
      </c>
      <c r="K801" s="15">
        <v>7</v>
      </c>
      <c r="L801" s="15">
        <v>7</v>
      </c>
      <c r="M801" s="15">
        <v>7</v>
      </c>
      <c r="N801">
        <v>7</v>
      </c>
      <c r="O801">
        <v>5</v>
      </c>
      <c r="P801">
        <v>0</v>
      </c>
      <c r="Q801">
        <v>1</v>
      </c>
      <c r="R801">
        <v>2</v>
      </c>
      <c r="S801">
        <v>2</v>
      </c>
      <c r="T801">
        <v>0</v>
      </c>
      <c r="U801">
        <v>0</v>
      </c>
      <c r="V801">
        <v>7</v>
      </c>
      <c r="W801">
        <v>5</v>
      </c>
      <c r="X801">
        <v>0</v>
      </c>
      <c r="Y801">
        <v>1</v>
      </c>
      <c r="Z801">
        <v>2</v>
      </c>
      <c r="AA801">
        <v>2</v>
      </c>
      <c r="AB801">
        <v>0</v>
      </c>
      <c r="AC801">
        <v>0</v>
      </c>
      <c r="AD801">
        <v>7</v>
      </c>
      <c r="AE801">
        <v>5</v>
      </c>
      <c r="AF801">
        <v>0</v>
      </c>
      <c r="AG801">
        <v>1</v>
      </c>
      <c r="AH801">
        <v>2</v>
      </c>
      <c r="AI801">
        <v>2</v>
      </c>
      <c r="AJ801">
        <v>0</v>
      </c>
      <c r="AK801">
        <v>0</v>
      </c>
      <c r="AL801" s="11">
        <v>10</v>
      </c>
      <c r="AM801" s="11">
        <v>10</v>
      </c>
      <c r="AN801" s="11">
        <v>10</v>
      </c>
      <c r="AO801" s="11">
        <v>99.325999999999993</v>
      </c>
      <c r="AP801" s="11">
        <v>893</v>
      </c>
      <c r="AQ801" s="11">
        <v>893</v>
      </c>
      <c r="AR801" s="11">
        <v>0</v>
      </c>
      <c r="AS801" s="11">
        <v>40.594000000000001</v>
      </c>
      <c r="AT801" t="s">
        <v>77</v>
      </c>
      <c r="AU801" t="s">
        <v>77</v>
      </c>
      <c r="AW801" t="s">
        <v>84</v>
      </c>
      <c r="AX801" t="s">
        <v>84</v>
      </c>
      <c r="AY801" t="s">
        <v>84</v>
      </c>
      <c r="BB801">
        <v>10</v>
      </c>
      <c r="BC801">
        <v>7.7</v>
      </c>
      <c r="BD801">
        <v>0</v>
      </c>
      <c r="BE801">
        <v>1.1000000000000001</v>
      </c>
      <c r="BF801">
        <v>3.2</v>
      </c>
      <c r="BG801">
        <v>3.8</v>
      </c>
      <c r="BH801">
        <v>0</v>
      </c>
      <c r="BI801">
        <v>0</v>
      </c>
      <c r="BJ801" s="11">
        <v>21864000</v>
      </c>
      <c r="BK801" s="11">
        <f t="shared" si="36"/>
        <v>60.089741721217685</v>
      </c>
      <c r="BL801" s="11">
        <f t="shared" si="37"/>
        <v>1082010</v>
      </c>
      <c r="BM801" s="18">
        <f t="shared" si="38"/>
        <v>5.5535292392138411E-5</v>
      </c>
      <c r="BN801" s="3">
        <v>9994200</v>
      </c>
      <c r="BO801" s="3">
        <v>9383600</v>
      </c>
      <c r="BP801" s="2">
        <v>1</v>
      </c>
      <c r="BQ801" s="2">
        <v>322480</v>
      </c>
      <c r="BR801" s="4">
        <v>1318000</v>
      </c>
      <c r="BS801" s="4">
        <v>846020</v>
      </c>
      <c r="BT801" s="5">
        <v>1</v>
      </c>
      <c r="BU801" s="5">
        <v>1</v>
      </c>
    </row>
    <row r="802" spans="1:73" x14ac:dyDescent="0.2">
      <c r="A802" s="11" t="s">
        <v>3810</v>
      </c>
      <c r="B802" s="11" t="s">
        <v>3810</v>
      </c>
      <c r="C802" s="11">
        <v>3</v>
      </c>
      <c r="D802" s="11">
        <v>3</v>
      </c>
      <c r="E802" s="11">
        <v>3</v>
      </c>
      <c r="F802" s="11" t="s">
        <v>3811</v>
      </c>
      <c r="G802" s="11" t="s">
        <v>3812</v>
      </c>
      <c r="H802" s="11" t="s">
        <v>3812</v>
      </c>
      <c r="I802" s="11" t="s">
        <v>3813</v>
      </c>
      <c r="J802" s="15">
        <v>1</v>
      </c>
      <c r="K802" s="15">
        <v>3</v>
      </c>
      <c r="L802" s="15">
        <v>3</v>
      </c>
      <c r="M802" s="15">
        <v>3</v>
      </c>
      <c r="N802">
        <v>3</v>
      </c>
      <c r="O802">
        <v>2</v>
      </c>
      <c r="P802">
        <v>2</v>
      </c>
      <c r="Q802">
        <v>1</v>
      </c>
      <c r="R802">
        <v>1</v>
      </c>
      <c r="S802">
        <v>0</v>
      </c>
      <c r="T802">
        <v>0</v>
      </c>
      <c r="U802">
        <v>0</v>
      </c>
      <c r="V802">
        <v>3</v>
      </c>
      <c r="W802">
        <v>2</v>
      </c>
      <c r="X802">
        <v>2</v>
      </c>
      <c r="Y802">
        <v>1</v>
      </c>
      <c r="Z802">
        <v>1</v>
      </c>
      <c r="AA802">
        <v>0</v>
      </c>
      <c r="AB802">
        <v>0</v>
      </c>
      <c r="AC802">
        <v>0</v>
      </c>
      <c r="AD802">
        <v>3</v>
      </c>
      <c r="AE802">
        <v>2</v>
      </c>
      <c r="AF802">
        <v>2</v>
      </c>
      <c r="AG802">
        <v>1</v>
      </c>
      <c r="AH802">
        <v>1</v>
      </c>
      <c r="AI802">
        <v>0</v>
      </c>
      <c r="AJ802">
        <v>0</v>
      </c>
      <c r="AK802">
        <v>0</v>
      </c>
      <c r="AL802" s="11">
        <v>7.6</v>
      </c>
      <c r="AM802" s="11">
        <v>7.6</v>
      </c>
      <c r="AN802" s="11">
        <v>7.6</v>
      </c>
      <c r="AO802" s="11">
        <v>43.786000000000001</v>
      </c>
      <c r="AP802" s="11">
        <v>394</v>
      </c>
      <c r="AQ802" s="11">
        <v>394</v>
      </c>
      <c r="AR802" s="11">
        <v>0</v>
      </c>
      <c r="AS802" s="11">
        <v>17.102</v>
      </c>
      <c r="AT802" t="s">
        <v>77</v>
      </c>
      <c r="AU802" t="s">
        <v>77</v>
      </c>
      <c r="AV802" t="s">
        <v>84</v>
      </c>
      <c r="AW802" t="s">
        <v>84</v>
      </c>
      <c r="AX802" t="s">
        <v>84</v>
      </c>
      <c r="BB802">
        <v>7.6</v>
      </c>
      <c r="BC802">
        <v>5.0999999999999996</v>
      </c>
      <c r="BD802">
        <v>5.3</v>
      </c>
      <c r="BE802">
        <v>2.8</v>
      </c>
      <c r="BF802">
        <v>2.2999999999999998</v>
      </c>
      <c r="BG802">
        <v>0</v>
      </c>
      <c r="BH802">
        <v>0</v>
      </c>
      <c r="BI802">
        <v>0</v>
      </c>
      <c r="BJ802" s="11">
        <v>13909000</v>
      </c>
      <c r="BK802" s="11">
        <f t="shared" si="36"/>
        <v>12.202101256633869</v>
      </c>
      <c r="BL802" s="11">
        <f t="shared" si="37"/>
        <v>225635.5</v>
      </c>
      <c r="BM802" s="18">
        <f t="shared" si="38"/>
        <v>5.4078818522058224E-5</v>
      </c>
      <c r="BN802" s="3">
        <v>7412000</v>
      </c>
      <c r="BO802" s="3">
        <v>5026700</v>
      </c>
      <c r="BP802" s="2">
        <v>484020</v>
      </c>
      <c r="BQ802" s="2">
        <v>535370</v>
      </c>
      <c r="BR802" s="4">
        <v>451270</v>
      </c>
      <c r="BS802" s="4">
        <v>1</v>
      </c>
      <c r="BT802" s="5">
        <v>1</v>
      </c>
      <c r="BU802" s="5">
        <v>1</v>
      </c>
    </row>
    <row r="803" spans="1:73" x14ac:dyDescent="0.2">
      <c r="A803" s="11" t="s">
        <v>1967</v>
      </c>
      <c r="B803" s="11" t="s">
        <v>1967</v>
      </c>
      <c r="C803" s="11">
        <v>7</v>
      </c>
      <c r="D803" s="11">
        <v>7</v>
      </c>
      <c r="E803" s="11">
        <v>7</v>
      </c>
      <c r="F803" s="11" t="s">
        <v>1968</v>
      </c>
      <c r="G803" s="11" t="s">
        <v>1969</v>
      </c>
      <c r="H803" s="11" t="s">
        <v>1969</v>
      </c>
      <c r="I803" s="11" t="s">
        <v>1970</v>
      </c>
      <c r="J803" s="15">
        <v>1</v>
      </c>
      <c r="K803" s="15">
        <v>7</v>
      </c>
      <c r="L803" s="15">
        <v>7</v>
      </c>
      <c r="M803" s="15">
        <v>7</v>
      </c>
      <c r="N803">
        <v>7</v>
      </c>
      <c r="O803">
        <v>7</v>
      </c>
      <c r="P803">
        <v>2</v>
      </c>
      <c r="Q803">
        <v>1</v>
      </c>
      <c r="R803">
        <v>2</v>
      </c>
      <c r="S803">
        <v>1</v>
      </c>
      <c r="T803">
        <v>0</v>
      </c>
      <c r="U803">
        <v>0</v>
      </c>
      <c r="V803">
        <v>7</v>
      </c>
      <c r="W803">
        <v>7</v>
      </c>
      <c r="X803">
        <v>2</v>
      </c>
      <c r="Y803">
        <v>1</v>
      </c>
      <c r="Z803">
        <v>2</v>
      </c>
      <c r="AA803">
        <v>1</v>
      </c>
      <c r="AB803">
        <v>0</v>
      </c>
      <c r="AC803">
        <v>0</v>
      </c>
      <c r="AD803">
        <v>7</v>
      </c>
      <c r="AE803">
        <v>7</v>
      </c>
      <c r="AF803">
        <v>2</v>
      </c>
      <c r="AG803">
        <v>1</v>
      </c>
      <c r="AH803">
        <v>2</v>
      </c>
      <c r="AI803">
        <v>1</v>
      </c>
      <c r="AJ803">
        <v>0</v>
      </c>
      <c r="AK803">
        <v>0</v>
      </c>
      <c r="AL803" s="11">
        <v>14.9</v>
      </c>
      <c r="AM803" s="11">
        <v>14.9</v>
      </c>
      <c r="AN803" s="11">
        <v>14.9</v>
      </c>
      <c r="AO803" s="11">
        <v>57.21</v>
      </c>
      <c r="AP803" s="11">
        <v>511</v>
      </c>
      <c r="AQ803" s="11">
        <v>511</v>
      </c>
      <c r="AR803" s="11">
        <v>0</v>
      </c>
      <c r="AS803" s="11">
        <v>41.76</v>
      </c>
      <c r="AT803" t="s">
        <v>77</v>
      </c>
      <c r="AU803" t="s">
        <v>77</v>
      </c>
      <c r="AV803" t="s">
        <v>84</v>
      </c>
      <c r="AW803" t="s">
        <v>84</v>
      </c>
      <c r="AX803" t="s">
        <v>84</v>
      </c>
      <c r="AY803" t="s">
        <v>84</v>
      </c>
      <c r="BB803">
        <v>14.9</v>
      </c>
      <c r="BC803">
        <v>14.9</v>
      </c>
      <c r="BD803">
        <v>3.9</v>
      </c>
      <c r="BE803">
        <v>2.2000000000000002</v>
      </c>
      <c r="BF803">
        <v>3.9</v>
      </c>
      <c r="BG803">
        <v>2.2000000000000002</v>
      </c>
      <c r="BH803">
        <v>0</v>
      </c>
      <c r="BI803">
        <v>0</v>
      </c>
      <c r="BJ803" s="11">
        <v>45791000</v>
      </c>
      <c r="BK803" s="11">
        <f t="shared" si="36"/>
        <v>69.112720022226938</v>
      </c>
      <c r="BL803" s="11">
        <f t="shared" si="37"/>
        <v>1445800</v>
      </c>
      <c r="BM803" s="18">
        <f t="shared" si="38"/>
        <v>4.7802406987292115E-5</v>
      </c>
      <c r="BN803" s="3">
        <v>21639000</v>
      </c>
      <c r="BO803" s="3">
        <v>20649000</v>
      </c>
      <c r="BP803" s="2">
        <v>470430</v>
      </c>
      <c r="BQ803" s="2">
        <v>141440</v>
      </c>
      <c r="BR803" s="4">
        <v>1733900</v>
      </c>
      <c r="BS803" s="4">
        <v>1157700</v>
      </c>
      <c r="BT803" s="5">
        <v>1</v>
      </c>
      <c r="BU803" s="5">
        <v>1</v>
      </c>
    </row>
    <row r="804" spans="1:73" x14ac:dyDescent="0.2">
      <c r="A804" s="11" t="s">
        <v>2170</v>
      </c>
      <c r="B804" s="11" t="s">
        <v>2170</v>
      </c>
      <c r="C804" s="11">
        <v>5</v>
      </c>
      <c r="D804" s="11">
        <v>1</v>
      </c>
      <c r="E804" s="11">
        <v>1</v>
      </c>
      <c r="F804" s="11" t="s">
        <v>2171</v>
      </c>
      <c r="G804" s="11" t="s">
        <v>2172</v>
      </c>
      <c r="H804" s="11" t="s">
        <v>2172</v>
      </c>
      <c r="I804" s="11" t="s">
        <v>2173</v>
      </c>
      <c r="J804" s="15">
        <v>1</v>
      </c>
      <c r="K804" s="15">
        <v>5</v>
      </c>
      <c r="L804" s="15">
        <v>1</v>
      </c>
      <c r="M804" s="15">
        <v>1</v>
      </c>
      <c r="N804">
        <v>5</v>
      </c>
      <c r="O804">
        <v>5</v>
      </c>
      <c r="P804">
        <v>3</v>
      </c>
      <c r="Q804">
        <v>3</v>
      </c>
      <c r="R804">
        <v>4</v>
      </c>
      <c r="S804">
        <v>5</v>
      </c>
      <c r="T804">
        <v>2</v>
      </c>
      <c r="U804">
        <v>2</v>
      </c>
      <c r="V804">
        <v>1</v>
      </c>
      <c r="W804">
        <v>1</v>
      </c>
      <c r="X804">
        <v>0</v>
      </c>
      <c r="Y804">
        <v>1</v>
      </c>
      <c r="Z804">
        <v>0</v>
      </c>
      <c r="AA804">
        <v>1</v>
      </c>
      <c r="AB804">
        <v>0</v>
      </c>
      <c r="AC804">
        <v>0</v>
      </c>
      <c r="AD804">
        <v>1</v>
      </c>
      <c r="AE804">
        <v>1</v>
      </c>
      <c r="AF804">
        <v>0</v>
      </c>
      <c r="AG804">
        <v>1</v>
      </c>
      <c r="AH804">
        <v>0</v>
      </c>
      <c r="AI804">
        <v>1</v>
      </c>
      <c r="AJ804">
        <v>0</v>
      </c>
      <c r="AK804">
        <v>0</v>
      </c>
      <c r="AL804" s="11">
        <v>17.5</v>
      </c>
      <c r="AM804" s="11">
        <v>3.2</v>
      </c>
      <c r="AN804" s="11">
        <v>3.2</v>
      </c>
      <c r="AO804" s="11">
        <v>39.465000000000003</v>
      </c>
      <c r="AP804" s="11">
        <v>371</v>
      </c>
      <c r="AQ804" s="11">
        <v>371</v>
      </c>
      <c r="AR804" s="11">
        <v>4.7961999999999996E-3</v>
      </c>
      <c r="AS804" s="11">
        <v>6.1238000000000001</v>
      </c>
      <c r="AT804" t="s">
        <v>77</v>
      </c>
      <c r="AU804" t="s">
        <v>84</v>
      </c>
      <c r="AV804" t="s">
        <v>84</v>
      </c>
      <c r="AW804" t="s">
        <v>84</v>
      </c>
      <c r="AX804" t="s">
        <v>84</v>
      </c>
      <c r="AY804" t="s">
        <v>84</v>
      </c>
      <c r="AZ804" t="s">
        <v>84</v>
      </c>
      <c r="BA804" t="s">
        <v>84</v>
      </c>
      <c r="BB804">
        <v>17.5</v>
      </c>
      <c r="BC804">
        <v>17.5</v>
      </c>
      <c r="BD804">
        <v>10.5</v>
      </c>
      <c r="BE804">
        <v>11.6</v>
      </c>
      <c r="BF804">
        <v>14.3</v>
      </c>
      <c r="BG804">
        <v>17.5</v>
      </c>
      <c r="BH804">
        <v>5.0999999999999996</v>
      </c>
      <c r="BI804">
        <v>5.0999999999999996</v>
      </c>
      <c r="BJ804" s="11">
        <v>9410400</v>
      </c>
      <c r="BK804" s="11">
        <f t="shared" si="36"/>
        <v>34.225515877863288</v>
      </c>
      <c r="BL804" s="11">
        <f t="shared" si="37"/>
        <v>812250.5</v>
      </c>
      <c r="BM804" s="18">
        <f t="shared" si="38"/>
        <v>4.2136651042828891E-5</v>
      </c>
      <c r="BN804" s="3">
        <v>4047600</v>
      </c>
      <c r="BO804" s="3">
        <v>3517300</v>
      </c>
      <c r="BP804" s="2">
        <v>1</v>
      </c>
      <c r="BQ804" s="2">
        <v>221030</v>
      </c>
      <c r="BR804" s="4">
        <v>1</v>
      </c>
      <c r="BS804" s="4">
        <v>1624500</v>
      </c>
      <c r="BT804" s="5">
        <v>1</v>
      </c>
      <c r="BU804" s="5">
        <v>1</v>
      </c>
    </row>
    <row r="805" spans="1:73" x14ac:dyDescent="0.2">
      <c r="A805" s="11" t="s">
        <v>1778</v>
      </c>
      <c r="B805" s="11" t="s">
        <v>1778</v>
      </c>
      <c r="C805" s="11" t="s">
        <v>741</v>
      </c>
      <c r="D805" s="11" t="s">
        <v>741</v>
      </c>
      <c r="E805" s="11" t="s">
        <v>741</v>
      </c>
      <c r="F805" s="11" t="s">
        <v>1779</v>
      </c>
      <c r="G805" s="11" t="s">
        <v>1780</v>
      </c>
      <c r="H805" s="11" t="s">
        <v>3944</v>
      </c>
      <c r="I805" s="11" t="s">
        <v>1781</v>
      </c>
      <c r="J805" s="15">
        <v>2</v>
      </c>
      <c r="K805" s="15">
        <v>3</v>
      </c>
      <c r="L805" s="15">
        <v>3</v>
      </c>
      <c r="M805" s="15">
        <v>3</v>
      </c>
      <c r="N805">
        <v>3</v>
      </c>
      <c r="O805">
        <v>3</v>
      </c>
      <c r="P805">
        <v>0</v>
      </c>
      <c r="Q805">
        <v>1</v>
      </c>
      <c r="R805">
        <v>3</v>
      </c>
      <c r="S805">
        <v>2</v>
      </c>
      <c r="T805">
        <v>0</v>
      </c>
      <c r="U805">
        <v>0</v>
      </c>
      <c r="V805">
        <v>3</v>
      </c>
      <c r="W805">
        <v>3</v>
      </c>
      <c r="X805">
        <v>0</v>
      </c>
      <c r="Y805">
        <v>1</v>
      </c>
      <c r="Z805">
        <v>3</v>
      </c>
      <c r="AA805">
        <v>2</v>
      </c>
      <c r="AB805">
        <v>0</v>
      </c>
      <c r="AC805">
        <v>0</v>
      </c>
      <c r="AD805">
        <v>3</v>
      </c>
      <c r="AE805">
        <v>3</v>
      </c>
      <c r="AF805">
        <v>0</v>
      </c>
      <c r="AG805">
        <v>1</v>
      </c>
      <c r="AH805">
        <v>3</v>
      </c>
      <c r="AI805">
        <v>2</v>
      </c>
      <c r="AJ805">
        <v>0</v>
      </c>
      <c r="AK805">
        <v>0</v>
      </c>
      <c r="AL805" s="11">
        <v>11.5</v>
      </c>
      <c r="AM805" s="11">
        <v>11.5</v>
      </c>
      <c r="AN805" s="11">
        <v>11.5</v>
      </c>
      <c r="AO805" s="11">
        <v>44.423999999999999</v>
      </c>
      <c r="AP805" s="11">
        <v>400</v>
      </c>
      <c r="AQ805" s="11" t="s">
        <v>1782</v>
      </c>
      <c r="AR805" s="11">
        <v>0</v>
      </c>
      <c r="AS805" s="11">
        <v>26.257000000000001</v>
      </c>
      <c r="AT805" t="s">
        <v>77</v>
      </c>
      <c r="AU805" t="s">
        <v>77</v>
      </c>
      <c r="AW805" t="s">
        <v>84</v>
      </c>
      <c r="AX805" t="s">
        <v>77</v>
      </c>
      <c r="AY805" t="s">
        <v>84</v>
      </c>
      <c r="BB805">
        <v>11.5</v>
      </c>
      <c r="BC805">
        <v>11.5</v>
      </c>
      <c r="BD805">
        <v>0</v>
      </c>
      <c r="BE805">
        <v>3</v>
      </c>
      <c r="BF805">
        <v>11.5</v>
      </c>
      <c r="BG805">
        <v>8.5</v>
      </c>
      <c r="BH805">
        <v>0</v>
      </c>
      <c r="BI805">
        <v>0</v>
      </c>
      <c r="BJ805" s="11">
        <v>26687000</v>
      </c>
      <c r="BK805" s="11">
        <f t="shared" si="36"/>
        <v>156.13694614357891</v>
      </c>
      <c r="BL805" s="11">
        <f t="shared" si="37"/>
        <v>3748450</v>
      </c>
      <c r="BM805" s="18">
        <f t="shared" si="38"/>
        <v>4.1653735849105338E-5</v>
      </c>
      <c r="BN805" s="3">
        <v>9590700</v>
      </c>
      <c r="BO805" s="3">
        <v>9476900</v>
      </c>
      <c r="BP805" s="2">
        <v>1</v>
      </c>
      <c r="BQ805" s="2">
        <v>122120</v>
      </c>
      <c r="BR805" s="4">
        <v>5864100</v>
      </c>
      <c r="BS805" s="4">
        <v>1632800</v>
      </c>
      <c r="BT805" s="5">
        <v>1</v>
      </c>
      <c r="BU805" s="5">
        <v>1</v>
      </c>
    </row>
    <row r="806" spans="1:73" x14ac:dyDescent="0.2">
      <c r="A806" s="11" t="s">
        <v>3025</v>
      </c>
      <c r="B806" s="11" t="s">
        <v>3025</v>
      </c>
      <c r="C806" s="11">
        <v>3</v>
      </c>
      <c r="D806" s="11">
        <v>3</v>
      </c>
      <c r="E806" s="11">
        <v>3</v>
      </c>
      <c r="F806" s="11" t="s">
        <v>3026</v>
      </c>
      <c r="G806" s="11" t="s">
        <v>3027</v>
      </c>
      <c r="H806" s="11" t="s">
        <v>3027</v>
      </c>
      <c r="I806" s="11" t="s">
        <v>3028</v>
      </c>
      <c r="J806" s="15">
        <v>1</v>
      </c>
      <c r="K806" s="15">
        <v>3</v>
      </c>
      <c r="L806" s="15">
        <v>3</v>
      </c>
      <c r="M806" s="15">
        <v>3</v>
      </c>
      <c r="N806">
        <v>3</v>
      </c>
      <c r="O806">
        <v>3</v>
      </c>
      <c r="P806">
        <v>0</v>
      </c>
      <c r="Q806">
        <v>1</v>
      </c>
      <c r="R806">
        <v>3</v>
      </c>
      <c r="S806">
        <v>3</v>
      </c>
      <c r="T806">
        <v>0</v>
      </c>
      <c r="U806">
        <v>0</v>
      </c>
      <c r="V806">
        <v>3</v>
      </c>
      <c r="W806">
        <v>3</v>
      </c>
      <c r="X806">
        <v>0</v>
      </c>
      <c r="Y806">
        <v>1</v>
      </c>
      <c r="Z806">
        <v>3</v>
      </c>
      <c r="AA806">
        <v>3</v>
      </c>
      <c r="AB806">
        <v>0</v>
      </c>
      <c r="AC806">
        <v>0</v>
      </c>
      <c r="AD806">
        <v>3</v>
      </c>
      <c r="AE806">
        <v>3</v>
      </c>
      <c r="AF806">
        <v>0</v>
      </c>
      <c r="AG806">
        <v>1</v>
      </c>
      <c r="AH806">
        <v>3</v>
      </c>
      <c r="AI806">
        <v>3</v>
      </c>
      <c r="AJ806">
        <v>0</v>
      </c>
      <c r="AK806">
        <v>0</v>
      </c>
      <c r="AL806" s="11">
        <v>7.5</v>
      </c>
      <c r="AM806" s="11">
        <v>7.5</v>
      </c>
      <c r="AN806" s="11">
        <v>7.5</v>
      </c>
      <c r="AO806" s="11">
        <v>68.328999999999994</v>
      </c>
      <c r="AP806" s="11">
        <v>639</v>
      </c>
      <c r="AQ806" s="11">
        <v>639</v>
      </c>
      <c r="AR806" s="11">
        <v>0</v>
      </c>
      <c r="AS806" s="11">
        <v>26.914000000000001</v>
      </c>
      <c r="AT806" t="s">
        <v>77</v>
      </c>
      <c r="AU806" t="s">
        <v>77</v>
      </c>
      <c r="AW806" t="s">
        <v>84</v>
      </c>
      <c r="AX806" t="s">
        <v>77</v>
      </c>
      <c r="AY806" t="s">
        <v>77</v>
      </c>
      <c r="BB806">
        <v>7.5</v>
      </c>
      <c r="BC806">
        <v>7.5</v>
      </c>
      <c r="BD806">
        <v>0</v>
      </c>
      <c r="BE806">
        <v>2.5</v>
      </c>
      <c r="BF806">
        <v>7.5</v>
      </c>
      <c r="BG806">
        <v>7.5</v>
      </c>
      <c r="BH806">
        <v>0</v>
      </c>
      <c r="BI806">
        <v>0</v>
      </c>
      <c r="BJ806" s="11">
        <v>31317000</v>
      </c>
      <c r="BK806" s="11">
        <f t="shared" si="36"/>
        <v>258.16119998890952</v>
      </c>
      <c r="BL806" s="11">
        <f t="shared" si="37"/>
        <v>6311550</v>
      </c>
      <c r="BM806" s="18">
        <f t="shared" si="38"/>
        <v>4.0902979456537539E-5</v>
      </c>
      <c r="BN806" s="3">
        <v>10122000</v>
      </c>
      <c r="BO806" s="3">
        <v>8500200</v>
      </c>
      <c r="BP806" s="2">
        <v>1</v>
      </c>
      <c r="BQ806" s="2">
        <v>72133</v>
      </c>
      <c r="BR806" s="4">
        <v>6661300</v>
      </c>
      <c r="BS806" s="4">
        <v>5961800</v>
      </c>
      <c r="BT806" s="5">
        <v>1</v>
      </c>
      <c r="BU806" s="5">
        <v>1</v>
      </c>
    </row>
    <row r="807" spans="1:73" x14ac:dyDescent="0.2">
      <c r="A807" s="11" t="s">
        <v>2835</v>
      </c>
      <c r="B807" s="11" t="s">
        <v>2835</v>
      </c>
      <c r="C807" s="11">
        <v>1</v>
      </c>
      <c r="D807" s="11">
        <v>1</v>
      </c>
      <c r="E807" s="11">
        <v>1</v>
      </c>
      <c r="F807" s="11" t="s">
        <v>2836</v>
      </c>
      <c r="G807" s="11" t="s">
        <v>2837</v>
      </c>
      <c r="H807" s="11" t="s">
        <v>2837</v>
      </c>
      <c r="I807" s="11" t="s">
        <v>2838</v>
      </c>
      <c r="J807" s="15">
        <v>1</v>
      </c>
      <c r="K807" s="15">
        <v>1</v>
      </c>
      <c r="L807" s="15">
        <v>1</v>
      </c>
      <c r="M807" s="15">
        <v>1</v>
      </c>
      <c r="N807">
        <v>0</v>
      </c>
      <c r="O807">
        <v>1</v>
      </c>
      <c r="P807">
        <v>0</v>
      </c>
      <c r="Q807">
        <v>1</v>
      </c>
      <c r="R807">
        <v>0</v>
      </c>
      <c r="S807">
        <v>1</v>
      </c>
      <c r="T807">
        <v>0</v>
      </c>
      <c r="U807">
        <v>0</v>
      </c>
      <c r="V807">
        <v>0</v>
      </c>
      <c r="W807">
        <v>1</v>
      </c>
      <c r="X807">
        <v>0</v>
      </c>
      <c r="Y807">
        <v>1</v>
      </c>
      <c r="Z807">
        <v>0</v>
      </c>
      <c r="AA807">
        <v>1</v>
      </c>
      <c r="AB807">
        <v>0</v>
      </c>
      <c r="AC807">
        <v>0</v>
      </c>
      <c r="AD807">
        <v>0</v>
      </c>
      <c r="AE807">
        <v>1</v>
      </c>
      <c r="AF807">
        <v>0</v>
      </c>
      <c r="AG807">
        <v>1</v>
      </c>
      <c r="AH807">
        <v>0</v>
      </c>
      <c r="AI807">
        <v>1</v>
      </c>
      <c r="AJ807">
        <v>0</v>
      </c>
      <c r="AK807">
        <v>0</v>
      </c>
      <c r="AL807" s="11">
        <v>4.0999999999999996</v>
      </c>
      <c r="AM807" s="11">
        <v>4.0999999999999996</v>
      </c>
      <c r="AN807" s="11">
        <v>4.0999999999999996</v>
      </c>
      <c r="AO807" s="11">
        <v>61.494</v>
      </c>
      <c r="AP807" s="11">
        <v>536</v>
      </c>
      <c r="AQ807" s="11">
        <v>536</v>
      </c>
      <c r="AR807" s="11">
        <v>0</v>
      </c>
      <c r="AS807" s="11">
        <v>7.3742000000000001</v>
      </c>
      <c r="AU807" t="s">
        <v>77</v>
      </c>
      <c r="AW807" t="s">
        <v>84</v>
      </c>
      <c r="AY807" t="s">
        <v>84</v>
      </c>
      <c r="BB807">
        <v>0</v>
      </c>
      <c r="BC807">
        <v>4.0999999999999996</v>
      </c>
      <c r="BD807">
        <v>0</v>
      </c>
      <c r="BE807">
        <v>4.0999999999999996</v>
      </c>
      <c r="BF807">
        <v>0</v>
      </c>
      <c r="BG807">
        <v>4.0999999999999996</v>
      </c>
      <c r="BH807">
        <v>0</v>
      </c>
      <c r="BI807">
        <v>0</v>
      </c>
      <c r="BJ807" s="11">
        <v>4546300</v>
      </c>
      <c r="BK807" s="11">
        <f t="shared" si="36"/>
        <v>16.915804913102757</v>
      </c>
      <c r="BL807" s="11">
        <f t="shared" si="37"/>
        <v>453175.5</v>
      </c>
      <c r="BM807" s="18">
        <f t="shared" si="38"/>
        <v>3.7327271472316479E-5</v>
      </c>
      <c r="BN807" s="3">
        <v>1</v>
      </c>
      <c r="BO807" s="3">
        <v>3436800</v>
      </c>
      <c r="BP807" s="2">
        <v>1</v>
      </c>
      <c r="BQ807" s="2">
        <v>203170</v>
      </c>
      <c r="BR807" s="4">
        <v>1</v>
      </c>
      <c r="BS807" s="4">
        <v>906350</v>
      </c>
      <c r="BT807" s="5">
        <v>1</v>
      </c>
      <c r="BU807" s="5">
        <v>1</v>
      </c>
    </row>
    <row r="808" spans="1:73" x14ac:dyDescent="0.2">
      <c r="A808" s="11" t="s">
        <v>2916</v>
      </c>
      <c r="B808" s="11" t="s">
        <v>2916</v>
      </c>
      <c r="C808" s="11">
        <v>4</v>
      </c>
      <c r="D808" s="11">
        <v>4</v>
      </c>
      <c r="E808" s="11">
        <v>4</v>
      </c>
      <c r="F808" s="11" t="s">
        <v>2917</v>
      </c>
      <c r="G808" s="11" t="s">
        <v>2918</v>
      </c>
      <c r="H808" s="11" t="s">
        <v>2918</v>
      </c>
      <c r="I808" s="11" t="s">
        <v>2919</v>
      </c>
      <c r="J808" s="15">
        <v>1</v>
      </c>
      <c r="K808" s="15">
        <v>4</v>
      </c>
      <c r="L808" s="15">
        <v>4</v>
      </c>
      <c r="M808" s="15">
        <v>4</v>
      </c>
      <c r="N808">
        <v>4</v>
      </c>
      <c r="O808">
        <v>4</v>
      </c>
      <c r="P808">
        <v>0</v>
      </c>
      <c r="Q808">
        <v>1</v>
      </c>
      <c r="R808">
        <v>1</v>
      </c>
      <c r="S808">
        <v>0</v>
      </c>
      <c r="T808">
        <v>0</v>
      </c>
      <c r="U808">
        <v>0</v>
      </c>
      <c r="V808">
        <v>4</v>
      </c>
      <c r="W808">
        <v>4</v>
      </c>
      <c r="X808">
        <v>0</v>
      </c>
      <c r="Y808">
        <v>1</v>
      </c>
      <c r="Z808">
        <v>1</v>
      </c>
      <c r="AA808">
        <v>0</v>
      </c>
      <c r="AB808">
        <v>0</v>
      </c>
      <c r="AC808">
        <v>0</v>
      </c>
      <c r="AD808">
        <v>4</v>
      </c>
      <c r="AE808">
        <v>4</v>
      </c>
      <c r="AF808">
        <v>0</v>
      </c>
      <c r="AG808">
        <v>1</v>
      </c>
      <c r="AH808">
        <v>1</v>
      </c>
      <c r="AI808">
        <v>0</v>
      </c>
      <c r="AJ808">
        <v>0</v>
      </c>
      <c r="AK808">
        <v>0</v>
      </c>
      <c r="AL808" s="11">
        <v>7.6</v>
      </c>
      <c r="AM808" s="11">
        <v>7.6</v>
      </c>
      <c r="AN808" s="11">
        <v>7.6</v>
      </c>
      <c r="AO808" s="11">
        <v>73.602000000000004</v>
      </c>
      <c r="AP808" s="11">
        <v>699</v>
      </c>
      <c r="AQ808" s="11">
        <v>699</v>
      </c>
      <c r="AR808" s="11">
        <v>0</v>
      </c>
      <c r="AS808" s="11">
        <v>24.524999999999999</v>
      </c>
      <c r="AT808" t="s">
        <v>77</v>
      </c>
      <c r="AU808" t="s">
        <v>77</v>
      </c>
      <c r="AW808" t="s">
        <v>84</v>
      </c>
      <c r="AX808" t="s">
        <v>84</v>
      </c>
      <c r="BB808">
        <v>7.6</v>
      </c>
      <c r="BC808">
        <v>7.6</v>
      </c>
      <c r="BD808">
        <v>0</v>
      </c>
      <c r="BE808">
        <v>1.3</v>
      </c>
      <c r="BF808">
        <v>1.3</v>
      </c>
      <c r="BG808">
        <v>0</v>
      </c>
      <c r="BH808">
        <v>0</v>
      </c>
      <c r="BI808">
        <v>0</v>
      </c>
      <c r="BJ808" s="11">
        <v>32734000</v>
      </c>
      <c r="BK808" s="11">
        <f t="shared" si="36"/>
        <v>31.630021851174252</v>
      </c>
      <c r="BL808" s="11">
        <f t="shared" si="37"/>
        <v>859100.5</v>
      </c>
      <c r="BM808" s="18">
        <f t="shared" si="38"/>
        <v>3.6817603820710442E-5</v>
      </c>
      <c r="BN808" s="3">
        <v>14887000</v>
      </c>
      <c r="BO808" s="3">
        <v>15178000</v>
      </c>
      <c r="BP808" s="2">
        <v>1</v>
      </c>
      <c r="BQ808" s="2">
        <v>950520</v>
      </c>
      <c r="BR808" s="4">
        <v>1718200</v>
      </c>
      <c r="BS808" s="4">
        <v>1</v>
      </c>
      <c r="BT808" s="5">
        <v>1</v>
      </c>
      <c r="BU808" s="5">
        <v>1</v>
      </c>
    </row>
    <row r="809" spans="1:73" x14ac:dyDescent="0.2">
      <c r="A809" s="11" t="s">
        <v>3162</v>
      </c>
      <c r="B809" s="11" t="s">
        <v>3162</v>
      </c>
      <c r="C809" s="11">
        <v>4</v>
      </c>
      <c r="D809" s="11">
        <v>4</v>
      </c>
      <c r="E809" s="11">
        <v>4</v>
      </c>
      <c r="F809" s="11" t="s">
        <v>3163</v>
      </c>
      <c r="G809" s="11" t="s">
        <v>3164</v>
      </c>
      <c r="H809" s="11" t="s">
        <v>3164</v>
      </c>
      <c r="I809" s="11" t="s">
        <v>3165</v>
      </c>
      <c r="J809" s="15">
        <v>1</v>
      </c>
      <c r="K809" s="15">
        <v>4</v>
      </c>
      <c r="L809" s="15">
        <v>4</v>
      </c>
      <c r="M809" s="15">
        <v>4</v>
      </c>
      <c r="N809">
        <v>4</v>
      </c>
      <c r="O809">
        <v>3</v>
      </c>
      <c r="P809">
        <v>0</v>
      </c>
      <c r="Q809">
        <v>1</v>
      </c>
      <c r="R809">
        <v>3</v>
      </c>
      <c r="S809">
        <v>2</v>
      </c>
      <c r="T809">
        <v>0</v>
      </c>
      <c r="U809">
        <v>0</v>
      </c>
      <c r="V809">
        <v>4</v>
      </c>
      <c r="W809">
        <v>3</v>
      </c>
      <c r="X809">
        <v>0</v>
      </c>
      <c r="Y809">
        <v>1</v>
      </c>
      <c r="Z809">
        <v>3</v>
      </c>
      <c r="AA809">
        <v>2</v>
      </c>
      <c r="AB809">
        <v>0</v>
      </c>
      <c r="AC809">
        <v>0</v>
      </c>
      <c r="AD809">
        <v>4</v>
      </c>
      <c r="AE809">
        <v>3</v>
      </c>
      <c r="AF809">
        <v>0</v>
      </c>
      <c r="AG809">
        <v>1</v>
      </c>
      <c r="AH809">
        <v>3</v>
      </c>
      <c r="AI809">
        <v>2</v>
      </c>
      <c r="AJ809">
        <v>0</v>
      </c>
      <c r="AK809">
        <v>0</v>
      </c>
      <c r="AL809" s="11">
        <v>13.5</v>
      </c>
      <c r="AM809" s="11">
        <v>13.5</v>
      </c>
      <c r="AN809" s="11">
        <v>13.5</v>
      </c>
      <c r="AO809" s="11">
        <v>39.027999999999999</v>
      </c>
      <c r="AP809" s="11">
        <v>341</v>
      </c>
      <c r="AQ809" s="11">
        <v>341</v>
      </c>
      <c r="AR809" s="11">
        <v>0</v>
      </c>
      <c r="AS809" s="11">
        <v>25.059000000000001</v>
      </c>
      <c r="AT809" t="s">
        <v>77</v>
      </c>
      <c r="AU809" t="s">
        <v>77</v>
      </c>
      <c r="AW809" t="s">
        <v>84</v>
      </c>
      <c r="AX809" t="s">
        <v>77</v>
      </c>
      <c r="AY809" t="s">
        <v>77</v>
      </c>
      <c r="BB809">
        <v>13.5</v>
      </c>
      <c r="BC809">
        <v>9.6999999999999993</v>
      </c>
      <c r="BD809">
        <v>0</v>
      </c>
      <c r="BE809">
        <v>2.9</v>
      </c>
      <c r="BF809">
        <v>9.6999999999999993</v>
      </c>
      <c r="BG809">
        <v>5.9</v>
      </c>
      <c r="BH809">
        <v>0</v>
      </c>
      <c r="BI809">
        <v>0</v>
      </c>
      <c r="BJ809" s="11">
        <v>21336000</v>
      </c>
      <c r="BK809" s="11">
        <f t="shared" si="36"/>
        <v>91.290355384606187</v>
      </c>
      <c r="BL809" s="11">
        <f t="shared" si="37"/>
        <v>2954000</v>
      </c>
      <c r="BM809" s="18">
        <f t="shared" si="38"/>
        <v>3.0903979480232292E-5</v>
      </c>
      <c r="BN809" s="3">
        <v>8382300</v>
      </c>
      <c r="BO809" s="3">
        <v>6878800</v>
      </c>
      <c r="BP809" s="2">
        <v>1</v>
      </c>
      <c r="BQ809" s="2">
        <v>167170</v>
      </c>
      <c r="BR809" s="4">
        <v>3361200</v>
      </c>
      <c r="BS809" s="4">
        <v>2546800</v>
      </c>
      <c r="BT809" s="5">
        <v>1</v>
      </c>
      <c r="BU809" s="5">
        <v>1</v>
      </c>
    </row>
    <row r="810" spans="1:73" x14ac:dyDescent="0.2">
      <c r="A810" s="11" t="s">
        <v>984</v>
      </c>
      <c r="B810" s="11" t="s">
        <v>984</v>
      </c>
      <c r="C810" s="11">
        <v>9</v>
      </c>
      <c r="D810" s="11">
        <v>9</v>
      </c>
      <c r="E810" s="11">
        <v>9</v>
      </c>
      <c r="F810" s="11" t="s">
        <v>985</v>
      </c>
      <c r="G810" s="11" t="s">
        <v>986</v>
      </c>
      <c r="H810" s="11" t="s">
        <v>986</v>
      </c>
      <c r="I810" s="11" t="s">
        <v>987</v>
      </c>
      <c r="J810" s="15">
        <v>1</v>
      </c>
      <c r="K810" s="15">
        <v>9</v>
      </c>
      <c r="L810" s="15">
        <v>9</v>
      </c>
      <c r="M810" s="15">
        <v>9</v>
      </c>
      <c r="N810">
        <v>9</v>
      </c>
      <c r="O810">
        <v>9</v>
      </c>
      <c r="P810">
        <v>2</v>
      </c>
      <c r="Q810">
        <v>4</v>
      </c>
      <c r="R810">
        <v>2</v>
      </c>
      <c r="S810">
        <v>1</v>
      </c>
      <c r="T810">
        <v>0</v>
      </c>
      <c r="U810">
        <v>0</v>
      </c>
      <c r="V810">
        <v>9</v>
      </c>
      <c r="W810">
        <v>9</v>
      </c>
      <c r="X810">
        <v>2</v>
      </c>
      <c r="Y810">
        <v>4</v>
      </c>
      <c r="Z810">
        <v>2</v>
      </c>
      <c r="AA810">
        <v>1</v>
      </c>
      <c r="AB810">
        <v>0</v>
      </c>
      <c r="AC810">
        <v>0</v>
      </c>
      <c r="AD810">
        <v>9</v>
      </c>
      <c r="AE810">
        <v>9</v>
      </c>
      <c r="AF810">
        <v>2</v>
      </c>
      <c r="AG810">
        <v>4</v>
      </c>
      <c r="AH810">
        <v>2</v>
      </c>
      <c r="AI810">
        <v>1</v>
      </c>
      <c r="AJ810">
        <v>0</v>
      </c>
      <c r="AK810">
        <v>0</v>
      </c>
      <c r="AL810" s="11">
        <v>16.600000000000001</v>
      </c>
      <c r="AM810" s="11">
        <v>16.600000000000001</v>
      </c>
      <c r="AN810" s="11">
        <v>16.600000000000001</v>
      </c>
      <c r="AO810" s="11">
        <v>75.872</v>
      </c>
      <c r="AP810" s="11">
        <v>673</v>
      </c>
      <c r="AQ810" s="11">
        <v>673</v>
      </c>
      <c r="AR810" s="11">
        <v>0</v>
      </c>
      <c r="AS810" s="11">
        <v>56.723999999999997</v>
      </c>
      <c r="AT810" t="s">
        <v>77</v>
      </c>
      <c r="AU810" t="s">
        <v>77</v>
      </c>
      <c r="AV810" t="s">
        <v>84</v>
      </c>
      <c r="AW810" t="s">
        <v>84</v>
      </c>
      <c r="AX810" t="s">
        <v>84</v>
      </c>
      <c r="AY810" t="s">
        <v>84</v>
      </c>
      <c r="BB810">
        <v>16.600000000000001</v>
      </c>
      <c r="BC810">
        <v>16.600000000000001</v>
      </c>
      <c r="BD810">
        <v>3.9</v>
      </c>
      <c r="BE810">
        <v>7.7</v>
      </c>
      <c r="BF810">
        <v>4.8</v>
      </c>
      <c r="BG810">
        <v>2.4</v>
      </c>
      <c r="BH810">
        <v>0</v>
      </c>
      <c r="BI810">
        <v>0</v>
      </c>
      <c r="BJ810" s="11">
        <v>55875000</v>
      </c>
      <c r="BK810" s="11">
        <f t="shared" si="36"/>
        <v>34.543690481728348</v>
      </c>
      <c r="BL810" s="11">
        <f t="shared" si="37"/>
        <v>1194500</v>
      </c>
      <c r="BM810" s="18">
        <f t="shared" si="38"/>
        <v>2.8918953940333484E-5</v>
      </c>
      <c r="BN810" s="3">
        <v>25684000</v>
      </c>
      <c r="BO810" s="3">
        <v>26297000</v>
      </c>
      <c r="BP810" s="2">
        <v>404390</v>
      </c>
      <c r="BQ810" s="2">
        <v>1100400</v>
      </c>
      <c r="BR810" s="4">
        <v>1254700</v>
      </c>
      <c r="BS810" s="4">
        <v>1134300</v>
      </c>
      <c r="BT810" s="5">
        <v>1</v>
      </c>
      <c r="BU810" s="5">
        <v>1</v>
      </c>
    </row>
    <row r="811" spans="1:73" x14ac:dyDescent="0.2">
      <c r="A811" s="11" t="s">
        <v>2244</v>
      </c>
      <c r="B811" s="11" t="s">
        <v>2244</v>
      </c>
      <c r="C811" s="11">
        <v>3</v>
      </c>
      <c r="D811" s="11">
        <v>3</v>
      </c>
      <c r="E811" s="11">
        <v>3</v>
      </c>
      <c r="F811" s="11" t="s">
        <v>2245</v>
      </c>
      <c r="G811" s="11" t="s">
        <v>2246</v>
      </c>
      <c r="H811" s="11" t="s">
        <v>2246</v>
      </c>
      <c r="I811" s="11" t="s">
        <v>2247</v>
      </c>
      <c r="J811" s="15">
        <v>1</v>
      </c>
      <c r="K811" s="15">
        <v>3</v>
      </c>
      <c r="L811" s="15">
        <v>3</v>
      </c>
      <c r="M811" s="15">
        <v>3</v>
      </c>
      <c r="N811">
        <v>3</v>
      </c>
      <c r="O811">
        <v>3</v>
      </c>
      <c r="P811">
        <v>1</v>
      </c>
      <c r="Q811">
        <v>1</v>
      </c>
      <c r="R811">
        <v>1</v>
      </c>
      <c r="S811">
        <v>0</v>
      </c>
      <c r="T811">
        <v>0</v>
      </c>
      <c r="U811">
        <v>0</v>
      </c>
      <c r="V811">
        <v>3</v>
      </c>
      <c r="W811">
        <v>3</v>
      </c>
      <c r="X811">
        <v>1</v>
      </c>
      <c r="Y811">
        <v>1</v>
      </c>
      <c r="Z811">
        <v>1</v>
      </c>
      <c r="AA811">
        <v>0</v>
      </c>
      <c r="AB811">
        <v>0</v>
      </c>
      <c r="AC811">
        <v>0</v>
      </c>
      <c r="AD811">
        <v>3</v>
      </c>
      <c r="AE811">
        <v>3</v>
      </c>
      <c r="AF811">
        <v>1</v>
      </c>
      <c r="AG811">
        <v>1</v>
      </c>
      <c r="AH811">
        <v>1</v>
      </c>
      <c r="AI811">
        <v>0</v>
      </c>
      <c r="AJ811">
        <v>0</v>
      </c>
      <c r="AK811">
        <v>0</v>
      </c>
      <c r="AL811" s="11">
        <v>19.3</v>
      </c>
      <c r="AM811" s="11">
        <v>19.3</v>
      </c>
      <c r="AN811" s="11">
        <v>19.3</v>
      </c>
      <c r="AO811" s="11">
        <v>22.658000000000001</v>
      </c>
      <c r="AP811" s="11">
        <v>197</v>
      </c>
      <c r="AQ811" s="11">
        <v>197</v>
      </c>
      <c r="AR811" s="11">
        <v>0</v>
      </c>
      <c r="AS811" s="11">
        <v>17.690000000000001</v>
      </c>
      <c r="AT811" t="s">
        <v>77</v>
      </c>
      <c r="AU811" t="s">
        <v>77</v>
      </c>
      <c r="AV811" t="s">
        <v>84</v>
      </c>
      <c r="AW811" t="s">
        <v>84</v>
      </c>
      <c r="AX811" t="s">
        <v>77</v>
      </c>
      <c r="BB811">
        <v>19.3</v>
      </c>
      <c r="BC811">
        <v>19.3</v>
      </c>
      <c r="BD811">
        <v>5.0999999999999996</v>
      </c>
      <c r="BE811">
        <v>5.0999999999999996</v>
      </c>
      <c r="BF811">
        <v>9.6</v>
      </c>
      <c r="BG811">
        <v>0</v>
      </c>
      <c r="BH811">
        <v>0</v>
      </c>
      <c r="BI811">
        <v>0</v>
      </c>
      <c r="BJ811" s="11">
        <v>19017000</v>
      </c>
      <c r="BK811" s="11">
        <f t="shared" si="36"/>
        <v>21.631115548697469</v>
      </c>
      <c r="BL811" s="11">
        <f t="shared" si="37"/>
        <v>782000.5</v>
      </c>
      <c r="BM811" s="18">
        <f t="shared" si="38"/>
        <v>2.7661255393951116E-5</v>
      </c>
      <c r="BN811" s="3">
        <v>8236300</v>
      </c>
      <c r="BO811" s="3">
        <v>8445400</v>
      </c>
      <c r="BP811" s="2">
        <v>358860</v>
      </c>
      <c r="BQ811" s="2">
        <v>412330</v>
      </c>
      <c r="BR811" s="4">
        <v>1564000</v>
      </c>
      <c r="BS811" s="4">
        <v>1</v>
      </c>
      <c r="BT811" s="5">
        <v>1</v>
      </c>
      <c r="BU811" s="5">
        <v>1</v>
      </c>
    </row>
    <row r="812" spans="1:73" x14ac:dyDescent="0.2">
      <c r="A812" s="11" t="s">
        <v>3838</v>
      </c>
      <c r="B812" s="11" t="s">
        <v>3838</v>
      </c>
      <c r="C812" s="11">
        <v>1</v>
      </c>
      <c r="D812" s="11">
        <v>1</v>
      </c>
      <c r="E812" s="11">
        <v>1</v>
      </c>
      <c r="F812" s="11" t="s">
        <v>3839</v>
      </c>
      <c r="G812" s="11" t="s">
        <v>3840</v>
      </c>
      <c r="H812" s="11" t="s">
        <v>3840</v>
      </c>
      <c r="I812" s="11" t="s">
        <v>3841</v>
      </c>
      <c r="J812" s="15">
        <v>1</v>
      </c>
      <c r="K812" s="15">
        <v>1</v>
      </c>
      <c r="L812" s="15">
        <v>1</v>
      </c>
      <c r="M812" s="15">
        <v>1</v>
      </c>
      <c r="N812">
        <v>1</v>
      </c>
      <c r="O812">
        <v>1</v>
      </c>
      <c r="P812">
        <v>0</v>
      </c>
      <c r="Q812">
        <v>1</v>
      </c>
      <c r="R812">
        <v>0</v>
      </c>
      <c r="S812">
        <v>1</v>
      </c>
      <c r="T812">
        <v>0</v>
      </c>
      <c r="U812">
        <v>0</v>
      </c>
      <c r="V812">
        <v>1</v>
      </c>
      <c r="W812">
        <v>1</v>
      </c>
      <c r="X812">
        <v>0</v>
      </c>
      <c r="Y812">
        <v>1</v>
      </c>
      <c r="Z812">
        <v>0</v>
      </c>
      <c r="AA812">
        <v>1</v>
      </c>
      <c r="AB812">
        <v>0</v>
      </c>
      <c r="AC812">
        <v>0</v>
      </c>
      <c r="AD812">
        <v>1</v>
      </c>
      <c r="AE812">
        <v>1</v>
      </c>
      <c r="AF812">
        <v>0</v>
      </c>
      <c r="AG812">
        <v>1</v>
      </c>
      <c r="AH812">
        <v>0</v>
      </c>
      <c r="AI812">
        <v>1</v>
      </c>
      <c r="AJ812">
        <v>0</v>
      </c>
      <c r="AK812">
        <v>0</v>
      </c>
      <c r="AL812" s="11">
        <v>10.9</v>
      </c>
      <c r="AM812" s="11">
        <v>10.9</v>
      </c>
      <c r="AN812" s="11">
        <v>10.9</v>
      </c>
      <c r="AO812" s="11">
        <v>15.891999999999999</v>
      </c>
      <c r="AP812" s="11">
        <v>147</v>
      </c>
      <c r="AQ812" s="11">
        <v>147</v>
      </c>
      <c r="AR812" s="11">
        <v>1.2673999999999999E-3</v>
      </c>
      <c r="AS812" s="11">
        <v>6.4165999999999999</v>
      </c>
      <c r="AT812" t="s">
        <v>77</v>
      </c>
      <c r="AU812" t="s">
        <v>77</v>
      </c>
      <c r="AW812" t="s">
        <v>84</v>
      </c>
      <c r="AY812" t="s">
        <v>84</v>
      </c>
      <c r="BB812">
        <v>10.9</v>
      </c>
      <c r="BC812">
        <v>10.9</v>
      </c>
      <c r="BD812">
        <v>0</v>
      </c>
      <c r="BE812">
        <v>10.9</v>
      </c>
      <c r="BF812">
        <v>0</v>
      </c>
      <c r="BG812">
        <v>10.9</v>
      </c>
      <c r="BH812">
        <v>0</v>
      </c>
      <c r="BI812">
        <v>0</v>
      </c>
      <c r="BJ812" s="11">
        <v>5254700</v>
      </c>
      <c r="BK812" s="11">
        <f t="shared" si="36"/>
        <v>23.413763573952405</v>
      </c>
      <c r="BL812" s="11">
        <f t="shared" si="37"/>
        <v>931050.5</v>
      </c>
      <c r="BM812" s="18">
        <f t="shared" si="38"/>
        <v>2.5147683797981317E-5</v>
      </c>
      <c r="BN812" s="3">
        <v>1530400</v>
      </c>
      <c r="BO812" s="3">
        <v>1723200</v>
      </c>
      <c r="BP812" s="2">
        <v>1</v>
      </c>
      <c r="BQ812" s="2">
        <v>138960</v>
      </c>
      <c r="BR812" s="4">
        <v>1</v>
      </c>
      <c r="BS812" s="4">
        <v>1862100</v>
      </c>
      <c r="BT812" s="5">
        <v>1</v>
      </c>
      <c r="BU812" s="5">
        <v>1</v>
      </c>
    </row>
    <row r="813" spans="1:73" x14ac:dyDescent="0.2">
      <c r="A813" s="11" t="s">
        <v>2011</v>
      </c>
      <c r="B813" s="11" t="s">
        <v>2011</v>
      </c>
      <c r="C813" s="11">
        <v>5</v>
      </c>
      <c r="D813" s="11">
        <v>5</v>
      </c>
      <c r="E813" s="11">
        <v>5</v>
      </c>
      <c r="F813" s="11" t="s">
        <v>2012</v>
      </c>
      <c r="G813" s="11" t="s">
        <v>2013</v>
      </c>
      <c r="H813" s="11" t="s">
        <v>2013</v>
      </c>
      <c r="I813" s="11" t="s">
        <v>2014</v>
      </c>
      <c r="J813" s="15">
        <v>1</v>
      </c>
      <c r="K813" s="15">
        <v>5</v>
      </c>
      <c r="L813" s="15">
        <v>5</v>
      </c>
      <c r="M813" s="15">
        <v>5</v>
      </c>
      <c r="N813">
        <v>4</v>
      </c>
      <c r="O813">
        <v>4</v>
      </c>
      <c r="P813">
        <v>1</v>
      </c>
      <c r="Q813">
        <v>1</v>
      </c>
      <c r="R813">
        <v>2</v>
      </c>
      <c r="S813">
        <v>2</v>
      </c>
      <c r="T813">
        <v>0</v>
      </c>
      <c r="U813">
        <v>0</v>
      </c>
      <c r="V813">
        <v>4</v>
      </c>
      <c r="W813">
        <v>4</v>
      </c>
      <c r="X813">
        <v>1</v>
      </c>
      <c r="Y813">
        <v>1</v>
      </c>
      <c r="Z813">
        <v>2</v>
      </c>
      <c r="AA813">
        <v>2</v>
      </c>
      <c r="AB813">
        <v>0</v>
      </c>
      <c r="AC813">
        <v>0</v>
      </c>
      <c r="AD813">
        <v>4</v>
      </c>
      <c r="AE813">
        <v>4</v>
      </c>
      <c r="AF813">
        <v>1</v>
      </c>
      <c r="AG813">
        <v>1</v>
      </c>
      <c r="AH813">
        <v>2</v>
      </c>
      <c r="AI813">
        <v>2</v>
      </c>
      <c r="AJ813">
        <v>0</v>
      </c>
      <c r="AK813">
        <v>0</v>
      </c>
      <c r="AL813" s="11">
        <v>15.2</v>
      </c>
      <c r="AM813" s="11">
        <v>15.2</v>
      </c>
      <c r="AN813" s="11">
        <v>15.2</v>
      </c>
      <c r="AO813" s="11">
        <v>49.83</v>
      </c>
      <c r="AP813" s="11">
        <v>454</v>
      </c>
      <c r="AQ813" s="11">
        <v>454</v>
      </c>
      <c r="AR813" s="11">
        <v>0</v>
      </c>
      <c r="AS813" s="11">
        <v>52.552999999999997</v>
      </c>
      <c r="AT813" t="s">
        <v>77</v>
      </c>
      <c r="AU813" t="s">
        <v>77</v>
      </c>
      <c r="AV813" t="s">
        <v>84</v>
      </c>
      <c r="AW813" t="s">
        <v>84</v>
      </c>
      <c r="AX813" t="s">
        <v>84</v>
      </c>
      <c r="AY813" t="s">
        <v>84</v>
      </c>
      <c r="BB813">
        <v>11.9</v>
      </c>
      <c r="BC813">
        <v>13</v>
      </c>
      <c r="BD813">
        <v>2.2000000000000002</v>
      </c>
      <c r="BE813">
        <v>2.2000000000000002</v>
      </c>
      <c r="BF813">
        <v>5.7</v>
      </c>
      <c r="BG813">
        <v>7.5</v>
      </c>
      <c r="BH813">
        <v>0</v>
      </c>
      <c r="BI813">
        <v>0</v>
      </c>
      <c r="BJ813" s="11">
        <v>34612000</v>
      </c>
      <c r="BK813" s="11">
        <f t="shared" si="36"/>
        <v>74.868399630976285</v>
      </c>
      <c r="BL813" s="11">
        <f t="shared" si="37"/>
        <v>3325450</v>
      </c>
      <c r="BM813" s="18">
        <f t="shared" si="38"/>
        <v>2.2513764943383988E-5</v>
      </c>
      <c r="BN813" s="3">
        <v>12762000</v>
      </c>
      <c r="BO813" s="3">
        <v>14830000</v>
      </c>
      <c r="BP813" s="2">
        <v>207630</v>
      </c>
      <c r="BQ813" s="2">
        <v>160910</v>
      </c>
      <c r="BR813" s="4">
        <v>4060700</v>
      </c>
      <c r="BS813" s="4">
        <v>2590200</v>
      </c>
      <c r="BT813" s="5">
        <v>1</v>
      </c>
      <c r="BU813" s="5">
        <v>1</v>
      </c>
    </row>
    <row r="814" spans="1:73" x14ac:dyDescent="0.2">
      <c r="A814" s="11" t="s">
        <v>3738</v>
      </c>
      <c r="B814" s="11" t="s">
        <v>3738</v>
      </c>
      <c r="C814" s="11">
        <v>2</v>
      </c>
      <c r="D814" s="11">
        <v>2</v>
      </c>
      <c r="E814" s="11">
        <v>2</v>
      </c>
      <c r="F814" s="11" t="s">
        <v>3739</v>
      </c>
      <c r="G814" s="11" t="s">
        <v>3740</v>
      </c>
      <c r="H814" s="11" t="s">
        <v>3740</v>
      </c>
      <c r="I814" s="11" t="s">
        <v>3741</v>
      </c>
      <c r="J814" s="15">
        <v>1</v>
      </c>
      <c r="K814" s="15">
        <v>2</v>
      </c>
      <c r="L814" s="15">
        <v>2</v>
      </c>
      <c r="M814" s="15">
        <v>2</v>
      </c>
      <c r="N814">
        <v>2</v>
      </c>
      <c r="O814">
        <v>2</v>
      </c>
      <c r="P814">
        <v>0</v>
      </c>
      <c r="Q814">
        <v>1</v>
      </c>
      <c r="R814">
        <v>1</v>
      </c>
      <c r="S814">
        <v>1</v>
      </c>
      <c r="T814">
        <v>0</v>
      </c>
      <c r="U814">
        <v>0</v>
      </c>
      <c r="V814">
        <v>2</v>
      </c>
      <c r="W814">
        <v>2</v>
      </c>
      <c r="X814">
        <v>0</v>
      </c>
      <c r="Y814">
        <v>1</v>
      </c>
      <c r="Z814">
        <v>1</v>
      </c>
      <c r="AA814">
        <v>1</v>
      </c>
      <c r="AB814">
        <v>0</v>
      </c>
      <c r="AC814">
        <v>0</v>
      </c>
      <c r="AD814">
        <v>2</v>
      </c>
      <c r="AE814">
        <v>2</v>
      </c>
      <c r="AF814">
        <v>0</v>
      </c>
      <c r="AG814">
        <v>1</v>
      </c>
      <c r="AH814">
        <v>1</v>
      </c>
      <c r="AI814">
        <v>1</v>
      </c>
      <c r="AJ814">
        <v>0</v>
      </c>
      <c r="AK814">
        <v>0</v>
      </c>
      <c r="AL814" s="11">
        <v>2.8</v>
      </c>
      <c r="AM814" s="11">
        <v>2.8</v>
      </c>
      <c r="AN814" s="11">
        <v>2.8</v>
      </c>
      <c r="AO814" s="11">
        <v>94.254000000000005</v>
      </c>
      <c r="AP814" s="11">
        <v>864</v>
      </c>
      <c r="AQ814" s="11">
        <v>864</v>
      </c>
      <c r="AR814" s="11">
        <v>0</v>
      </c>
      <c r="AS814" s="11">
        <v>11.959</v>
      </c>
      <c r="AT814" t="s">
        <v>77</v>
      </c>
      <c r="AU814" t="s">
        <v>84</v>
      </c>
      <c r="AW814" t="s">
        <v>84</v>
      </c>
      <c r="AX814" t="s">
        <v>84</v>
      </c>
      <c r="AY814" t="s">
        <v>84</v>
      </c>
      <c r="BB814">
        <v>2.8</v>
      </c>
      <c r="BC814">
        <v>2.8</v>
      </c>
      <c r="BD814">
        <v>0</v>
      </c>
      <c r="BE814">
        <v>1.2</v>
      </c>
      <c r="BF814">
        <v>1.6</v>
      </c>
      <c r="BG814">
        <v>1.6</v>
      </c>
      <c r="BH814">
        <v>0</v>
      </c>
      <c r="BI814">
        <v>0</v>
      </c>
      <c r="BJ814" s="11">
        <v>10548000</v>
      </c>
      <c r="BK814" s="11">
        <f t="shared" si="36"/>
        <v>6.3353815126649016</v>
      </c>
      <c r="BL814" s="11">
        <f t="shared" si="37"/>
        <v>330905</v>
      </c>
      <c r="BM814" s="18">
        <f t="shared" si="38"/>
        <v>1.9145620382481078E-5</v>
      </c>
      <c r="BN814" s="3">
        <v>5954100</v>
      </c>
      <c r="BO814" s="3">
        <v>2584100</v>
      </c>
      <c r="BP814" s="2">
        <v>1</v>
      </c>
      <c r="BQ814" s="2">
        <v>1347700</v>
      </c>
      <c r="BR814" s="4">
        <v>297270</v>
      </c>
      <c r="BS814" s="4">
        <v>364540</v>
      </c>
      <c r="BT814" s="5">
        <v>1</v>
      </c>
      <c r="BU814" s="5">
        <v>1</v>
      </c>
    </row>
    <row r="815" spans="1:73" x14ac:dyDescent="0.2">
      <c r="A815" s="11" t="s">
        <v>3328</v>
      </c>
      <c r="B815" s="11" t="s">
        <v>3329</v>
      </c>
      <c r="C815" s="11" t="s">
        <v>3330</v>
      </c>
      <c r="D815" s="11" t="s">
        <v>3331</v>
      </c>
      <c r="E815" s="11" t="s">
        <v>3331</v>
      </c>
      <c r="F815" s="11" t="s">
        <v>3332</v>
      </c>
      <c r="G815" s="11" t="s">
        <v>3333</v>
      </c>
      <c r="H815" s="11" t="s">
        <v>3333</v>
      </c>
      <c r="I815" s="11" t="s">
        <v>3334</v>
      </c>
      <c r="J815" s="15">
        <v>2</v>
      </c>
      <c r="K815" s="15">
        <v>12</v>
      </c>
      <c r="L815" s="15">
        <v>11</v>
      </c>
      <c r="M815" s="15">
        <v>11</v>
      </c>
      <c r="N815">
        <v>11</v>
      </c>
      <c r="O815">
        <v>12</v>
      </c>
      <c r="P815">
        <v>1</v>
      </c>
      <c r="Q815">
        <v>1</v>
      </c>
      <c r="R815">
        <v>6</v>
      </c>
      <c r="S815">
        <v>5</v>
      </c>
      <c r="T815">
        <v>0</v>
      </c>
      <c r="U815">
        <v>0</v>
      </c>
      <c r="V815">
        <v>10</v>
      </c>
      <c r="W815">
        <v>11</v>
      </c>
      <c r="X815">
        <v>1</v>
      </c>
      <c r="Y815">
        <v>1</v>
      </c>
      <c r="Z815">
        <v>6</v>
      </c>
      <c r="AA815">
        <v>5</v>
      </c>
      <c r="AB815">
        <v>0</v>
      </c>
      <c r="AC815">
        <v>0</v>
      </c>
      <c r="AD815">
        <v>10</v>
      </c>
      <c r="AE815">
        <v>11</v>
      </c>
      <c r="AF815">
        <v>1</v>
      </c>
      <c r="AG815">
        <v>1</v>
      </c>
      <c r="AH815">
        <v>6</v>
      </c>
      <c r="AI815">
        <v>5</v>
      </c>
      <c r="AJ815">
        <v>0</v>
      </c>
      <c r="AK815">
        <v>0</v>
      </c>
      <c r="AL815" s="11">
        <v>19.3</v>
      </c>
      <c r="AM815" s="11">
        <v>17.7</v>
      </c>
      <c r="AN815" s="11">
        <v>17.7</v>
      </c>
      <c r="AO815" s="11">
        <v>96.864000000000004</v>
      </c>
      <c r="AP815" s="11">
        <v>858</v>
      </c>
      <c r="AQ815" s="11" t="s">
        <v>3335</v>
      </c>
      <c r="AR815" s="11">
        <v>0</v>
      </c>
      <c r="AS815" s="11">
        <v>82.870999999999995</v>
      </c>
      <c r="AT815" t="s">
        <v>77</v>
      </c>
      <c r="AU815" t="s">
        <v>77</v>
      </c>
      <c r="AV815" t="s">
        <v>84</v>
      </c>
      <c r="AW815" t="s">
        <v>84</v>
      </c>
      <c r="AX815" t="s">
        <v>77</v>
      </c>
      <c r="AY815" t="s">
        <v>77</v>
      </c>
      <c r="BB815">
        <v>17.8</v>
      </c>
      <c r="BC815">
        <v>19.3</v>
      </c>
      <c r="BD815">
        <v>1.3</v>
      </c>
      <c r="BE815">
        <v>1.3</v>
      </c>
      <c r="BF815">
        <v>9.9</v>
      </c>
      <c r="BG815">
        <v>7.3</v>
      </c>
      <c r="BH815">
        <v>0</v>
      </c>
      <c r="BI815">
        <v>0</v>
      </c>
      <c r="BJ815" s="11">
        <v>93718000</v>
      </c>
      <c r="BK815" s="11">
        <f t="shared" si="36"/>
        <v>167.53093300635382</v>
      </c>
      <c r="BL815" s="11">
        <f t="shared" si="37"/>
        <v>9062300</v>
      </c>
      <c r="BM815" s="18">
        <f t="shared" si="38"/>
        <v>1.8486579897636782E-5</v>
      </c>
      <c r="BN815" s="3">
        <v>38013000</v>
      </c>
      <c r="BO815" s="3">
        <v>37133000</v>
      </c>
      <c r="BP815" s="2">
        <v>230360</v>
      </c>
      <c r="BQ815" s="2">
        <v>218190</v>
      </c>
      <c r="BR815" s="4">
        <v>10820000</v>
      </c>
      <c r="BS815" s="4">
        <v>7304600</v>
      </c>
      <c r="BT815" s="5">
        <v>1</v>
      </c>
      <c r="BU815" s="5">
        <v>1</v>
      </c>
    </row>
    <row r="816" spans="1:73" x14ac:dyDescent="0.2">
      <c r="A816" s="11" t="s">
        <v>2072</v>
      </c>
      <c r="B816" s="11" t="s">
        <v>2073</v>
      </c>
      <c r="C816" s="11" t="s">
        <v>275</v>
      </c>
      <c r="D816" s="11" t="s">
        <v>275</v>
      </c>
      <c r="E816" s="11" t="s">
        <v>275</v>
      </c>
      <c r="F816" s="11" t="s">
        <v>2074</v>
      </c>
      <c r="G816" s="11" t="s">
        <v>2075</v>
      </c>
      <c r="H816" s="11" t="s">
        <v>2075</v>
      </c>
      <c r="I816" s="11" t="s">
        <v>2076</v>
      </c>
      <c r="J816" s="15">
        <v>2</v>
      </c>
      <c r="K816" s="15">
        <v>3</v>
      </c>
      <c r="L816" s="15">
        <v>3</v>
      </c>
      <c r="M816" s="15">
        <v>3</v>
      </c>
      <c r="N816">
        <v>3</v>
      </c>
      <c r="O816">
        <v>3</v>
      </c>
      <c r="P816">
        <v>1</v>
      </c>
      <c r="Q816">
        <v>1</v>
      </c>
      <c r="R816">
        <v>2</v>
      </c>
      <c r="S816">
        <v>1</v>
      </c>
      <c r="T816">
        <v>0</v>
      </c>
      <c r="U816">
        <v>0</v>
      </c>
      <c r="V816">
        <v>3</v>
      </c>
      <c r="W816">
        <v>3</v>
      </c>
      <c r="X816">
        <v>1</v>
      </c>
      <c r="Y816">
        <v>1</v>
      </c>
      <c r="Z816">
        <v>2</v>
      </c>
      <c r="AA816">
        <v>1</v>
      </c>
      <c r="AB816">
        <v>0</v>
      </c>
      <c r="AC816">
        <v>0</v>
      </c>
      <c r="AD816">
        <v>3</v>
      </c>
      <c r="AE816">
        <v>3</v>
      </c>
      <c r="AF816">
        <v>1</v>
      </c>
      <c r="AG816">
        <v>1</v>
      </c>
      <c r="AH816">
        <v>2</v>
      </c>
      <c r="AI816">
        <v>1</v>
      </c>
      <c r="AJ816">
        <v>0</v>
      </c>
      <c r="AK816">
        <v>0</v>
      </c>
      <c r="AL816" s="11">
        <v>1.5</v>
      </c>
      <c r="AM816" s="11">
        <v>1.5</v>
      </c>
      <c r="AN816" s="11">
        <v>1.5</v>
      </c>
      <c r="AO816" s="11">
        <v>208.73</v>
      </c>
      <c r="AP816" s="11">
        <v>2035</v>
      </c>
      <c r="AQ816" s="11" t="s">
        <v>2077</v>
      </c>
      <c r="AR816" s="11">
        <v>0</v>
      </c>
      <c r="AS816" s="11">
        <v>16.911999999999999</v>
      </c>
      <c r="AT816" t="s">
        <v>77</v>
      </c>
      <c r="AU816" t="s">
        <v>77</v>
      </c>
      <c r="AV816" t="s">
        <v>84</v>
      </c>
      <c r="AW816" t="s">
        <v>84</v>
      </c>
      <c r="AX816" t="s">
        <v>84</v>
      </c>
      <c r="AY816" t="s">
        <v>77</v>
      </c>
      <c r="BB816">
        <v>1.5</v>
      </c>
      <c r="BC816">
        <v>1.5</v>
      </c>
      <c r="BD816">
        <v>0.5</v>
      </c>
      <c r="BE816">
        <v>0.5</v>
      </c>
      <c r="BF816">
        <v>0.9</v>
      </c>
      <c r="BG816">
        <v>0.5</v>
      </c>
      <c r="BH816">
        <v>0</v>
      </c>
      <c r="BI816">
        <v>0</v>
      </c>
      <c r="BJ816" s="11">
        <v>15737000</v>
      </c>
      <c r="BK816" s="11">
        <f t="shared" si="36"/>
        <v>37.464788732394368</v>
      </c>
      <c r="BL816" s="11">
        <f t="shared" si="37"/>
        <v>2051700</v>
      </c>
      <c r="BM816" s="18">
        <f t="shared" si="38"/>
        <v>1.8260363957885834E-5</v>
      </c>
      <c r="BN816" s="3">
        <v>5845700</v>
      </c>
      <c r="BO816" s="3">
        <v>5485900</v>
      </c>
      <c r="BP816" s="2">
        <v>200160</v>
      </c>
      <c r="BQ816" s="2">
        <v>102300</v>
      </c>
      <c r="BR816" s="4">
        <v>2591700</v>
      </c>
      <c r="BS816" s="4">
        <v>1511700</v>
      </c>
      <c r="BT816" s="5">
        <v>1</v>
      </c>
      <c r="BU816" s="5">
        <v>1</v>
      </c>
    </row>
    <row r="817" spans="1:73" x14ac:dyDescent="0.2">
      <c r="A817" s="11" t="s">
        <v>2019</v>
      </c>
      <c r="B817" s="11" t="s">
        <v>2019</v>
      </c>
      <c r="C817" s="11">
        <v>2</v>
      </c>
      <c r="D817" s="11">
        <v>2</v>
      </c>
      <c r="E817" s="11">
        <v>2</v>
      </c>
      <c r="F817" s="11" t="s">
        <v>2020</v>
      </c>
      <c r="G817" s="11" t="s">
        <v>2021</v>
      </c>
      <c r="H817" s="11" t="s">
        <v>2021</v>
      </c>
      <c r="I817" s="11" t="s">
        <v>2022</v>
      </c>
      <c r="J817" s="15">
        <v>1</v>
      </c>
      <c r="K817" s="15">
        <v>2</v>
      </c>
      <c r="L817" s="15">
        <v>2</v>
      </c>
      <c r="M817" s="15">
        <v>2</v>
      </c>
      <c r="N817">
        <v>2</v>
      </c>
      <c r="O817">
        <v>2</v>
      </c>
      <c r="P817">
        <v>1</v>
      </c>
      <c r="Q817">
        <v>0</v>
      </c>
      <c r="R817">
        <v>1</v>
      </c>
      <c r="S817">
        <v>0</v>
      </c>
      <c r="T817">
        <v>0</v>
      </c>
      <c r="U817">
        <v>0</v>
      </c>
      <c r="V817">
        <v>2</v>
      </c>
      <c r="W817">
        <v>2</v>
      </c>
      <c r="X817">
        <v>1</v>
      </c>
      <c r="Y817">
        <v>0</v>
      </c>
      <c r="Z817">
        <v>1</v>
      </c>
      <c r="AA817">
        <v>0</v>
      </c>
      <c r="AB817">
        <v>0</v>
      </c>
      <c r="AC817">
        <v>0</v>
      </c>
      <c r="AD817">
        <v>2</v>
      </c>
      <c r="AE817">
        <v>2</v>
      </c>
      <c r="AF817">
        <v>1</v>
      </c>
      <c r="AG817">
        <v>0</v>
      </c>
      <c r="AH817">
        <v>1</v>
      </c>
      <c r="AI817">
        <v>0</v>
      </c>
      <c r="AJ817">
        <v>0</v>
      </c>
      <c r="AK817">
        <v>0</v>
      </c>
      <c r="AL817" s="11">
        <v>3.5</v>
      </c>
      <c r="AM817" s="11">
        <v>3.5</v>
      </c>
      <c r="AN817" s="11">
        <v>3.5</v>
      </c>
      <c r="AO817" s="11">
        <v>76.715000000000003</v>
      </c>
      <c r="AP817" s="11">
        <v>693</v>
      </c>
      <c r="AQ817" s="11">
        <v>693</v>
      </c>
      <c r="AR817" s="11">
        <v>0</v>
      </c>
      <c r="AS817" s="11">
        <v>11.558999999999999</v>
      </c>
      <c r="AT817" t="s">
        <v>77</v>
      </c>
      <c r="AU817" t="s">
        <v>77</v>
      </c>
      <c r="AV817" t="s">
        <v>84</v>
      </c>
      <c r="AX817" t="s">
        <v>84</v>
      </c>
      <c r="BB817">
        <v>3.5</v>
      </c>
      <c r="BC817">
        <v>3.5</v>
      </c>
      <c r="BD817">
        <v>2</v>
      </c>
      <c r="BE817">
        <v>0</v>
      </c>
      <c r="BF817">
        <v>2</v>
      </c>
      <c r="BG817">
        <v>0</v>
      </c>
      <c r="BH817">
        <v>0</v>
      </c>
      <c r="BI817">
        <v>0</v>
      </c>
      <c r="BJ817" s="11">
        <v>7890700</v>
      </c>
      <c r="BK817" s="11">
        <f t="shared" si="36"/>
        <v>13.370796901028106</v>
      </c>
      <c r="BL817" s="11">
        <f t="shared" si="37"/>
        <v>757700.5</v>
      </c>
      <c r="BM817" s="18">
        <f t="shared" si="38"/>
        <v>1.7646546229055023E-5</v>
      </c>
      <c r="BN817" s="3">
        <v>2960700</v>
      </c>
      <c r="BO817" s="3">
        <v>2971000</v>
      </c>
      <c r="BP817" s="2">
        <v>443630</v>
      </c>
      <c r="BQ817" s="2">
        <v>1</v>
      </c>
      <c r="BR817" s="4">
        <v>1515400</v>
      </c>
      <c r="BS817" s="4">
        <v>1</v>
      </c>
      <c r="BT817" s="5">
        <v>1</v>
      </c>
      <c r="BU817" s="5">
        <v>1</v>
      </c>
    </row>
    <row r="818" spans="1:73" x14ac:dyDescent="0.2">
      <c r="A818" s="11" t="s">
        <v>3150</v>
      </c>
      <c r="B818" s="11" t="s">
        <v>3150</v>
      </c>
      <c r="C818" s="11">
        <v>3</v>
      </c>
      <c r="D818" s="11">
        <v>3</v>
      </c>
      <c r="E818" s="11">
        <v>3</v>
      </c>
      <c r="F818" s="11" t="s">
        <v>3151</v>
      </c>
      <c r="G818" s="11" t="s">
        <v>3152</v>
      </c>
      <c r="H818" s="11" t="s">
        <v>3152</v>
      </c>
      <c r="I818" s="11" t="s">
        <v>3153</v>
      </c>
      <c r="J818" s="15">
        <v>1</v>
      </c>
      <c r="K818" s="15">
        <v>3</v>
      </c>
      <c r="L818" s="15">
        <v>3</v>
      </c>
      <c r="M818" s="15">
        <v>3</v>
      </c>
      <c r="N818">
        <v>3</v>
      </c>
      <c r="O818">
        <v>3</v>
      </c>
      <c r="P818">
        <v>1</v>
      </c>
      <c r="Q818">
        <v>0</v>
      </c>
      <c r="R818">
        <v>2</v>
      </c>
      <c r="S818">
        <v>2</v>
      </c>
      <c r="T818">
        <v>0</v>
      </c>
      <c r="U818">
        <v>0</v>
      </c>
      <c r="V818">
        <v>3</v>
      </c>
      <c r="W818">
        <v>3</v>
      </c>
      <c r="X818">
        <v>1</v>
      </c>
      <c r="Y818">
        <v>0</v>
      </c>
      <c r="Z818">
        <v>2</v>
      </c>
      <c r="AA818">
        <v>2</v>
      </c>
      <c r="AB818">
        <v>0</v>
      </c>
      <c r="AC818">
        <v>0</v>
      </c>
      <c r="AD818">
        <v>3</v>
      </c>
      <c r="AE818">
        <v>3</v>
      </c>
      <c r="AF818">
        <v>1</v>
      </c>
      <c r="AG818">
        <v>0</v>
      </c>
      <c r="AH818">
        <v>2</v>
      </c>
      <c r="AI818">
        <v>2</v>
      </c>
      <c r="AJ818">
        <v>0</v>
      </c>
      <c r="AK818">
        <v>0</v>
      </c>
      <c r="AL818" s="11">
        <v>6.7</v>
      </c>
      <c r="AM818" s="11">
        <v>6.7</v>
      </c>
      <c r="AN818" s="11">
        <v>6.7</v>
      </c>
      <c r="AO818" s="11">
        <v>65.653000000000006</v>
      </c>
      <c r="AP818" s="11">
        <v>582</v>
      </c>
      <c r="AQ818" s="11">
        <v>582</v>
      </c>
      <c r="AR818" s="11">
        <v>0</v>
      </c>
      <c r="AS818" s="11">
        <v>22.667000000000002</v>
      </c>
      <c r="AT818" t="s">
        <v>77</v>
      </c>
      <c r="AU818" t="s">
        <v>77</v>
      </c>
      <c r="AV818" t="s">
        <v>84</v>
      </c>
      <c r="AX818" t="s">
        <v>84</v>
      </c>
      <c r="AY818" t="s">
        <v>77</v>
      </c>
      <c r="BB818">
        <v>6.7</v>
      </c>
      <c r="BC818">
        <v>6.7</v>
      </c>
      <c r="BD818">
        <v>2.7</v>
      </c>
      <c r="BE818">
        <v>0</v>
      </c>
      <c r="BF818">
        <v>4.5</v>
      </c>
      <c r="BG818">
        <v>4.5</v>
      </c>
      <c r="BH818">
        <v>0</v>
      </c>
      <c r="BI818">
        <v>0</v>
      </c>
      <c r="BJ818" s="11">
        <v>21756000</v>
      </c>
      <c r="BK818" s="11">
        <f t="shared" si="36"/>
        <v>65.76195137487062</v>
      </c>
      <c r="BL818" s="11">
        <f t="shared" si="37"/>
        <v>3750900</v>
      </c>
      <c r="BM818" s="18">
        <f t="shared" si="38"/>
        <v>1.7532312611605379E-5</v>
      </c>
      <c r="BN818" s="3">
        <v>7746400</v>
      </c>
      <c r="BO818" s="3">
        <v>6294500</v>
      </c>
      <c r="BP818" s="2">
        <v>213510</v>
      </c>
      <c r="BQ818" s="2">
        <v>1</v>
      </c>
      <c r="BR818" s="4">
        <v>3885700</v>
      </c>
      <c r="BS818" s="4">
        <v>3616100</v>
      </c>
      <c r="BT818" s="5">
        <v>1</v>
      </c>
      <c r="BU818" s="5">
        <v>1</v>
      </c>
    </row>
    <row r="819" spans="1:73" x14ac:dyDescent="0.2">
      <c r="A819" s="11" t="s">
        <v>2477</v>
      </c>
      <c r="B819" s="11" t="s">
        <v>2477</v>
      </c>
      <c r="C819" s="11">
        <v>5</v>
      </c>
      <c r="D819" s="11">
        <v>5</v>
      </c>
      <c r="E819" s="11">
        <v>5</v>
      </c>
      <c r="F819" s="11" t="s">
        <v>2478</v>
      </c>
      <c r="G819" s="11" t="s">
        <v>2479</v>
      </c>
      <c r="H819" s="11" t="s">
        <v>2479</v>
      </c>
      <c r="I819" s="11" t="s">
        <v>2480</v>
      </c>
      <c r="J819" s="15">
        <v>1</v>
      </c>
      <c r="K819" s="15">
        <v>5</v>
      </c>
      <c r="L819" s="15">
        <v>5</v>
      </c>
      <c r="M819" s="15">
        <v>5</v>
      </c>
      <c r="N819">
        <v>4</v>
      </c>
      <c r="O819">
        <v>5</v>
      </c>
      <c r="P819">
        <v>1</v>
      </c>
      <c r="Q819">
        <v>1</v>
      </c>
      <c r="R819">
        <v>2</v>
      </c>
      <c r="S819">
        <v>2</v>
      </c>
      <c r="T819">
        <v>0</v>
      </c>
      <c r="U819">
        <v>0</v>
      </c>
      <c r="V819">
        <v>4</v>
      </c>
      <c r="W819">
        <v>5</v>
      </c>
      <c r="X819">
        <v>1</v>
      </c>
      <c r="Y819">
        <v>1</v>
      </c>
      <c r="Z819">
        <v>2</v>
      </c>
      <c r="AA819">
        <v>2</v>
      </c>
      <c r="AB819">
        <v>0</v>
      </c>
      <c r="AC819">
        <v>0</v>
      </c>
      <c r="AD819">
        <v>4</v>
      </c>
      <c r="AE819">
        <v>5</v>
      </c>
      <c r="AF819">
        <v>1</v>
      </c>
      <c r="AG819">
        <v>1</v>
      </c>
      <c r="AH819">
        <v>2</v>
      </c>
      <c r="AI819">
        <v>2</v>
      </c>
      <c r="AJ819">
        <v>0</v>
      </c>
      <c r="AK819">
        <v>0</v>
      </c>
      <c r="AL819" s="11">
        <v>33.700000000000003</v>
      </c>
      <c r="AM819" s="11">
        <v>33.700000000000003</v>
      </c>
      <c r="AN819" s="11">
        <v>33.700000000000003</v>
      </c>
      <c r="AO819" s="11">
        <v>18.658000000000001</v>
      </c>
      <c r="AP819" s="11">
        <v>163</v>
      </c>
      <c r="AQ819" s="11">
        <v>163</v>
      </c>
      <c r="AR819" s="11">
        <v>0</v>
      </c>
      <c r="AS819" s="11">
        <v>35.771000000000001</v>
      </c>
      <c r="AT819" t="s">
        <v>77</v>
      </c>
      <c r="AU819" t="s">
        <v>77</v>
      </c>
      <c r="AV819" t="s">
        <v>84</v>
      </c>
      <c r="AW819" t="s">
        <v>84</v>
      </c>
      <c r="AX819" t="s">
        <v>77</v>
      </c>
      <c r="AY819" t="s">
        <v>77</v>
      </c>
      <c r="BB819">
        <v>16.600000000000001</v>
      </c>
      <c r="BC819">
        <v>33.700000000000003</v>
      </c>
      <c r="BD819">
        <v>8</v>
      </c>
      <c r="BE819">
        <v>8</v>
      </c>
      <c r="BF819">
        <v>8</v>
      </c>
      <c r="BG819">
        <v>8</v>
      </c>
      <c r="BH819">
        <v>0</v>
      </c>
      <c r="BI819">
        <v>0</v>
      </c>
      <c r="BJ819" s="11">
        <v>69155000</v>
      </c>
      <c r="BK819" s="11">
        <f t="shared" si="36"/>
        <v>123.30294276945297</v>
      </c>
      <c r="BL819" s="11">
        <f t="shared" si="37"/>
        <v>7036700</v>
      </c>
      <c r="BM819" s="18">
        <f t="shared" si="38"/>
        <v>1.7522836382033194E-5</v>
      </c>
      <c r="BN819" s="3">
        <v>26380000</v>
      </c>
      <c r="BO819" s="3">
        <v>28258000</v>
      </c>
      <c r="BP819" s="2">
        <v>182580</v>
      </c>
      <c r="BQ819" s="2">
        <v>260540</v>
      </c>
      <c r="BR819" s="4">
        <v>7191900</v>
      </c>
      <c r="BS819" s="4">
        <v>6881500</v>
      </c>
      <c r="BT819" s="5">
        <v>1</v>
      </c>
      <c r="BU819" s="5">
        <v>1</v>
      </c>
    </row>
    <row r="820" spans="1:73" x14ac:dyDescent="0.2">
      <c r="A820" s="11" t="s">
        <v>2261</v>
      </c>
      <c r="B820" s="11" t="s">
        <v>2261</v>
      </c>
      <c r="C820" s="11">
        <v>3</v>
      </c>
      <c r="D820" s="11">
        <v>3</v>
      </c>
      <c r="E820" s="11">
        <v>3</v>
      </c>
      <c r="F820" s="11" t="s">
        <v>2262</v>
      </c>
      <c r="G820" s="11" t="s">
        <v>2263</v>
      </c>
      <c r="H820" s="11" t="s">
        <v>2263</v>
      </c>
      <c r="I820" s="11" t="s">
        <v>2264</v>
      </c>
      <c r="J820" s="15">
        <v>1</v>
      </c>
      <c r="K820" s="15">
        <v>3</v>
      </c>
      <c r="L820" s="15">
        <v>3</v>
      </c>
      <c r="M820" s="15">
        <v>3</v>
      </c>
      <c r="N820">
        <v>3</v>
      </c>
      <c r="O820">
        <v>3</v>
      </c>
      <c r="P820">
        <v>0</v>
      </c>
      <c r="Q820">
        <v>1</v>
      </c>
      <c r="R820">
        <v>3</v>
      </c>
      <c r="S820">
        <v>3</v>
      </c>
      <c r="T820">
        <v>0</v>
      </c>
      <c r="U820">
        <v>0</v>
      </c>
      <c r="V820">
        <v>3</v>
      </c>
      <c r="W820">
        <v>3</v>
      </c>
      <c r="X820">
        <v>0</v>
      </c>
      <c r="Y820">
        <v>1</v>
      </c>
      <c r="Z820">
        <v>3</v>
      </c>
      <c r="AA820">
        <v>3</v>
      </c>
      <c r="AB820">
        <v>0</v>
      </c>
      <c r="AC820">
        <v>0</v>
      </c>
      <c r="AD820">
        <v>3</v>
      </c>
      <c r="AE820">
        <v>3</v>
      </c>
      <c r="AF820">
        <v>0</v>
      </c>
      <c r="AG820">
        <v>1</v>
      </c>
      <c r="AH820">
        <v>3</v>
      </c>
      <c r="AI820">
        <v>3</v>
      </c>
      <c r="AJ820">
        <v>0</v>
      </c>
      <c r="AK820">
        <v>0</v>
      </c>
      <c r="AL820" s="11">
        <v>10.8</v>
      </c>
      <c r="AM820" s="11">
        <v>10.8</v>
      </c>
      <c r="AN820" s="11">
        <v>10.8</v>
      </c>
      <c r="AO820" s="11">
        <v>38.926000000000002</v>
      </c>
      <c r="AP820" s="11">
        <v>342</v>
      </c>
      <c r="AQ820" s="11">
        <v>342</v>
      </c>
      <c r="AR820" s="11">
        <v>0</v>
      </c>
      <c r="AS820" s="11">
        <v>18.905999999999999</v>
      </c>
      <c r="AT820" t="s">
        <v>77</v>
      </c>
      <c r="AU820" t="s">
        <v>77</v>
      </c>
      <c r="AW820" t="s">
        <v>84</v>
      </c>
      <c r="AX820" t="s">
        <v>77</v>
      </c>
      <c r="AY820" t="s">
        <v>77</v>
      </c>
      <c r="BB820">
        <v>10.8</v>
      </c>
      <c r="BC820">
        <v>10.8</v>
      </c>
      <c r="BD820">
        <v>0</v>
      </c>
      <c r="BE820">
        <v>3.8</v>
      </c>
      <c r="BF820">
        <v>10.8</v>
      </c>
      <c r="BG820">
        <v>10.8</v>
      </c>
      <c r="BH820">
        <v>0</v>
      </c>
      <c r="BI820">
        <v>0</v>
      </c>
      <c r="BJ820" s="11">
        <v>23440000</v>
      </c>
      <c r="BK820" s="11">
        <f t="shared" si="36"/>
        <v>89.88542470821136</v>
      </c>
      <c r="BL820" s="11">
        <f t="shared" si="37"/>
        <v>5774600</v>
      </c>
      <c r="BM820" s="18">
        <f t="shared" si="38"/>
        <v>1.5565653847575825E-5</v>
      </c>
      <c r="BN820" s="3">
        <v>5643300</v>
      </c>
      <c r="BO820" s="3">
        <v>6116500</v>
      </c>
      <c r="BP820" s="2">
        <v>1</v>
      </c>
      <c r="BQ820" s="2">
        <v>130830</v>
      </c>
      <c r="BR820" s="4">
        <v>6077500</v>
      </c>
      <c r="BS820" s="4">
        <v>5471700</v>
      </c>
      <c r="BT820" s="5">
        <v>1</v>
      </c>
      <c r="BU820" s="5">
        <v>1</v>
      </c>
    </row>
    <row r="821" spans="1:73" x14ac:dyDescent="0.2">
      <c r="A821" s="11" t="s">
        <v>974</v>
      </c>
      <c r="B821" s="11" t="s">
        <v>974</v>
      </c>
      <c r="C821" s="11">
        <v>7</v>
      </c>
      <c r="D821" s="11">
        <v>7</v>
      </c>
      <c r="E821" s="11">
        <v>7</v>
      </c>
      <c r="F821" s="11" t="s">
        <v>975</v>
      </c>
      <c r="G821" s="11" t="s">
        <v>976</v>
      </c>
      <c r="H821" s="11" t="s">
        <v>976</v>
      </c>
      <c r="I821" s="11" t="s">
        <v>977</v>
      </c>
      <c r="J821" s="15">
        <v>1</v>
      </c>
      <c r="K821" s="15">
        <v>7</v>
      </c>
      <c r="L821" s="15">
        <v>7</v>
      </c>
      <c r="M821" s="15">
        <v>7</v>
      </c>
      <c r="N821">
        <v>6</v>
      </c>
      <c r="O821">
        <v>6</v>
      </c>
      <c r="P821">
        <v>2</v>
      </c>
      <c r="Q821">
        <v>0</v>
      </c>
      <c r="R821">
        <v>3</v>
      </c>
      <c r="S821">
        <v>2</v>
      </c>
      <c r="T821">
        <v>0</v>
      </c>
      <c r="U821">
        <v>0</v>
      </c>
      <c r="V821">
        <v>6</v>
      </c>
      <c r="W821">
        <v>6</v>
      </c>
      <c r="X821">
        <v>2</v>
      </c>
      <c r="Y821">
        <v>0</v>
      </c>
      <c r="Z821">
        <v>3</v>
      </c>
      <c r="AA821">
        <v>2</v>
      </c>
      <c r="AB821">
        <v>0</v>
      </c>
      <c r="AC821">
        <v>0</v>
      </c>
      <c r="AD821">
        <v>6</v>
      </c>
      <c r="AE821">
        <v>6</v>
      </c>
      <c r="AF821">
        <v>2</v>
      </c>
      <c r="AG821">
        <v>0</v>
      </c>
      <c r="AH821">
        <v>3</v>
      </c>
      <c r="AI821">
        <v>2</v>
      </c>
      <c r="AJ821">
        <v>0</v>
      </c>
      <c r="AK821">
        <v>0</v>
      </c>
      <c r="AL821" s="11">
        <v>20.6</v>
      </c>
      <c r="AM821" s="11">
        <v>20.6</v>
      </c>
      <c r="AN821" s="11">
        <v>20.6</v>
      </c>
      <c r="AO821" s="11">
        <v>54.636000000000003</v>
      </c>
      <c r="AP821" s="11">
        <v>510</v>
      </c>
      <c r="AQ821" s="11">
        <v>510</v>
      </c>
      <c r="AR821" s="11">
        <v>0</v>
      </c>
      <c r="AS821" s="11">
        <v>52.978000000000002</v>
      </c>
      <c r="AT821" t="s">
        <v>77</v>
      </c>
      <c r="AU821" t="s">
        <v>77</v>
      </c>
      <c r="AV821" t="s">
        <v>84</v>
      </c>
      <c r="AX821" t="s">
        <v>77</v>
      </c>
      <c r="AY821" t="s">
        <v>84</v>
      </c>
      <c r="BB821">
        <v>16.100000000000001</v>
      </c>
      <c r="BC821">
        <v>18.600000000000001</v>
      </c>
      <c r="BD821">
        <v>4.7</v>
      </c>
      <c r="BE821">
        <v>0</v>
      </c>
      <c r="BF821">
        <v>9.1999999999999993</v>
      </c>
      <c r="BG821">
        <v>5.0999999999999996</v>
      </c>
      <c r="BH821">
        <v>0</v>
      </c>
      <c r="BI821">
        <v>0</v>
      </c>
      <c r="BJ821" s="11">
        <v>41789000</v>
      </c>
      <c r="BK821" s="11">
        <f t="shared" si="36"/>
        <v>70.781468660234225</v>
      </c>
      <c r="BL821" s="11">
        <f t="shared" si="37"/>
        <v>4813900</v>
      </c>
      <c r="BM821" s="18">
        <f t="shared" si="38"/>
        <v>1.4703560244341226E-5</v>
      </c>
      <c r="BN821" s="3">
        <v>13620000</v>
      </c>
      <c r="BO821" s="3">
        <v>18093000</v>
      </c>
      <c r="BP821" s="2">
        <v>448040</v>
      </c>
      <c r="BQ821" s="2">
        <v>1</v>
      </c>
      <c r="BR821" s="4">
        <v>5188700</v>
      </c>
      <c r="BS821" s="4">
        <v>4439100</v>
      </c>
      <c r="BT821" s="5">
        <v>1</v>
      </c>
      <c r="BU821" s="5">
        <v>1</v>
      </c>
    </row>
    <row r="822" spans="1:73" x14ac:dyDescent="0.2">
      <c r="A822" s="11" t="s">
        <v>3742</v>
      </c>
      <c r="B822" s="11" t="s">
        <v>3742</v>
      </c>
      <c r="C822" s="11">
        <v>6</v>
      </c>
      <c r="D822" s="11">
        <v>6</v>
      </c>
      <c r="E822" s="11">
        <v>6</v>
      </c>
      <c r="F822" s="11" t="s">
        <v>3743</v>
      </c>
      <c r="G822" s="11" t="s">
        <v>3744</v>
      </c>
      <c r="H822" s="11" t="s">
        <v>3744</v>
      </c>
      <c r="I822" s="11" t="s">
        <v>3745</v>
      </c>
      <c r="J822" s="15">
        <v>1</v>
      </c>
      <c r="K822" s="15">
        <v>6</v>
      </c>
      <c r="L822" s="15">
        <v>6</v>
      </c>
      <c r="M822" s="15">
        <v>6</v>
      </c>
      <c r="N822">
        <v>6</v>
      </c>
      <c r="O822">
        <v>6</v>
      </c>
      <c r="P822">
        <v>1</v>
      </c>
      <c r="Q822">
        <v>0</v>
      </c>
      <c r="R822">
        <v>5</v>
      </c>
      <c r="S822">
        <v>4</v>
      </c>
      <c r="T822">
        <v>0</v>
      </c>
      <c r="U822">
        <v>0</v>
      </c>
      <c r="V822">
        <v>6</v>
      </c>
      <c r="W822">
        <v>6</v>
      </c>
      <c r="X822">
        <v>1</v>
      </c>
      <c r="Y822">
        <v>0</v>
      </c>
      <c r="Z822">
        <v>5</v>
      </c>
      <c r="AA822">
        <v>4</v>
      </c>
      <c r="AB822">
        <v>0</v>
      </c>
      <c r="AC822">
        <v>0</v>
      </c>
      <c r="AD822">
        <v>6</v>
      </c>
      <c r="AE822">
        <v>6</v>
      </c>
      <c r="AF822">
        <v>1</v>
      </c>
      <c r="AG822">
        <v>0</v>
      </c>
      <c r="AH822">
        <v>5</v>
      </c>
      <c r="AI822">
        <v>4</v>
      </c>
      <c r="AJ822">
        <v>0</v>
      </c>
      <c r="AK822">
        <v>0</v>
      </c>
      <c r="AL822" s="11">
        <v>26</v>
      </c>
      <c r="AM822" s="11">
        <v>26</v>
      </c>
      <c r="AN822" s="11">
        <v>26</v>
      </c>
      <c r="AO822" s="11">
        <v>40.512999999999998</v>
      </c>
      <c r="AP822" s="11">
        <v>358</v>
      </c>
      <c r="AQ822" s="11">
        <v>358</v>
      </c>
      <c r="AR822" s="11">
        <v>0</v>
      </c>
      <c r="AS822" s="11">
        <v>47.738999999999997</v>
      </c>
      <c r="AT822" t="s">
        <v>77</v>
      </c>
      <c r="AU822" t="s">
        <v>77</v>
      </c>
      <c r="AV822" t="s">
        <v>84</v>
      </c>
      <c r="AX822" t="s">
        <v>77</v>
      </c>
      <c r="AY822" t="s">
        <v>77</v>
      </c>
      <c r="BB822">
        <v>26</v>
      </c>
      <c r="BC822">
        <v>26</v>
      </c>
      <c r="BD822">
        <v>4.5</v>
      </c>
      <c r="BE822">
        <v>0</v>
      </c>
      <c r="BF822">
        <v>23.7</v>
      </c>
      <c r="BG822">
        <v>18.399999999999999</v>
      </c>
      <c r="BH822">
        <v>0</v>
      </c>
      <c r="BI822">
        <v>0</v>
      </c>
      <c r="BJ822" s="11">
        <v>111660000</v>
      </c>
      <c r="BK822" s="11">
        <f t="shared" si="36"/>
        <v>344.2555517668772</v>
      </c>
      <c r="BL822" s="11">
        <f t="shared" si="37"/>
        <v>23937500</v>
      </c>
      <c r="BM822" s="18">
        <f t="shared" si="38"/>
        <v>1.4381432971984427E-5</v>
      </c>
      <c r="BN822" s="3">
        <v>29098000</v>
      </c>
      <c r="BO822" s="3">
        <v>34507000</v>
      </c>
      <c r="BP822" s="2">
        <v>184760</v>
      </c>
      <c r="BQ822" s="2">
        <v>1</v>
      </c>
      <c r="BR822" s="4">
        <v>20091000</v>
      </c>
      <c r="BS822" s="4">
        <v>27784000</v>
      </c>
      <c r="BT822" s="5">
        <v>1</v>
      </c>
      <c r="BU822" s="5">
        <v>1</v>
      </c>
    </row>
    <row r="823" spans="1:73" x14ac:dyDescent="0.2">
      <c r="A823" s="11" t="s">
        <v>2040</v>
      </c>
      <c r="B823" s="11" t="s">
        <v>2040</v>
      </c>
      <c r="C823" s="11">
        <v>2</v>
      </c>
      <c r="D823" s="11">
        <v>2</v>
      </c>
      <c r="E823" s="11">
        <v>2</v>
      </c>
      <c r="F823" s="11" t="s">
        <v>2041</v>
      </c>
      <c r="G823" s="11" t="s">
        <v>2042</v>
      </c>
      <c r="H823" s="11" t="s">
        <v>2042</v>
      </c>
      <c r="I823" s="11" t="s">
        <v>2043</v>
      </c>
      <c r="J823" s="15">
        <v>1</v>
      </c>
      <c r="K823" s="15">
        <v>2</v>
      </c>
      <c r="L823" s="15">
        <v>2</v>
      </c>
      <c r="M823" s="15">
        <v>2</v>
      </c>
      <c r="N823">
        <v>2</v>
      </c>
      <c r="O823">
        <v>2</v>
      </c>
      <c r="P823">
        <v>0</v>
      </c>
      <c r="Q823">
        <v>1</v>
      </c>
      <c r="R823">
        <v>0</v>
      </c>
      <c r="S823">
        <v>1</v>
      </c>
      <c r="T823">
        <v>0</v>
      </c>
      <c r="U823">
        <v>0</v>
      </c>
      <c r="V823">
        <v>2</v>
      </c>
      <c r="W823">
        <v>2</v>
      </c>
      <c r="X823">
        <v>0</v>
      </c>
      <c r="Y823">
        <v>1</v>
      </c>
      <c r="Z823">
        <v>0</v>
      </c>
      <c r="AA823">
        <v>1</v>
      </c>
      <c r="AB823">
        <v>0</v>
      </c>
      <c r="AC823">
        <v>0</v>
      </c>
      <c r="AD823">
        <v>2</v>
      </c>
      <c r="AE823">
        <v>2</v>
      </c>
      <c r="AF823">
        <v>0</v>
      </c>
      <c r="AG823">
        <v>1</v>
      </c>
      <c r="AH823">
        <v>0</v>
      </c>
      <c r="AI823">
        <v>1</v>
      </c>
      <c r="AJ823">
        <v>0</v>
      </c>
      <c r="AK823">
        <v>0</v>
      </c>
      <c r="AL823" s="11">
        <v>7.8</v>
      </c>
      <c r="AM823" s="11">
        <v>7.8</v>
      </c>
      <c r="AN823" s="11">
        <v>7.8</v>
      </c>
      <c r="AO823" s="11">
        <v>34.192999999999998</v>
      </c>
      <c r="AP823" s="11">
        <v>306</v>
      </c>
      <c r="AQ823" s="11">
        <v>306</v>
      </c>
      <c r="AR823" s="11">
        <v>0</v>
      </c>
      <c r="AS823" s="11">
        <v>12.978</v>
      </c>
      <c r="AT823" t="s">
        <v>77</v>
      </c>
      <c r="AU823" t="s">
        <v>77</v>
      </c>
      <c r="AW823" t="s">
        <v>84</v>
      </c>
      <c r="AY823" t="s">
        <v>84</v>
      </c>
      <c r="BB823">
        <v>7.8</v>
      </c>
      <c r="BC823">
        <v>7.8</v>
      </c>
      <c r="BD823">
        <v>0</v>
      </c>
      <c r="BE823">
        <v>2.9</v>
      </c>
      <c r="BF823">
        <v>0</v>
      </c>
      <c r="BG823">
        <v>2.9</v>
      </c>
      <c r="BH823">
        <v>0</v>
      </c>
      <c r="BI823">
        <v>0</v>
      </c>
      <c r="BJ823" s="11">
        <v>17014000</v>
      </c>
      <c r="BK823" s="11">
        <f t="shared" si="36"/>
        <v>26.683669923401101</v>
      </c>
      <c r="BL823" s="11">
        <f t="shared" si="37"/>
        <v>1934700.5</v>
      </c>
      <c r="BM823" s="18">
        <f t="shared" si="38"/>
        <v>1.3792145049531491E-5</v>
      </c>
      <c r="BN823" s="3">
        <v>6113200</v>
      </c>
      <c r="BO823" s="3">
        <v>6556500</v>
      </c>
      <c r="BP823" s="2">
        <v>1</v>
      </c>
      <c r="BQ823" s="2">
        <v>474810</v>
      </c>
      <c r="BR823" s="4">
        <v>1</v>
      </c>
      <c r="BS823" s="4">
        <v>3869400</v>
      </c>
      <c r="BT823" s="5">
        <v>1</v>
      </c>
      <c r="BU823" s="5">
        <v>1</v>
      </c>
    </row>
    <row r="824" spans="1:73" x14ac:dyDescent="0.2">
      <c r="A824" s="11" t="s">
        <v>1608</v>
      </c>
      <c r="B824" s="11" t="s">
        <v>1608</v>
      </c>
      <c r="C824" s="11">
        <v>4</v>
      </c>
      <c r="D824" s="11">
        <v>4</v>
      </c>
      <c r="E824" s="11">
        <v>4</v>
      </c>
      <c r="F824" s="11" t="s">
        <v>1609</v>
      </c>
      <c r="G824" s="11" t="s">
        <v>1610</v>
      </c>
      <c r="H824" s="11" t="s">
        <v>1610</v>
      </c>
      <c r="I824" s="11" t="s">
        <v>1611</v>
      </c>
      <c r="J824" s="15">
        <v>1</v>
      </c>
      <c r="K824" s="15">
        <v>4</v>
      </c>
      <c r="L824" s="15">
        <v>4</v>
      </c>
      <c r="M824" s="15">
        <v>4</v>
      </c>
      <c r="N824">
        <v>4</v>
      </c>
      <c r="O824">
        <v>4</v>
      </c>
      <c r="P824">
        <v>2</v>
      </c>
      <c r="Q824">
        <v>0</v>
      </c>
      <c r="R824">
        <v>3</v>
      </c>
      <c r="S824">
        <v>3</v>
      </c>
      <c r="T824">
        <v>0</v>
      </c>
      <c r="U824">
        <v>0</v>
      </c>
      <c r="V824">
        <v>4</v>
      </c>
      <c r="W824">
        <v>4</v>
      </c>
      <c r="X824">
        <v>2</v>
      </c>
      <c r="Y824">
        <v>0</v>
      </c>
      <c r="Z824">
        <v>3</v>
      </c>
      <c r="AA824">
        <v>3</v>
      </c>
      <c r="AB824">
        <v>0</v>
      </c>
      <c r="AC824">
        <v>0</v>
      </c>
      <c r="AD824">
        <v>4</v>
      </c>
      <c r="AE824">
        <v>4</v>
      </c>
      <c r="AF824">
        <v>2</v>
      </c>
      <c r="AG824">
        <v>0</v>
      </c>
      <c r="AH824">
        <v>3</v>
      </c>
      <c r="AI824">
        <v>3</v>
      </c>
      <c r="AJ824">
        <v>0</v>
      </c>
      <c r="AK824">
        <v>0</v>
      </c>
      <c r="AL824" s="11">
        <v>16.5</v>
      </c>
      <c r="AM824" s="11">
        <v>16.5</v>
      </c>
      <c r="AN824" s="11">
        <v>16.5</v>
      </c>
      <c r="AO824" s="11">
        <v>28.992999999999999</v>
      </c>
      <c r="AP824" s="11">
        <v>261</v>
      </c>
      <c r="AQ824" s="11">
        <v>261</v>
      </c>
      <c r="AR824" s="11">
        <v>0</v>
      </c>
      <c r="AS824" s="11">
        <v>22.526</v>
      </c>
      <c r="AT824" t="s">
        <v>77</v>
      </c>
      <c r="AU824" t="s">
        <v>77</v>
      </c>
      <c r="AV824" t="s">
        <v>84</v>
      </c>
      <c r="AX824" t="s">
        <v>84</v>
      </c>
      <c r="AY824" t="s">
        <v>77</v>
      </c>
      <c r="BB824">
        <v>16.5</v>
      </c>
      <c r="BC824">
        <v>16.5</v>
      </c>
      <c r="BD824">
        <v>7.7</v>
      </c>
      <c r="BE824">
        <v>0</v>
      </c>
      <c r="BF824">
        <v>10.7</v>
      </c>
      <c r="BG824">
        <v>10.7</v>
      </c>
      <c r="BH824">
        <v>0</v>
      </c>
      <c r="BI824">
        <v>0</v>
      </c>
      <c r="BJ824" s="11">
        <v>45633000</v>
      </c>
      <c r="BK824" s="11">
        <f t="shared" si="36"/>
        <v>70.961574361846388</v>
      </c>
      <c r="BL824" s="11">
        <f t="shared" si="37"/>
        <v>5277750</v>
      </c>
      <c r="BM824" s="18">
        <f t="shared" si="38"/>
        <v>1.3445421697095616E-5</v>
      </c>
      <c r="BN824" s="3">
        <v>17062000</v>
      </c>
      <c r="BO824" s="3">
        <v>17529000</v>
      </c>
      <c r="BP824" s="2">
        <v>487460</v>
      </c>
      <c r="BQ824" s="2">
        <v>1</v>
      </c>
      <c r="BR824" s="4">
        <v>5938200</v>
      </c>
      <c r="BS824" s="4">
        <v>4617300</v>
      </c>
      <c r="BT824" s="5">
        <v>1</v>
      </c>
      <c r="BU824" s="5">
        <v>1</v>
      </c>
    </row>
    <row r="825" spans="1:73" x14ac:dyDescent="0.2">
      <c r="A825" s="11" t="s">
        <v>3637</v>
      </c>
      <c r="B825" s="11" t="s">
        <v>3637</v>
      </c>
      <c r="C825" s="11">
        <v>1</v>
      </c>
      <c r="D825" s="11">
        <v>1</v>
      </c>
      <c r="E825" s="11">
        <v>1</v>
      </c>
      <c r="F825" s="11" t="s">
        <v>3638</v>
      </c>
      <c r="G825" s="11" t="s">
        <v>3639</v>
      </c>
      <c r="H825" s="11" t="s">
        <v>3639</v>
      </c>
      <c r="I825" s="11" t="s">
        <v>3640</v>
      </c>
      <c r="J825" s="15">
        <v>1</v>
      </c>
      <c r="K825" s="15">
        <v>1</v>
      </c>
      <c r="L825" s="15">
        <v>1</v>
      </c>
      <c r="M825" s="15">
        <v>1</v>
      </c>
      <c r="N825">
        <v>1</v>
      </c>
      <c r="O825">
        <v>1</v>
      </c>
      <c r="P825">
        <v>1</v>
      </c>
      <c r="Q825">
        <v>1</v>
      </c>
      <c r="R825">
        <v>1</v>
      </c>
      <c r="S825">
        <v>1</v>
      </c>
      <c r="T825">
        <v>0</v>
      </c>
      <c r="U825">
        <v>0</v>
      </c>
      <c r="V825">
        <v>1</v>
      </c>
      <c r="W825">
        <v>1</v>
      </c>
      <c r="X825">
        <v>1</v>
      </c>
      <c r="Y825">
        <v>1</v>
      </c>
      <c r="Z825">
        <v>1</v>
      </c>
      <c r="AA825">
        <v>1</v>
      </c>
      <c r="AB825">
        <v>0</v>
      </c>
      <c r="AC825">
        <v>0</v>
      </c>
      <c r="AD825">
        <v>1</v>
      </c>
      <c r="AE825">
        <v>1</v>
      </c>
      <c r="AF825">
        <v>1</v>
      </c>
      <c r="AG825">
        <v>1</v>
      </c>
      <c r="AH825">
        <v>1</v>
      </c>
      <c r="AI825">
        <v>1</v>
      </c>
      <c r="AJ825">
        <v>0</v>
      </c>
      <c r="AK825">
        <v>0</v>
      </c>
      <c r="AL825" s="11">
        <v>4.5999999999999996</v>
      </c>
      <c r="AM825" s="11">
        <v>4.5999999999999996</v>
      </c>
      <c r="AN825" s="11">
        <v>4.5999999999999996</v>
      </c>
      <c r="AO825" s="11">
        <v>33.878999999999998</v>
      </c>
      <c r="AP825" s="11">
        <v>307</v>
      </c>
      <c r="AQ825" s="11">
        <v>307</v>
      </c>
      <c r="AR825" s="11">
        <v>1.2361E-3</v>
      </c>
      <c r="AS825" s="11">
        <v>6.3112000000000004</v>
      </c>
      <c r="AT825" t="s">
        <v>77</v>
      </c>
      <c r="AU825" t="s">
        <v>84</v>
      </c>
      <c r="AV825" t="s">
        <v>84</v>
      </c>
      <c r="AW825" t="s">
        <v>84</v>
      </c>
      <c r="AX825" t="s">
        <v>84</v>
      </c>
      <c r="AY825" t="s">
        <v>84</v>
      </c>
      <c r="BB825">
        <v>4.5999999999999996</v>
      </c>
      <c r="BC825">
        <v>4.5999999999999996</v>
      </c>
      <c r="BD825">
        <v>4.5999999999999996</v>
      </c>
      <c r="BE825">
        <v>4.5999999999999996</v>
      </c>
      <c r="BF825">
        <v>4.5999999999999996</v>
      </c>
      <c r="BG825">
        <v>4.5999999999999996</v>
      </c>
      <c r="BH825">
        <v>0</v>
      </c>
      <c r="BI825">
        <v>0</v>
      </c>
      <c r="BJ825" s="11">
        <v>4927600</v>
      </c>
      <c r="BK825" s="11">
        <f t="shared" si="36"/>
        <v>7.7200537111635876</v>
      </c>
      <c r="BL825" s="11">
        <f t="shared" si="37"/>
        <v>580555</v>
      </c>
      <c r="BM825" s="18">
        <f t="shared" si="38"/>
        <v>1.3297712897423306E-5</v>
      </c>
      <c r="BN825" s="3">
        <v>1672100</v>
      </c>
      <c r="BO825" s="3">
        <v>1662500</v>
      </c>
      <c r="BP825" s="2">
        <v>169110</v>
      </c>
      <c r="BQ825" s="2">
        <v>262830</v>
      </c>
      <c r="BR825" s="4">
        <v>484130</v>
      </c>
      <c r="BS825" s="4">
        <v>676980</v>
      </c>
      <c r="BT825" s="5">
        <v>1</v>
      </c>
      <c r="BU825" s="5">
        <v>1</v>
      </c>
    </row>
    <row r="826" spans="1:73" x14ac:dyDescent="0.2">
      <c r="A826" s="11" t="s">
        <v>3762</v>
      </c>
      <c r="B826" s="11" t="s">
        <v>3762</v>
      </c>
      <c r="C826" s="11">
        <v>1</v>
      </c>
      <c r="D826" s="11">
        <v>1</v>
      </c>
      <c r="E826" s="11">
        <v>1</v>
      </c>
      <c r="F826" s="11" t="s">
        <v>3763</v>
      </c>
      <c r="G826" s="11" t="s">
        <v>3764</v>
      </c>
      <c r="H826" s="11" t="s">
        <v>3764</v>
      </c>
      <c r="I826" s="11" t="s">
        <v>3765</v>
      </c>
      <c r="J826" s="15">
        <v>1</v>
      </c>
      <c r="K826" s="15">
        <v>1</v>
      </c>
      <c r="L826" s="15">
        <v>1</v>
      </c>
      <c r="M826" s="15">
        <v>1</v>
      </c>
      <c r="N826">
        <v>1</v>
      </c>
      <c r="O826">
        <v>1</v>
      </c>
      <c r="P826">
        <v>1</v>
      </c>
      <c r="Q826">
        <v>0</v>
      </c>
      <c r="R826">
        <v>1</v>
      </c>
      <c r="S826">
        <v>1</v>
      </c>
      <c r="T826">
        <v>0</v>
      </c>
      <c r="U826">
        <v>0</v>
      </c>
      <c r="V826">
        <v>1</v>
      </c>
      <c r="W826">
        <v>1</v>
      </c>
      <c r="X826">
        <v>1</v>
      </c>
      <c r="Y826">
        <v>0</v>
      </c>
      <c r="Z826">
        <v>1</v>
      </c>
      <c r="AA826">
        <v>1</v>
      </c>
      <c r="AB826">
        <v>0</v>
      </c>
      <c r="AC826">
        <v>0</v>
      </c>
      <c r="AD826">
        <v>1</v>
      </c>
      <c r="AE826">
        <v>1</v>
      </c>
      <c r="AF826">
        <v>1</v>
      </c>
      <c r="AG826">
        <v>0</v>
      </c>
      <c r="AH826">
        <v>1</v>
      </c>
      <c r="AI826">
        <v>1</v>
      </c>
      <c r="AJ826">
        <v>0</v>
      </c>
      <c r="AK826">
        <v>0</v>
      </c>
      <c r="AL826" s="11">
        <v>3</v>
      </c>
      <c r="AM826" s="11">
        <v>3</v>
      </c>
      <c r="AN826" s="11">
        <v>3</v>
      </c>
      <c r="AO826" s="11">
        <v>50.558999999999997</v>
      </c>
      <c r="AP826" s="11">
        <v>462</v>
      </c>
      <c r="AQ826" s="11">
        <v>462</v>
      </c>
      <c r="AR826" s="11">
        <v>9.1742999999999998E-3</v>
      </c>
      <c r="AS826" s="11">
        <v>5.9713000000000003</v>
      </c>
      <c r="AT826" t="s">
        <v>77</v>
      </c>
      <c r="AU826" t="s">
        <v>84</v>
      </c>
      <c r="AV826" t="s">
        <v>84</v>
      </c>
      <c r="AX826" t="s">
        <v>84</v>
      </c>
      <c r="AY826" t="s">
        <v>84</v>
      </c>
      <c r="BB826">
        <v>3</v>
      </c>
      <c r="BC826">
        <v>3</v>
      </c>
      <c r="BD826">
        <v>3</v>
      </c>
      <c r="BE826">
        <v>0</v>
      </c>
      <c r="BF826">
        <v>3</v>
      </c>
      <c r="BG826">
        <v>3</v>
      </c>
      <c r="BH826">
        <v>0</v>
      </c>
      <c r="BI826">
        <v>0</v>
      </c>
      <c r="BJ826" s="11">
        <v>13040000</v>
      </c>
      <c r="BK826" s="11">
        <f t="shared" si="36"/>
        <v>21.799210048150115</v>
      </c>
      <c r="BL826" s="11">
        <f t="shared" si="37"/>
        <v>1645200</v>
      </c>
      <c r="BM826" s="18">
        <f t="shared" si="38"/>
        <v>1.3250188456206002E-5</v>
      </c>
      <c r="BN826" s="3">
        <v>4084100</v>
      </c>
      <c r="BO826" s="3">
        <v>5237700</v>
      </c>
      <c r="BP826" s="2">
        <v>427620</v>
      </c>
      <c r="BQ826" s="2">
        <v>1</v>
      </c>
      <c r="BR826" s="4">
        <v>1299300</v>
      </c>
      <c r="BS826" s="4">
        <v>1991100</v>
      </c>
      <c r="BT826" s="5">
        <v>1</v>
      </c>
      <c r="BU826" s="5">
        <v>1</v>
      </c>
    </row>
    <row r="827" spans="1:73" x14ac:dyDescent="0.2">
      <c r="A827" s="11" t="s">
        <v>2896</v>
      </c>
      <c r="B827" s="11" t="s">
        <v>2896</v>
      </c>
      <c r="C827" s="11">
        <v>4</v>
      </c>
      <c r="D827" s="11">
        <v>4</v>
      </c>
      <c r="E827" s="11">
        <v>4</v>
      </c>
      <c r="F827" s="11" t="s">
        <v>2897</v>
      </c>
      <c r="G827" s="11" t="s">
        <v>2898</v>
      </c>
      <c r="H827" s="11" t="s">
        <v>2898</v>
      </c>
      <c r="I827" s="11" t="s">
        <v>2899</v>
      </c>
      <c r="J827" s="15">
        <v>1</v>
      </c>
      <c r="K827" s="15">
        <v>4</v>
      </c>
      <c r="L827" s="15">
        <v>4</v>
      </c>
      <c r="M827" s="15">
        <v>4</v>
      </c>
      <c r="N827">
        <v>3</v>
      </c>
      <c r="O827">
        <v>3</v>
      </c>
      <c r="P827">
        <v>1</v>
      </c>
      <c r="Q827">
        <v>1</v>
      </c>
      <c r="R827">
        <v>1</v>
      </c>
      <c r="S827">
        <v>0</v>
      </c>
      <c r="T827">
        <v>0</v>
      </c>
      <c r="U827">
        <v>0</v>
      </c>
      <c r="V827">
        <v>3</v>
      </c>
      <c r="W827">
        <v>3</v>
      </c>
      <c r="X827">
        <v>1</v>
      </c>
      <c r="Y827">
        <v>1</v>
      </c>
      <c r="Z827">
        <v>1</v>
      </c>
      <c r="AA827">
        <v>0</v>
      </c>
      <c r="AB827">
        <v>0</v>
      </c>
      <c r="AC827">
        <v>0</v>
      </c>
      <c r="AD827">
        <v>3</v>
      </c>
      <c r="AE827">
        <v>3</v>
      </c>
      <c r="AF827">
        <v>1</v>
      </c>
      <c r="AG827">
        <v>1</v>
      </c>
      <c r="AH827">
        <v>1</v>
      </c>
      <c r="AI827">
        <v>0</v>
      </c>
      <c r="AJ827">
        <v>0</v>
      </c>
      <c r="AK827">
        <v>0</v>
      </c>
      <c r="AL827" s="11">
        <v>5.9</v>
      </c>
      <c r="AM827" s="11">
        <v>5.9</v>
      </c>
      <c r="AN827" s="11">
        <v>5.9</v>
      </c>
      <c r="AO827" s="11">
        <v>78.364999999999995</v>
      </c>
      <c r="AP827" s="11">
        <v>709</v>
      </c>
      <c r="AQ827" s="11">
        <v>709</v>
      </c>
      <c r="AR827" s="11">
        <v>0</v>
      </c>
      <c r="AS827" s="11">
        <v>24.44</v>
      </c>
      <c r="AT827" t="s">
        <v>77</v>
      </c>
      <c r="AU827" t="s">
        <v>77</v>
      </c>
      <c r="AV827" t="s">
        <v>84</v>
      </c>
      <c r="AW827" t="s">
        <v>84</v>
      </c>
      <c r="AX827" t="s">
        <v>84</v>
      </c>
      <c r="BB827">
        <v>4.0999999999999996</v>
      </c>
      <c r="BC827">
        <v>4.4000000000000004</v>
      </c>
      <c r="BD827">
        <v>1</v>
      </c>
      <c r="BE827">
        <v>1</v>
      </c>
      <c r="BF827">
        <v>1.6</v>
      </c>
      <c r="BG827">
        <v>0</v>
      </c>
      <c r="BH827">
        <v>0</v>
      </c>
      <c r="BI827">
        <v>0</v>
      </c>
      <c r="BJ827" s="11">
        <v>22286000</v>
      </c>
      <c r="BK827" s="11">
        <f t="shared" si="36"/>
        <v>6.0607314932860907</v>
      </c>
      <c r="BL827" s="11">
        <f t="shared" si="37"/>
        <v>482185.5</v>
      </c>
      <c r="BM827" s="18">
        <f t="shared" si="38"/>
        <v>1.2569294375890795E-5</v>
      </c>
      <c r="BN827" s="3">
        <v>7022500</v>
      </c>
      <c r="BO827" s="3">
        <v>11280000</v>
      </c>
      <c r="BP827" s="2">
        <v>2628000</v>
      </c>
      <c r="BQ827" s="2">
        <v>391850</v>
      </c>
      <c r="BR827" s="4">
        <v>964370</v>
      </c>
      <c r="BS827" s="4">
        <v>1</v>
      </c>
      <c r="BT827" s="5">
        <v>1</v>
      </c>
      <c r="BU827" s="5">
        <v>1</v>
      </c>
    </row>
    <row r="828" spans="1:73" x14ac:dyDescent="0.2">
      <c r="A828" s="11" t="s">
        <v>712</v>
      </c>
      <c r="B828" s="11" t="s">
        <v>712</v>
      </c>
      <c r="C828" s="11">
        <v>3</v>
      </c>
      <c r="D828" s="11">
        <v>3</v>
      </c>
      <c r="E828" s="11">
        <v>3</v>
      </c>
      <c r="F828" s="11" t="s">
        <v>713</v>
      </c>
      <c r="G828" s="11" t="s">
        <v>714</v>
      </c>
      <c r="H828" s="11" t="s">
        <v>714</v>
      </c>
      <c r="I828" s="11" t="s">
        <v>715</v>
      </c>
      <c r="J828" s="15">
        <v>1</v>
      </c>
      <c r="K828" s="15">
        <v>3</v>
      </c>
      <c r="L828" s="15">
        <v>3</v>
      </c>
      <c r="M828" s="15">
        <v>3</v>
      </c>
      <c r="N828">
        <v>3</v>
      </c>
      <c r="O828">
        <v>3</v>
      </c>
      <c r="P828">
        <v>0</v>
      </c>
      <c r="Q828">
        <v>1</v>
      </c>
      <c r="R828">
        <v>3</v>
      </c>
      <c r="S828">
        <v>2</v>
      </c>
      <c r="T828">
        <v>0</v>
      </c>
      <c r="U828">
        <v>0</v>
      </c>
      <c r="V828">
        <v>3</v>
      </c>
      <c r="W828">
        <v>3</v>
      </c>
      <c r="X828">
        <v>0</v>
      </c>
      <c r="Y828">
        <v>1</v>
      </c>
      <c r="Z828">
        <v>3</v>
      </c>
      <c r="AA828">
        <v>2</v>
      </c>
      <c r="AB828">
        <v>0</v>
      </c>
      <c r="AC828">
        <v>0</v>
      </c>
      <c r="AD828">
        <v>3</v>
      </c>
      <c r="AE828">
        <v>3</v>
      </c>
      <c r="AF828">
        <v>0</v>
      </c>
      <c r="AG828">
        <v>1</v>
      </c>
      <c r="AH828">
        <v>3</v>
      </c>
      <c r="AI828">
        <v>2</v>
      </c>
      <c r="AJ828">
        <v>0</v>
      </c>
      <c r="AK828">
        <v>0</v>
      </c>
      <c r="AL828" s="11">
        <v>7.8</v>
      </c>
      <c r="AM828" s="11">
        <v>7.8</v>
      </c>
      <c r="AN828" s="11">
        <v>7.8</v>
      </c>
      <c r="AO828" s="11">
        <v>48.076000000000001</v>
      </c>
      <c r="AP828" s="11">
        <v>424</v>
      </c>
      <c r="AQ828" s="11">
        <v>424</v>
      </c>
      <c r="AR828" s="11">
        <v>0</v>
      </c>
      <c r="AS828" s="11">
        <v>16.96</v>
      </c>
      <c r="AT828" t="s">
        <v>77</v>
      </c>
      <c r="AU828" t="s">
        <v>77</v>
      </c>
      <c r="AW828" t="s">
        <v>84</v>
      </c>
      <c r="AX828" t="s">
        <v>77</v>
      </c>
      <c r="AY828" t="s">
        <v>84</v>
      </c>
      <c r="BB828">
        <v>7.8</v>
      </c>
      <c r="BC828">
        <v>7.8</v>
      </c>
      <c r="BD828">
        <v>0</v>
      </c>
      <c r="BE828">
        <v>2.1</v>
      </c>
      <c r="BF828">
        <v>7.8</v>
      </c>
      <c r="BG828">
        <v>5.2</v>
      </c>
      <c r="BH828">
        <v>0</v>
      </c>
      <c r="BI828">
        <v>0</v>
      </c>
      <c r="BJ828" s="11">
        <v>20342000</v>
      </c>
      <c r="BK828" s="11">
        <f t="shared" si="36"/>
        <v>42.80687071445282</v>
      </c>
      <c r="BL828" s="11">
        <f t="shared" si="37"/>
        <v>3523350</v>
      </c>
      <c r="BM828" s="18">
        <f t="shared" si="38"/>
        <v>1.2149480101168724E-5</v>
      </c>
      <c r="BN828" s="3">
        <v>5914500</v>
      </c>
      <c r="BO828" s="3">
        <v>7077000</v>
      </c>
      <c r="BP828" s="2">
        <v>1</v>
      </c>
      <c r="BQ828" s="2">
        <v>303490</v>
      </c>
      <c r="BR828" s="4">
        <v>4309500</v>
      </c>
      <c r="BS828" s="4">
        <v>2737200</v>
      </c>
      <c r="BT828" s="5">
        <v>1</v>
      </c>
      <c r="BU828" s="5">
        <v>1</v>
      </c>
    </row>
    <row r="829" spans="1:73" x14ac:dyDescent="0.2">
      <c r="A829" s="11" t="s">
        <v>1163</v>
      </c>
      <c r="B829" s="11" t="s">
        <v>1163</v>
      </c>
      <c r="C829" s="11">
        <v>18</v>
      </c>
      <c r="D829" s="11">
        <v>9</v>
      </c>
      <c r="E829" s="11">
        <v>9</v>
      </c>
      <c r="F829" s="11" t="s">
        <v>1164</v>
      </c>
      <c r="G829" s="11" t="s">
        <v>1165</v>
      </c>
      <c r="H829" s="11" t="s">
        <v>1165</v>
      </c>
      <c r="I829" s="11" t="s">
        <v>1166</v>
      </c>
      <c r="J829" s="15">
        <v>1</v>
      </c>
      <c r="K829" s="15">
        <v>18</v>
      </c>
      <c r="L829" s="15">
        <v>9</v>
      </c>
      <c r="M829" s="15">
        <v>9</v>
      </c>
      <c r="N829">
        <v>17</v>
      </c>
      <c r="O829">
        <v>18</v>
      </c>
      <c r="P829">
        <v>9</v>
      </c>
      <c r="Q829">
        <v>9</v>
      </c>
      <c r="R829">
        <v>7</v>
      </c>
      <c r="S829">
        <v>9</v>
      </c>
      <c r="T829">
        <v>5</v>
      </c>
      <c r="U829">
        <v>4</v>
      </c>
      <c r="V829">
        <v>8</v>
      </c>
      <c r="W829">
        <v>9</v>
      </c>
      <c r="X829">
        <v>3</v>
      </c>
      <c r="Y829">
        <v>3</v>
      </c>
      <c r="Z829">
        <v>1</v>
      </c>
      <c r="AA829">
        <v>2</v>
      </c>
      <c r="AB829">
        <v>0</v>
      </c>
      <c r="AC829">
        <v>0</v>
      </c>
      <c r="AD829">
        <v>8</v>
      </c>
      <c r="AE829">
        <v>9</v>
      </c>
      <c r="AF829">
        <v>3</v>
      </c>
      <c r="AG829">
        <v>3</v>
      </c>
      <c r="AH829">
        <v>1</v>
      </c>
      <c r="AI829">
        <v>2</v>
      </c>
      <c r="AJ829">
        <v>0</v>
      </c>
      <c r="AK829">
        <v>0</v>
      </c>
      <c r="AL829" s="11">
        <v>26.3</v>
      </c>
      <c r="AM829" s="11">
        <v>15</v>
      </c>
      <c r="AN829" s="11">
        <v>15</v>
      </c>
      <c r="AO829" s="11">
        <v>103.06</v>
      </c>
      <c r="AP829" s="11">
        <v>892</v>
      </c>
      <c r="AQ829" s="11">
        <v>892</v>
      </c>
      <c r="AR829" s="11">
        <v>0</v>
      </c>
      <c r="AS829" s="11">
        <v>59.851999999999997</v>
      </c>
      <c r="AT829" t="s">
        <v>77</v>
      </c>
      <c r="AU829" t="s">
        <v>77</v>
      </c>
      <c r="AV829" t="s">
        <v>84</v>
      </c>
      <c r="AW829" t="s">
        <v>84</v>
      </c>
      <c r="AX829" t="s">
        <v>84</v>
      </c>
      <c r="AY829" t="s">
        <v>77</v>
      </c>
      <c r="AZ829" t="s">
        <v>84</v>
      </c>
      <c r="BA829" t="s">
        <v>84</v>
      </c>
      <c r="BB829">
        <v>24.6</v>
      </c>
      <c r="BC829">
        <v>26.3</v>
      </c>
      <c r="BD829">
        <v>11.4</v>
      </c>
      <c r="BE829">
        <v>11.8</v>
      </c>
      <c r="BF829">
        <v>9.8000000000000007</v>
      </c>
      <c r="BG829">
        <v>12.9</v>
      </c>
      <c r="BH829">
        <v>6.6</v>
      </c>
      <c r="BI829">
        <v>5.4</v>
      </c>
      <c r="BJ829" s="11">
        <v>70516000</v>
      </c>
      <c r="BK829" s="11">
        <f t="shared" si="36"/>
        <v>27.904823749308949</v>
      </c>
      <c r="BL829" s="11">
        <f t="shared" si="37"/>
        <v>2319400</v>
      </c>
      <c r="BM829" s="18">
        <f t="shared" si="38"/>
        <v>1.2031052750413447E-5</v>
      </c>
      <c r="BN829" s="3">
        <v>32346000</v>
      </c>
      <c r="BO829" s="3">
        <v>31253000</v>
      </c>
      <c r="BP829" s="2">
        <v>991640</v>
      </c>
      <c r="BQ829" s="2">
        <v>1287500</v>
      </c>
      <c r="BR829" s="4">
        <v>1292400</v>
      </c>
      <c r="BS829" s="4">
        <v>3346400</v>
      </c>
      <c r="BT829" s="5">
        <v>1</v>
      </c>
      <c r="BU829" s="5">
        <v>1</v>
      </c>
    </row>
    <row r="830" spans="1:73" x14ac:dyDescent="0.2">
      <c r="A830" s="11" t="s">
        <v>1365</v>
      </c>
      <c r="B830" s="11" t="s">
        <v>1365</v>
      </c>
      <c r="C830" s="11">
        <v>2</v>
      </c>
      <c r="D830" s="11">
        <v>2</v>
      </c>
      <c r="E830" s="11">
        <v>2</v>
      </c>
      <c r="F830" s="11" t="s">
        <v>1366</v>
      </c>
      <c r="G830" s="11" t="s">
        <v>1367</v>
      </c>
      <c r="H830" s="11" t="s">
        <v>1367</v>
      </c>
      <c r="I830" s="11" t="s">
        <v>1368</v>
      </c>
      <c r="J830" s="15">
        <v>1</v>
      </c>
      <c r="K830" s="15">
        <v>2</v>
      </c>
      <c r="L830" s="15">
        <v>2</v>
      </c>
      <c r="M830" s="15">
        <v>2</v>
      </c>
      <c r="N830">
        <v>2</v>
      </c>
      <c r="O830">
        <v>1</v>
      </c>
      <c r="P830">
        <v>1</v>
      </c>
      <c r="Q830">
        <v>0</v>
      </c>
      <c r="R830">
        <v>2</v>
      </c>
      <c r="S830">
        <v>0</v>
      </c>
      <c r="T830">
        <v>0</v>
      </c>
      <c r="U830">
        <v>0</v>
      </c>
      <c r="V830">
        <v>2</v>
      </c>
      <c r="W830">
        <v>1</v>
      </c>
      <c r="X830">
        <v>1</v>
      </c>
      <c r="Y830">
        <v>0</v>
      </c>
      <c r="Z830">
        <v>2</v>
      </c>
      <c r="AA830">
        <v>0</v>
      </c>
      <c r="AB830">
        <v>0</v>
      </c>
      <c r="AC830">
        <v>0</v>
      </c>
      <c r="AD830">
        <v>2</v>
      </c>
      <c r="AE830">
        <v>1</v>
      </c>
      <c r="AF830">
        <v>1</v>
      </c>
      <c r="AG830">
        <v>0</v>
      </c>
      <c r="AH830">
        <v>2</v>
      </c>
      <c r="AI830">
        <v>0</v>
      </c>
      <c r="AJ830">
        <v>0</v>
      </c>
      <c r="AK830">
        <v>0</v>
      </c>
      <c r="AL830" s="11">
        <v>6.9</v>
      </c>
      <c r="AM830" s="11">
        <v>6.9</v>
      </c>
      <c r="AN830" s="11">
        <v>6.9</v>
      </c>
      <c r="AO830" s="11">
        <v>31.440999999999999</v>
      </c>
      <c r="AP830" s="11">
        <v>275</v>
      </c>
      <c r="AQ830" s="11">
        <v>275</v>
      </c>
      <c r="AR830" s="11">
        <v>0</v>
      </c>
      <c r="AS830" s="11">
        <v>11.842000000000001</v>
      </c>
      <c r="AT830" t="s">
        <v>77</v>
      </c>
      <c r="AU830" t="s">
        <v>77</v>
      </c>
      <c r="AV830" t="s">
        <v>84</v>
      </c>
      <c r="AX830" t="s">
        <v>84</v>
      </c>
      <c r="BB830">
        <v>6.9</v>
      </c>
      <c r="BC830">
        <v>3.3</v>
      </c>
      <c r="BD830">
        <v>3.3</v>
      </c>
      <c r="BE830">
        <v>0</v>
      </c>
      <c r="BF830">
        <v>6.9</v>
      </c>
      <c r="BG830">
        <v>0</v>
      </c>
      <c r="BH830">
        <v>0</v>
      </c>
      <c r="BI830">
        <v>0</v>
      </c>
      <c r="BJ830" s="11">
        <v>9591300</v>
      </c>
      <c r="BK830" s="11">
        <f t="shared" si="36"/>
        <v>16.37960612090853</v>
      </c>
      <c r="BL830" s="11">
        <f t="shared" si="37"/>
        <v>1376500.5</v>
      </c>
      <c r="BM830" s="18">
        <f t="shared" si="38"/>
        <v>1.1899455264206973E-5</v>
      </c>
      <c r="BN830" s="3">
        <v>4628300</v>
      </c>
      <c r="BO830" s="3">
        <v>1816600</v>
      </c>
      <c r="BP830" s="2">
        <v>393470</v>
      </c>
      <c r="BQ830" s="2">
        <v>1</v>
      </c>
      <c r="BR830" s="4">
        <v>2753000</v>
      </c>
      <c r="BS830" s="4">
        <v>1</v>
      </c>
      <c r="BT830" s="5">
        <v>1</v>
      </c>
      <c r="BU830" s="5">
        <v>1</v>
      </c>
    </row>
    <row r="831" spans="1:73" x14ac:dyDescent="0.2">
      <c r="A831" s="11" t="s">
        <v>3536</v>
      </c>
      <c r="B831" s="11" t="s">
        <v>3536</v>
      </c>
      <c r="C831" s="11">
        <v>3</v>
      </c>
      <c r="D831" s="11">
        <v>3</v>
      </c>
      <c r="E831" s="11">
        <v>3</v>
      </c>
      <c r="F831" s="11" t="s">
        <v>3537</v>
      </c>
      <c r="G831" s="11" t="s">
        <v>3538</v>
      </c>
      <c r="H831" s="11" t="s">
        <v>3538</v>
      </c>
      <c r="I831" s="11" t="s">
        <v>3539</v>
      </c>
      <c r="J831" s="15">
        <v>1</v>
      </c>
      <c r="K831" s="15">
        <v>3</v>
      </c>
      <c r="L831" s="15">
        <v>3</v>
      </c>
      <c r="M831" s="15">
        <v>3</v>
      </c>
      <c r="N831">
        <v>2</v>
      </c>
      <c r="O831">
        <v>3</v>
      </c>
      <c r="P831">
        <v>1</v>
      </c>
      <c r="Q831">
        <v>1</v>
      </c>
      <c r="R831">
        <v>2</v>
      </c>
      <c r="S831">
        <v>2</v>
      </c>
      <c r="T831">
        <v>0</v>
      </c>
      <c r="U831">
        <v>0</v>
      </c>
      <c r="V831">
        <v>2</v>
      </c>
      <c r="W831">
        <v>3</v>
      </c>
      <c r="X831">
        <v>1</v>
      </c>
      <c r="Y831">
        <v>1</v>
      </c>
      <c r="Z831">
        <v>2</v>
      </c>
      <c r="AA831">
        <v>2</v>
      </c>
      <c r="AB831">
        <v>0</v>
      </c>
      <c r="AC831">
        <v>0</v>
      </c>
      <c r="AD831">
        <v>2</v>
      </c>
      <c r="AE831">
        <v>3</v>
      </c>
      <c r="AF831">
        <v>1</v>
      </c>
      <c r="AG831">
        <v>1</v>
      </c>
      <c r="AH831">
        <v>2</v>
      </c>
      <c r="AI831">
        <v>2</v>
      </c>
      <c r="AJ831">
        <v>0</v>
      </c>
      <c r="AK831">
        <v>0</v>
      </c>
      <c r="AL831" s="11">
        <v>17</v>
      </c>
      <c r="AM831" s="11">
        <v>17</v>
      </c>
      <c r="AN831" s="11">
        <v>17</v>
      </c>
      <c r="AO831" s="11">
        <v>20.126000000000001</v>
      </c>
      <c r="AP831" s="11">
        <v>182</v>
      </c>
      <c r="AQ831" s="11">
        <v>182</v>
      </c>
      <c r="AR831" s="11">
        <v>0</v>
      </c>
      <c r="AS831" s="11">
        <v>17.521000000000001</v>
      </c>
      <c r="AT831" t="s">
        <v>77</v>
      </c>
      <c r="AU831" t="s">
        <v>77</v>
      </c>
      <c r="AV831" t="s">
        <v>84</v>
      </c>
      <c r="AW831" t="s">
        <v>84</v>
      </c>
      <c r="AX831" t="s">
        <v>77</v>
      </c>
      <c r="AY831" t="s">
        <v>77</v>
      </c>
      <c r="BB831">
        <v>11.5</v>
      </c>
      <c r="BC831">
        <v>17</v>
      </c>
      <c r="BD831">
        <v>5.5</v>
      </c>
      <c r="BE831">
        <v>5.5</v>
      </c>
      <c r="BF831">
        <v>11.5</v>
      </c>
      <c r="BG831">
        <v>11</v>
      </c>
      <c r="BH831">
        <v>0</v>
      </c>
      <c r="BI831">
        <v>0</v>
      </c>
      <c r="BJ831" s="11">
        <v>47691000</v>
      </c>
      <c r="BK831" s="11">
        <f t="shared" si="36"/>
        <v>113.18596633542892</v>
      </c>
      <c r="BL831" s="11">
        <f t="shared" si="37"/>
        <v>9769750</v>
      </c>
      <c r="BM831" s="18">
        <f t="shared" si="38"/>
        <v>1.1585349301203093E-5</v>
      </c>
      <c r="BN831" s="3">
        <v>13817000</v>
      </c>
      <c r="BO831" s="3">
        <v>14089000</v>
      </c>
      <c r="BP831" s="2">
        <v>145520</v>
      </c>
      <c r="BQ831" s="2">
        <v>101030</v>
      </c>
      <c r="BR831" s="4">
        <v>8688500</v>
      </c>
      <c r="BS831" s="4">
        <v>10851000</v>
      </c>
      <c r="BT831" s="5">
        <v>1</v>
      </c>
      <c r="BU831" s="5">
        <v>1</v>
      </c>
    </row>
    <row r="832" spans="1:73" x14ac:dyDescent="0.2">
      <c r="A832" s="11" t="s">
        <v>3178</v>
      </c>
      <c r="B832" s="11" t="s">
        <v>3178</v>
      </c>
      <c r="C832" s="11">
        <v>8</v>
      </c>
      <c r="D832" s="11">
        <v>8</v>
      </c>
      <c r="E832" s="11">
        <v>8</v>
      </c>
      <c r="F832" s="11" t="s">
        <v>3179</v>
      </c>
      <c r="G832" s="11" t="s">
        <v>3180</v>
      </c>
      <c r="H832" s="11" t="s">
        <v>3180</v>
      </c>
      <c r="I832" s="11" t="s">
        <v>3181</v>
      </c>
      <c r="J832" s="15">
        <v>1</v>
      </c>
      <c r="K832" s="15">
        <v>8</v>
      </c>
      <c r="L832" s="15">
        <v>8</v>
      </c>
      <c r="M832" s="15">
        <v>8</v>
      </c>
      <c r="N832">
        <v>8</v>
      </c>
      <c r="O832">
        <v>8</v>
      </c>
      <c r="P832">
        <v>1</v>
      </c>
      <c r="Q832">
        <v>0</v>
      </c>
      <c r="R832">
        <v>6</v>
      </c>
      <c r="S832">
        <v>7</v>
      </c>
      <c r="T832">
        <v>0</v>
      </c>
      <c r="U832">
        <v>0</v>
      </c>
      <c r="V832">
        <v>8</v>
      </c>
      <c r="W832">
        <v>8</v>
      </c>
      <c r="X832">
        <v>1</v>
      </c>
      <c r="Y832">
        <v>0</v>
      </c>
      <c r="Z832">
        <v>6</v>
      </c>
      <c r="AA832">
        <v>7</v>
      </c>
      <c r="AB832">
        <v>0</v>
      </c>
      <c r="AC832">
        <v>0</v>
      </c>
      <c r="AD832">
        <v>8</v>
      </c>
      <c r="AE832">
        <v>8</v>
      </c>
      <c r="AF832">
        <v>1</v>
      </c>
      <c r="AG832">
        <v>0</v>
      </c>
      <c r="AH832">
        <v>6</v>
      </c>
      <c r="AI832">
        <v>7</v>
      </c>
      <c r="AJ832">
        <v>0</v>
      </c>
      <c r="AK832">
        <v>0</v>
      </c>
      <c r="AL832" s="11">
        <v>35</v>
      </c>
      <c r="AM832" s="11">
        <v>35</v>
      </c>
      <c r="AN832" s="11">
        <v>35</v>
      </c>
      <c r="AO832" s="11">
        <v>39.548000000000002</v>
      </c>
      <c r="AP832" s="11">
        <v>349</v>
      </c>
      <c r="AQ832" s="11">
        <v>349</v>
      </c>
      <c r="AR832" s="11">
        <v>0</v>
      </c>
      <c r="AS832" s="11">
        <v>55.493000000000002</v>
      </c>
      <c r="AT832" t="s">
        <v>77</v>
      </c>
      <c r="AU832" t="s">
        <v>77</v>
      </c>
      <c r="AV832" t="s">
        <v>84</v>
      </c>
      <c r="AX832" t="s">
        <v>77</v>
      </c>
      <c r="AY832" t="s">
        <v>77</v>
      </c>
      <c r="BB832">
        <v>35</v>
      </c>
      <c r="BC832">
        <v>35</v>
      </c>
      <c r="BD832">
        <v>4.5999999999999996</v>
      </c>
      <c r="BE832">
        <v>0</v>
      </c>
      <c r="BF832">
        <v>26.4</v>
      </c>
      <c r="BG832">
        <v>30.1</v>
      </c>
      <c r="BH832">
        <v>0</v>
      </c>
      <c r="BI832">
        <v>0</v>
      </c>
      <c r="BJ832" s="11">
        <v>159640000</v>
      </c>
      <c r="BK832" s="11">
        <f t="shared" si="36"/>
        <v>353.64519143026456</v>
      </c>
      <c r="BL832" s="11">
        <f t="shared" si="37"/>
        <v>31044500</v>
      </c>
      <c r="BM832" s="18">
        <f t="shared" si="38"/>
        <v>1.1391557004630919E-5</v>
      </c>
      <c r="BN832" s="3">
        <v>52788000</v>
      </c>
      <c r="BO832" s="3">
        <v>44486000</v>
      </c>
      <c r="BP832" s="2">
        <v>275060</v>
      </c>
      <c r="BQ832" s="2">
        <v>1</v>
      </c>
      <c r="BR832" s="4">
        <v>22223000</v>
      </c>
      <c r="BS832" s="4">
        <v>39866000</v>
      </c>
      <c r="BT832" s="5">
        <v>1</v>
      </c>
      <c r="BU832" s="5">
        <v>1</v>
      </c>
    </row>
    <row r="833" spans="1:73" x14ac:dyDescent="0.2">
      <c r="A833" s="11" t="s">
        <v>1822</v>
      </c>
      <c r="B833" s="11" t="s">
        <v>1822</v>
      </c>
      <c r="C833" s="11">
        <v>11</v>
      </c>
      <c r="D833" s="11">
        <v>8</v>
      </c>
      <c r="E833" s="11">
        <v>8</v>
      </c>
      <c r="F833" s="11" t="s">
        <v>1823</v>
      </c>
      <c r="G833" s="11" t="s">
        <v>1824</v>
      </c>
      <c r="H833" s="11" t="s">
        <v>1824</v>
      </c>
      <c r="I833" s="11" t="s">
        <v>1825</v>
      </c>
      <c r="J833" s="15">
        <v>1</v>
      </c>
      <c r="K833" s="15">
        <v>11</v>
      </c>
      <c r="L833" s="15">
        <v>8</v>
      </c>
      <c r="M833" s="15">
        <v>8</v>
      </c>
      <c r="N833">
        <v>10</v>
      </c>
      <c r="O833">
        <v>9</v>
      </c>
      <c r="P833">
        <v>2</v>
      </c>
      <c r="Q833">
        <v>2</v>
      </c>
      <c r="R833">
        <v>8</v>
      </c>
      <c r="S833">
        <v>8</v>
      </c>
      <c r="T833">
        <v>0</v>
      </c>
      <c r="U833">
        <v>1</v>
      </c>
      <c r="V833">
        <v>7</v>
      </c>
      <c r="W833">
        <v>6</v>
      </c>
      <c r="X833">
        <v>1</v>
      </c>
      <c r="Y833">
        <v>0</v>
      </c>
      <c r="Z833">
        <v>5</v>
      </c>
      <c r="AA833">
        <v>5</v>
      </c>
      <c r="AB833">
        <v>0</v>
      </c>
      <c r="AC833">
        <v>0</v>
      </c>
      <c r="AD833">
        <v>7</v>
      </c>
      <c r="AE833">
        <v>6</v>
      </c>
      <c r="AF833">
        <v>1</v>
      </c>
      <c r="AG833">
        <v>0</v>
      </c>
      <c r="AH833">
        <v>5</v>
      </c>
      <c r="AI833">
        <v>5</v>
      </c>
      <c r="AJ833">
        <v>0</v>
      </c>
      <c r="AK833">
        <v>0</v>
      </c>
      <c r="AL833" s="11">
        <v>26</v>
      </c>
      <c r="AM833" s="11">
        <v>20.399999999999999</v>
      </c>
      <c r="AN833" s="11">
        <v>20.399999999999999</v>
      </c>
      <c r="AO833" s="11">
        <v>46.871000000000002</v>
      </c>
      <c r="AP833" s="11">
        <v>411</v>
      </c>
      <c r="AQ833" s="11">
        <v>411</v>
      </c>
      <c r="AR833" s="11">
        <v>0</v>
      </c>
      <c r="AS833" s="11">
        <v>46.386000000000003</v>
      </c>
      <c r="AT833" t="s">
        <v>77</v>
      </c>
      <c r="AU833" t="s">
        <v>77</v>
      </c>
      <c r="AV833" t="s">
        <v>84</v>
      </c>
      <c r="AW833" t="s">
        <v>84</v>
      </c>
      <c r="AX833" t="s">
        <v>77</v>
      </c>
      <c r="AY833" t="s">
        <v>77</v>
      </c>
      <c r="BA833" t="s">
        <v>84</v>
      </c>
      <c r="BB833">
        <v>23.6</v>
      </c>
      <c r="BC833">
        <v>21.7</v>
      </c>
      <c r="BD833">
        <v>4.0999999999999996</v>
      </c>
      <c r="BE833">
        <v>3.9</v>
      </c>
      <c r="BF833">
        <v>18.7</v>
      </c>
      <c r="BG833">
        <v>18.2</v>
      </c>
      <c r="BH833">
        <v>0</v>
      </c>
      <c r="BI833">
        <v>2.2000000000000002</v>
      </c>
      <c r="BJ833" s="11">
        <v>70344000</v>
      </c>
      <c r="BK833" s="11">
        <f t="shared" si="36"/>
        <v>123.01230977044361</v>
      </c>
      <c r="BL833" s="11">
        <f t="shared" si="37"/>
        <v>11210500</v>
      </c>
      <c r="BM833" s="18">
        <f t="shared" si="38"/>
        <v>1.0972954798665859E-5</v>
      </c>
      <c r="BN833" s="3">
        <v>27383000</v>
      </c>
      <c r="BO833" s="3">
        <v>20154000</v>
      </c>
      <c r="BP833" s="2">
        <v>386440</v>
      </c>
      <c r="BQ833" s="2">
        <v>1</v>
      </c>
      <c r="BR833" s="4">
        <v>11804000</v>
      </c>
      <c r="BS833" s="4">
        <v>10617000</v>
      </c>
      <c r="BT833" s="5">
        <v>1</v>
      </c>
      <c r="BU833" s="5">
        <v>1</v>
      </c>
    </row>
    <row r="834" spans="1:73" x14ac:dyDescent="0.2">
      <c r="A834" s="11" t="s">
        <v>1624</v>
      </c>
      <c r="B834" s="11" t="s">
        <v>1624</v>
      </c>
      <c r="C834" s="11">
        <v>1</v>
      </c>
      <c r="D834" s="11">
        <v>1</v>
      </c>
      <c r="E834" s="11">
        <v>1</v>
      </c>
      <c r="F834" s="11" t="s">
        <v>1625</v>
      </c>
      <c r="G834" s="11" t="s">
        <v>1626</v>
      </c>
      <c r="H834" s="11" t="s">
        <v>1626</v>
      </c>
      <c r="I834" s="11" t="s">
        <v>1627</v>
      </c>
      <c r="J834" s="15">
        <v>1</v>
      </c>
      <c r="K834" s="15">
        <v>1</v>
      </c>
      <c r="L834" s="15">
        <v>1</v>
      </c>
      <c r="M834" s="15">
        <v>1</v>
      </c>
      <c r="N834">
        <v>1</v>
      </c>
      <c r="O834">
        <v>1</v>
      </c>
      <c r="P834">
        <v>0</v>
      </c>
      <c r="Q834">
        <v>1</v>
      </c>
      <c r="R834">
        <v>1</v>
      </c>
      <c r="S834">
        <v>1</v>
      </c>
      <c r="T834">
        <v>0</v>
      </c>
      <c r="U834">
        <v>0</v>
      </c>
      <c r="V834">
        <v>1</v>
      </c>
      <c r="W834">
        <v>1</v>
      </c>
      <c r="X834">
        <v>0</v>
      </c>
      <c r="Y834">
        <v>1</v>
      </c>
      <c r="Z834">
        <v>1</v>
      </c>
      <c r="AA834">
        <v>1</v>
      </c>
      <c r="AB834">
        <v>0</v>
      </c>
      <c r="AC834">
        <v>0</v>
      </c>
      <c r="AD834">
        <v>1</v>
      </c>
      <c r="AE834">
        <v>1</v>
      </c>
      <c r="AF834">
        <v>0</v>
      </c>
      <c r="AG834">
        <v>1</v>
      </c>
      <c r="AH834">
        <v>1</v>
      </c>
      <c r="AI834">
        <v>1</v>
      </c>
      <c r="AJ834">
        <v>0</v>
      </c>
      <c r="AK834">
        <v>0</v>
      </c>
      <c r="AL834" s="11">
        <v>8.3000000000000007</v>
      </c>
      <c r="AM834" s="11">
        <v>8.3000000000000007</v>
      </c>
      <c r="AN834" s="11">
        <v>8.3000000000000007</v>
      </c>
      <c r="AO834" s="11">
        <v>17.489999999999998</v>
      </c>
      <c r="AP834" s="11">
        <v>168</v>
      </c>
      <c r="AQ834" s="11">
        <v>168</v>
      </c>
      <c r="AR834" s="11">
        <v>1.2626E-3</v>
      </c>
      <c r="AS834" s="11">
        <v>6.4051999999999998</v>
      </c>
      <c r="AT834" t="s">
        <v>84</v>
      </c>
      <c r="AU834" t="s">
        <v>77</v>
      </c>
      <c r="AW834" t="s">
        <v>84</v>
      </c>
      <c r="AX834" t="s">
        <v>84</v>
      </c>
      <c r="AY834" t="s">
        <v>84</v>
      </c>
      <c r="BB834">
        <v>8.3000000000000007</v>
      </c>
      <c r="BC834">
        <v>8.3000000000000007</v>
      </c>
      <c r="BD834">
        <v>0</v>
      </c>
      <c r="BE834">
        <v>8.3000000000000007</v>
      </c>
      <c r="BF834">
        <v>8.3000000000000007</v>
      </c>
      <c r="BG834">
        <v>8.3000000000000007</v>
      </c>
      <c r="BH834">
        <v>0</v>
      </c>
      <c r="BI834">
        <v>0</v>
      </c>
      <c r="BJ834" s="11">
        <v>11941000</v>
      </c>
      <c r="BK834" s="11">
        <f t="shared" ref="BK834:BK879" si="39">(((BN834+BO834)/2)/((BP834+BQ834)/2))</f>
        <v>14.547250140415834</v>
      </c>
      <c r="BL834" s="11">
        <f t="shared" ref="BL834:BL879" si="40">((BR834+BS834)/2)/((BT834+BU834)/2)</f>
        <v>1389200</v>
      </c>
      <c r="BM834" s="18">
        <f t="shared" ref="BM834:BM879" si="41">BK834/BL834</f>
        <v>1.0471674446023491E-5</v>
      </c>
      <c r="BN834" s="3">
        <v>4394700</v>
      </c>
      <c r="BO834" s="3">
        <v>4178300</v>
      </c>
      <c r="BP834" s="2">
        <v>1</v>
      </c>
      <c r="BQ834" s="2">
        <v>589320</v>
      </c>
      <c r="BR834" s="4">
        <v>1458900</v>
      </c>
      <c r="BS834" s="4">
        <v>1319500</v>
      </c>
      <c r="BT834" s="5">
        <v>1</v>
      </c>
      <c r="BU834" s="5">
        <v>1</v>
      </c>
    </row>
    <row r="835" spans="1:73" x14ac:dyDescent="0.2">
      <c r="A835" s="11" t="s">
        <v>2920</v>
      </c>
      <c r="B835" s="11" t="s">
        <v>2920</v>
      </c>
      <c r="C835" s="11">
        <v>16</v>
      </c>
      <c r="D835" s="11">
        <v>16</v>
      </c>
      <c r="E835" s="11">
        <v>16</v>
      </c>
      <c r="F835" s="11" t="s">
        <v>2921</v>
      </c>
      <c r="G835" s="11" t="s">
        <v>2922</v>
      </c>
      <c r="H835" s="11" t="s">
        <v>2922</v>
      </c>
      <c r="I835" s="11" t="s">
        <v>2923</v>
      </c>
      <c r="J835" s="15">
        <v>1</v>
      </c>
      <c r="K835" s="15">
        <v>16</v>
      </c>
      <c r="L835" s="15">
        <v>16</v>
      </c>
      <c r="M835" s="15">
        <v>16</v>
      </c>
      <c r="N835">
        <v>15</v>
      </c>
      <c r="O835">
        <v>14</v>
      </c>
      <c r="P835">
        <v>0</v>
      </c>
      <c r="Q835">
        <v>1</v>
      </c>
      <c r="R835">
        <v>13</v>
      </c>
      <c r="S835">
        <v>13</v>
      </c>
      <c r="T835">
        <v>0</v>
      </c>
      <c r="U835">
        <v>0</v>
      </c>
      <c r="V835">
        <v>15</v>
      </c>
      <c r="W835">
        <v>14</v>
      </c>
      <c r="X835">
        <v>0</v>
      </c>
      <c r="Y835">
        <v>1</v>
      </c>
      <c r="Z835">
        <v>13</v>
      </c>
      <c r="AA835">
        <v>13</v>
      </c>
      <c r="AB835">
        <v>0</v>
      </c>
      <c r="AC835">
        <v>0</v>
      </c>
      <c r="AD835">
        <v>15</v>
      </c>
      <c r="AE835">
        <v>14</v>
      </c>
      <c r="AF835">
        <v>0</v>
      </c>
      <c r="AG835">
        <v>1</v>
      </c>
      <c r="AH835">
        <v>13</v>
      </c>
      <c r="AI835">
        <v>13</v>
      </c>
      <c r="AJ835">
        <v>0</v>
      </c>
      <c r="AK835">
        <v>0</v>
      </c>
      <c r="AL835" s="11">
        <v>29</v>
      </c>
      <c r="AM835" s="11">
        <v>29</v>
      </c>
      <c r="AN835" s="11">
        <v>29</v>
      </c>
      <c r="AO835" s="11">
        <v>82.561999999999998</v>
      </c>
      <c r="AP835" s="11">
        <v>741</v>
      </c>
      <c r="AQ835" s="11">
        <v>741</v>
      </c>
      <c r="AR835" s="11">
        <v>0</v>
      </c>
      <c r="AS835" s="11">
        <v>163.16</v>
      </c>
      <c r="AT835" t="s">
        <v>77</v>
      </c>
      <c r="AU835" t="s">
        <v>77</v>
      </c>
      <c r="AW835" t="s">
        <v>84</v>
      </c>
      <c r="AX835" t="s">
        <v>77</v>
      </c>
      <c r="AY835" t="s">
        <v>77</v>
      </c>
      <c r="BB835">
        <v>27.7</v>
      </c>
      <c r="BC835">
        <v>26</v>
      </c>
      <c r="BD835">
        <v>0</v>
      </c>
      <c r="BE835">
        <v>1.6</v>
      </c>
      <c r="BF835">
        <v>24.8</v>
      </c>
      <c r="BG835">
        <v>23.1</v>
      </c>
      <c r="BH835">
        <v>0</v>
      </c>
      <c r="BI835">
        <v>0</v>
      </c>
      <c r="BJ835" s="11">
        <v>363390000</v>
      </c>
      <c r="BK835" s="11">
        <f t="shared" si="39"/>
        <v>778.91139464346804</v>
      </c>
      <c r="BL835" s="11">
        <f t="shared" si="40"/>
        <v>80252500</v>
      </c>
      <c r="BM835" s="18">
        <f t="shared" si="41"/>
        <v>9.7057586323599646E-6</v>
      </c>
      <c r="BN835" s="3">
        <v>104760000</v>
      </c>
      <c r="BO835" s="3">
        <v>97859000</v>
      </c>
      <c r="BP835" s="2">
        <v>1</v>
      </c>
      <c r="BQ835" s="2">
        <v>260130</v>
      </c>
      <c r="BR835" s="4">
        <v>65174000</v>
      </c>
      <c r="BS835" s="4">
        <v>95331000</v>
      </c>
      <c r="BT835" s="5">
        <v>1</v>
      </c>
      <c r="BU835" s="5">
        <v>1</v>
      </c>
    </row>
    <row r="836" spans="1:73" x14ac:dyDescent="0.2">
      <c r="A836" s="11" t="s">
        <v>3790</v>
      </c>
      <c r="B836" s="11" t="s">
        <v>3790</v>
      </c>
      <c r="C836" s="11">
        <v>2</v>
      </c>
      <c r="D836" s="11">
        <v>2</v>
      </c>
      <c r="E836" s="11">
        <v>2</v>
      </c>
      <c r="F836" s="11" t="s">
        <v>3791</v>
      </c>
      <c r="G836" s="11" t="s">
        <v>3792</v>
      </c>
      <c r="H836" s="11" t="s">
        <v>3792</v>
      </c>
      <c r="I836" s="11" t="s">
        <v>3793</v>
      </c>
      <c r="J836" s="15">
        <v>1</v>
      </c>
      <c r="K836" s="15">
        <v>2</v>
      </c>
      <c r="L836" s="15">
        <v>2</v>
      </c>
      <c r="M836" s="15">
        <v>2</v>
      </c>
      <c r="N836">
        <v>2</v>
      </c>
      <c r="O836">
        <v>2</v>
      </c>
      <c r="P836">
        <v>1</v>
      </c>
      <c r="Q836">
        <v>1</v>
      </c>
      <c r="R836">
        <v>1</v>
      </c>
      <c r="S836">
        <v>1</v>
      </c>
      <c r="T836">
        <v>0</v>
      </c>
      <c r="U836">
        <v>0</v>
      </c>
      <c r="V836">
        <v>2</v>
      </c>
      <c r="W836">
        <v>2</v>
      </c>
      <c r="X836">
        <v>1</v>
      </c>
      <c r="Y836">
        <v>1</v>
      </c>
      <c r="Z836">
        <v>1</v>
      </c>
      <c r="AA836">
        <v>1</v>
      </c>
      <c r="AB836">
        <v>0</v>
      </c>
      <c r="AC836">
        <v>0</v>
      </c>
      <c r="AD836">
        <v>2</v>
      </c>
      <c r="AE836">
        <v>2</v>
      </c>
      <c r="AF836">
        <v>1</v>
      </c>
      <c r="AG836">
        <v>1</v>
      </c>
      <c r="AH836">
        <v>1</v>
      </c>
      <c r="AI836">
        <v>1</v>
      </c>
      <c r="AJ836">
        <v>0</v>
      </c>
      <c r="AK836">
        <v>0</v>
      </c>
      <c r="AL836" s="11">
        <v>3.8</v>
      </c>
      <c r="AM836" s="11">
        <v>3.8</v>
      </c>
      <c r="AN836" s="11">
        <v>3.8</v>
      </c>
      <c r="AO836" s="11">
        <v>53.247999999999998</v>
      </c>
      <c r="AP836" s="11">
        <v>474</v>
      </c>
      <c r="AQ836" s="11">
        <v>474</v>
      </c>
      <c r="AR836" s="11">
        <v>0</v>
      </c>
      <c r="AS836" s="11">
        <v>11.473000000000001</v>
      </c>
      <c r="AT836" t="s">
        <v>77</v>
      </c>
      <c r="AU836" t="s">
        <v>77</v>
      </c>
      <c r="AV836" t="s">
        <v>84</v>
      </c>
      <c r="AW836" t="s">
        <v>84</v>
      </c>
      <c r="AX836" t="s">
        <v>77</v>
      </c>
      <c r="AY836" t="s">
        <v>77</v>
      </c>
      <c r="BB836">
        <v>3.8</v>
      </c>
      <c r="BC836">
        <v>3.8</v>
      </c>
      <c r="BD836">
        <v>2.1</v>
      </c>
      <c r="BE836">
        <v>2.1</v>
      </c>
      <c r="BF836">
        <v>2.1</v>
      </c>
      <c r="BG836">
        <v>2.1</v>
      </c>
      <c r="BH836">
        <v>0</v>
      </c>
      <c r="BI836">
        <v>0</v>
      </c>
      <c r="BJ836" s="11">
        <v>16094000</v>
      </c>
      <c r="BK836" s="11">
        <f t="shared" si="39"/>
        <v>10.267508824075794</v>
      </c>
      <c r="BL836" s="11">
        <f t="shared" si="40"/>
        <v>1071700</v>
      </c>
      <c r="BM836" s="18">
        <f t="shared" si="41"/>
        <v>9.5805811552447448E-6</v>
      </c>
      <c r="BN836" s="3">
        <v>6627400</v>
      </c>
      <c r="BO836" s="3">
        <v>6084700</v>
      </c>
      <c r="BP836" s="2">
        <v>555560</v>
      </c>
      <c r="BQ836" s="2">
        <v>682530</v>
      </c>
      <c r="BR836" s="4">
        <v>1123000</v>
      </c>
      <c r="BS836" s="4">
        <v>1020400</v>
      </c>
      <c r="BT836" s="5">
        <v>1</v>
      </c>
      <c r="BU836" s="5">
        <v>1</v>
      </c>
    </row>
    <row r="837" spans="1:73" x14ac:dyDescent="0.2">
      <c r="A837" s="11" t="s">
        <v>3211</v>
      </c>
      <c r="B837" s="11" t="s">
        <v>3211</v>
      </c>
      <c r="C837" s="11">
        <v>3</v>
      </c>
      <c r="D837" s="11">
        <v>1</v>
      </c>
      <c r="E837" s="11">
        <v>1</v>
      </c>
      <c r="F837" s="11" t="s">
        <v>3212</v>
      </c>
      <c r="G837" s="11" t="s">
        <v>3213</v>
      </c>
      <c r="H837" s="11" t="s">
        <v>3213</v>
      </c>
      <c r="I837" s="11" t="s">
        <v>3214</v>
      </c>
      <c r="J837" s="15">
        <v>1</v>
      </c>
      <c r="K837" s="15">
        <v>3</v>
      </c>
      <c r="L837" s="15">
        <v>1</v>
      </c>
      <c r="M837" s="15">
        <v>1</v>
      </c>
      <c r="N837">
        <v>3</v>
      </c>
      <c r="O837">
        <v>3</v>
      </c>
      <c r="P837">
        <v>3</v>
      </c>
      <c r="Q837">
        <v>1</v>
      </c>
      <c r="R837">
        <v>3</v>
      </c>
      <c r="S837">
        <v>3</v>
      </c>
      <c r="T837">
        <v>0</v>
      </c>
      <c r="U837">
        <v>1</v>
      </c>
      <c r="V837">
        <v>1</v>
      </c>
      <c r="W837">
        <v>1</v>
      </c>
      <c r="X837">
        <v>1</v>
      </c>
      <c r="Y837">
        <v>0</v>
      </c>
      <c r="Z837">
        <v>1</v>
      </c>
      <c r="AA837">
        <v>1</v>
      </c>
      <c r="AB837">
        <v>0</v>
      </c>
      <c r="AC837">
        <v>0</v>
      </c>
      <c r="AD837">
        <v>1</v>
      </c>
      <c r="AE837">
        <v>1</v>
      </c>
      <c r="AF837">
        <v>1</v>
      </c>
      <c r="AG837">
        <v>0</v>
      </c>
      <c r="AH837">
        <v>1</v>
      </c>
      <c r="AI837">
        <v>1</v>
      </c>
      <c r="AJ837">
        <v>0</v>
      </c>
      <c r="AK837">
        <v>0</v>
      </c>
      <c r="AL837" s="11">
        <v>38.1</v>
      </c>
      <c r="AM837" s="11">
        <v>13.1</v>
      </c>
      <c r="AN837" s="11">
        <v>13.1</v>
      </c>
      <c r="AO837" s="11">
        <v>9.4771000000000001</v>
      </c>
      <c r="AP837" s="11">
        <v>84</v>
      </c>
      <c r="AQ837" s="11">
        <v>84</v>
      </c>
      <c r="AR837" s="11">
        <v>0</v>
      </c>
      <c r="AS837" s="11">
        <v>6.9359999999999999</v>
      </c>
      <c r="AT837" t="s">
        <v>77</v>
      </c>
      <c r="AU837" t="s">
        <v>77</v>
      </c>
      <c r="AV837" t="s">
        <v>84</v>
      </c>
      <c r="AW837" t="s">
        <v>84</v>
      </c>
      <c r="AX837" t="s">
        <v>77</v>
      </c>
      <c r="AY837" t="s">
        <v>77</v>
      </c>
      <c r="BA837" t="s">
        <v>84</v>
      </c>
      <c r="BB837">
        <v>38.1</v>
      </c>
      <c r="BC837">
        <v>38.1</v>
      </c>
      <c r="BD837">
        <v>38.1</v>
      </c>
      <c r="BE837">
        <v>9.5</v>
      </c>
      <c r="BF837">
        <v>38.1</v>
      </c>
      <c r="BG837">
        <v>38.1</v>
      </c>
      <c r="BH837">
        <v>0</v>
      </c>
      <c r="BI837">
        <v>9.5</v>
      </c>
      <c r="BJ837" s="11">
        <v>35247000</v>
      </c>
      <c r="BK837" s="11">
        <f t="shared" si="39"/>
        <v>67.690740784170515</v>
      </c>
      <c r="BL837" s="11">
        <f t="shared" si="40"/>
        <v>7372100</v>
      </c>
      <c r="BM837" s="18">
        <f t="shared" si="41"/>
        <v>9.1820160855347202E-6</v>
      </c>
      <c r="BN837" s="3">
        <v>9828400</v>
      </c>
      <c r="BO837" s="3">
        <v>10376000</v>
      </c>
      <c r="BP837" s="2">
        <v>298480</v>
      </c>
      <c r="BQ837" s="2">
        <v>1</v>
      </c>
      <c r="BR837" s="4">
        <v>6832000</v>
      </c>
      <c r="BS837" s="4">
        <v>7912200</v>
      </c>
      <c r="BT837" s="5">
        <v>1</v>
      </c>
      <c r="BU837" s="5">
        <v>1</v>
      </c>
    </row>
    <row r="838" spans="1:73" x14ac:dyDescent="0.2">
      <c r="A838" s="11" t="s">
        <v>3227</v>
      </c>
      <c r="B838" s="11" t="s">
        <v>3227</v>
      </c>
      <c r="C838" s="11">
        <v>3</v>
      </c>
      <c r="D838" s="11">
        <v>3</v>
      </c>
      <c r="E838" s="11">
        <v>3</v>
      </c>
      <c r="F838" s="11" t="s">
        <v>3228</v>
      </c>
      <c r="G838" s="11" t="s">
        <v>3229</v>
      </c>
      <c r="H838" s="11" t="s">
        <v>3229</v>
      </c>
      <c r="I838" s="11" t="s">
        <v>3230</v>
      </c>
      <c r="J838" s="15">
        <v>1</v>
      </c>
      <c r="K838" s="15">
        <v>3</v>
      </c>
      <c r="L838" s="15">
        <v>3</v>
      </c>
      <c r="M838" s="15">
        <v>3</v>
      </c>
      <c r="N838">
        <v>3</v>
      </c>
      <c r="O838">
        <v>3</v>
      </c>
      <c r="P838">
        <v>1</v>
      </c>
      <c r="Q838">
        <v>0</v>
      </c>
      <c r="R838">
        <v>1</v>
      </c>
      <c r="S838">
        <v>2</v>
      </c>
      <c r="T838">
        <v>0</v>
      </c>
      <c r="U838">
        <v>0</v>
      </c>
      <c r="V838">
        <v>3</v>
      </c>
      <c r="W838">
        <v>3</v>
      </c>
      <c r="X838">
        <v>1</v>
      </c>
      <c r="Y838">
        <v>0</v>
      </c>
      <c r="Z838">
        <v>1</v>
      </c>
      <c r="AA838">
        <v>2</v>
      </c>
      <c r="AB838">
        <v>0</v>
      </c>
      <c r="AC838">
        <v>0</v>
      </c>
      <c r="AD838">
        <v>3</v>
      </c>
      <c r="AE838">
        <v>3</v>
      </c>
      <c r="AF838">
        <v>1</v>
      </c>
      <c r="AG838">
        <v>0</v>
      </c>
      <c r="AH838">
        <v>1</v>
      </c>
      <c r="AI838">
        <v>2</v>
      </c>
      <c r="AJ838">
        <v>0</v>
      </c>
      <c r="AK838">
        <v>0</v>
      </c>
      <c r="AL838" s="11">
        <v>3.2</v>
      </c>
      <c r="AM838" s="11">
        <v>3.2</v>
      </c>
      <c r="AN838" s="11">
        <v>3.2</v>
      </c>
      <c r="AO838" s="11">
        <v>120.27</v>
      </c>
      <c r="AP838" s="11">
        <v>1076</v>
      </c>
      <c r="AQ838" s="11">
        <v>1076</v>
      </c>
      <c r="AR838" s="11">
        <v>0</v>
      </c>
      <c r="AS838" s="11">
        <v>16.928999999999998</v>
      </c>
      <c r="AT838" t="s">
        <v>77</v>
      </c>
      <c r="AU838" t="s">
        <v>84</v>
      </c>
      <c r="AV838" t="s">
        <v>84</v>
      </c>
      <c r="AX838" t="s">
        <v>77</v>
      </c>
      <c r="AY838" t="s">
        <v>84</v>
      </c>
      <c r="BB838">
        <v>3.2</v>
      </c>
      <c r="BC838">
        <v>3.2</v>
      </c>
      <c r="BD838">
        <v>1.1000000000000001</v>
      </c>
      <c r="BE838">
        <v>0</v>
      </c>
      <c r="BF838">
        <v>1.1000000000000001</v>
      </c>
      <c r="BG838">
        <v>2</v>
      </c>
      <c r="BH838">
        <v>0</v>
      </c>
      <c r="BI838">
        <v>0</v>
      </c>
      <c r="BJ838" s="11">
        <v>14650000</v>
      </c>
      <c r="BK838" s="11">
        <f t="shared" si="39"/>
        <v>18.184371155612649</v>
      </c>
      <c r="BL838" s="11">
        <f t="shared" si="40"/>
        <v>2030650</v>
      </c>
      <c r="BM838" s="18">
        <f t="shared" si="41"/>
        <v>8.9549509544296892E-6</v>
      </c>
      <c r="BN838" s="3">
        <v>5022500</v>
      </c>
      <c r="BO838" s="3">
        <v>5014200</v>
      </c>
      <c r="BP838" s="2">
        <v>551940</v>
      </c>
      <c r="BQ838" s="2">
        <v>1</v>
      </c>
      <c r="BR838" s="4">
        <v>1702400</v>
      </c>
      <c r="BS838" s="4">
        <v>2358900</v>
      </c>
      <c r="BT838" s="5">
        <v>1</v>
      </c>
      <c r="BU838" s="5">
        <v>1</v>
      </c>
    </row>
    <row r="839" spans="1:73" x14ac:dyDescent="0.2">
      <c r="A839" s="11" t="s">
        <v>3240</v>
      </c>
      <c r="B839" s="11" t="s">
        <v>3240</v>
      </c>
      <c r="C839" s="11">
        <v>2</v>
      </c>
      <c r="D839" s="11">
        <v>2</v>
      </c>
      <c r="E839" s="11">
        <v>2</v>
      </c>
      <c r="F839" s="11" t="s">
        <v>3241</v>
      </c>
      <c r="G839" s="11" t="s">
        <v>3242</v>
      </c>
      <c r="H839" s="11" t="s">
        <v>3242</v>
      </c>
      <c r="I839" s="11" t="s">
        <v>3243</v>
      </c>
      <c r="J839" s="15">
        <v>1</v>
      </c>
      <c r="K839" s="15">
        <v>2</v>
      </c>
      <c r="L839" s="15">
        <v>2</v>
      </c>
      <c r="M839" s="15">
        <v>2</v>
      </c>
      <c r="N839">
        <v>2</v>
      </c>
      <c r="O839">
        <v>1</v>
      </c>
      <c r="P839">
        <v>1</v>
      </c>
      <c r="Q839">
        <v>0</v>
      </c>
      <c r="R839">
        <v>1</v>
      </c>
      <c r="S839">
        <v>1</v>
      </c>
      <c r="T839">
        <v>0</v>
      </c>
      <c r="U839">
        <v>0</v>
      </c>
      <c r="V839">
        <v>2</v>
      </c>
      <c r="W839">
        <v>1</v>
      </c>
      <c r="X839">
        <v>1</v>
      </c>
      <c r="Y839">
        <v>0</v>
      </c>
      <c r="Z839">
        <v>1</v>
      </c>
      <c r="AA839">
        <v>1</v>
      </c>
      <c r="AB839">
        <v>0</v>
      </c>
      <c r="AC839">
        <v>0</v>
      </c>
      <c r="AD839">
        <v>2</v>
      </c>
      <c r="AE839">
        <v>1</v>
      </c>
      <c r="AF839">
        <v>1</v>
      </c>
      <c r="AG839">
        <v>0</v>
      </c>
      <c r="AH839">
        <v>1</v>
      </c>
      <c r="AI839">
        <v>1</v>
      </c>
      <c r="AJ839">
        <v>0</v>
      </c>
      <c r="AK839">
        <v>0</v>
      </c>
      <c r="AL839" s="11">
        <v>16.2</v>
      </c>
      <c r="AM839" s="11">
        <v>16.2</v>
      </c>
      <c r="AN839" s="11">
        <v>16.2</v>
      </c>
      <c r="AO839" s="11">
        <v>15.996</v>
      </c>
      <c r="AP839" s="11">
        <v>142</v>
      </c>
      <c r="AQ839" s="11">
        <v>142</v>
      </c>
      <c r="AR839" s="11">
        <v>0</v>
      </c>
      <c r="AS839" s="11">
        <v>12.459</v>
      </c>
      <c r="AT839" t="s">
        <v>77</v>
      </c>
      <c r="AU839" t="s">
        <v>84</v>
      </c>
      <c r="AV839" t="s">
        <v>84</v>
      </c>
      <c r="AX839" t="s">
        <v>84</v>
      </c>
      <c r="AY839" t="s">
        <v>84</v>
      </c>
      <c r="BB839">
        <v>16.2</v>
      </c>
      <c r="BC839">
        <v>6.3</v>
      </c>
      <c r="BD839">
        <v>6.3</v>
      </c>
      <c r="BE839">
        <v>0</v>
      </c>
      <c r="BF839">
        <v>6.3</v>
      </c>
      <c r="BG839">
        <v>6.3</v>
      </c>
      <c r="BH839">
        <v>0</v>
      </c>
      <c r="BI839">
        <v>0</v>
      </c>
      <c r="BJ839" s="11">
        <v>20463000</v>
      </c>
      <c r="BK839" s="11">
        <f t="shared" si="39"/>
        <v>30.492318661310506</v>
      </c>
      <c r="BL839" s="11">
        <f t="shared" si="40"/>
        <v>3650200</v>
      </c>
      <c r="BM839" s="18">
        <f t="shared" si="41"/>
        <v>8.3536021755822978E-6</v>
      </c>
      <c r="BN839" s="3">
        <v>8808200</v>
      </c>
      <c r="BO839" s="3">
        <v>3936400</v>
      </c>
      <c r="BP839" s="2">
        <v>417960</v>
      </c>
      <c r="BQ839" s="2">
        <v>1</v>
      </c>
      <c r="BR839" s="4">
        <v>4259500</v>
      </c>
      <c r="BS839" s="4">
        <v>3040900</v>
      </c>
      <c r="BT839" s="5">
        <v>1</v>
      </c>
      <c r="BU839" s="5">
        <v>1</v>
      </c>
    </row>
    <row r="840" spans="1:73" x14ac:dyDescent="0.2">
      <c r="A840" s="11" t="s">
        <v>1987</v>
      </c>
      <c r="B840" s="11" t="s">
        <v>1987</v>
      </c>
      <c r="C840" s="11">
        <v>2</v>
      </c>
      <c r="D840" s="11">
        <v>2</v>
      </c>
      <c r="E840" s="11">
        <v>2</v>
      </c>
      <c r="F840" s="11" t="s">
        <v>1988</v>
      </c>
      <c r="G840" s="11" t="s">
        <v>1989</v>
      </c>
      <c r="H840" s="11" t="s">
        <v>1989</v>
      </c>
      <c r="I840" s="11" t="s">
        <v>1990</v>
      </c>
      <c r="J840" s="15">
        <v>1</v>
      </c>
      <c r="K840" s="15">
        <v>2</v>
      </c>
      <c r="L840" s="15">
        <v>2</v>
      </c>
      <c r="M840" s="15">
        <v>2</v>
      </c>
      <c r="N840">
        <v>2</v>
      </c>
      <c r="O840">
        <v>1</v>
      </c>
      <c r="P840">
        <v>0</v>
      </c>
      <c r="Q840">
        <v>1</v>
      </c>
      <c r="R840">
        <v>0</v>
      </c>
      <c r="S840">
        <v>1</v>
      </c>
      <c r="T840">
        <v>0</v>
      </c>
      <c r="U840">
        <v>0</v>
      </c>
      <c r="V840">
        <v>2</v>
      </c>
      <c r="W840">
        <v>1</v>
      </c>
      <c r="X840">
        <v>0</v>
      </c>
      <c r="Y840">
        <v>1</v>
      </c>
      <c r="Z840">
        <v>0</v>
      </c>
      <c r="AA840">
        <v>1</v>
      </c>
      <c r="AB840">
        <v>0</v>
      </c>
      <c r="AC840">
        <v>0</v>
      </c>
      <c r="AD840">
        <v>2</v>
      </c>
      <c r="AE840">
        <v>1</v>
      </c>
      <c r="AF840">
        <v>0</v>
      </c>
      <c r="AG840">
        <v>1</v>
      </c>
      <c r="AH840">
        <v>0</v>
      </c>
      <c r="AI840">
        <v>1</v>
      </c>
      <c r="AJ840">
        <v>0</v>
      </c>
      <c r="AK840">
        <v>0</v>
      </c>
      <c r="AL840" s="11">
        <v>4.4000000000000004</v>
      </c>
      <c r="AM840" s="11">
        <v>4.4000000000000004</v>
      </c>
      <c r="AN840" s="11">
        <v>4.4000000000000004</v>
      </c>
      <c r="AO840" s="11">
        <v>64.504999999999995</v>
      </c>
      <c r="AP840" s="11">
        <v>591</v>
      </c>
      <c r="AQ840" s="11">
        <v>591</v>
      </c>
      <c r="AR840" s="11">
        <v>0</v>
      </c>
      <c r="AS840" s="11">
        <v>12.304</v>
      </c>
      <c r="AT840" t="s">
        <v>77</v>
      </c>
      <c r="AU840" t="s">
        <v>77</v>
      </c>
      <c r="AW840" t="s">
        <v>84</v>
      </c>
      <c r="AY840" t="s">
        <v>84</v>
      </c>
      <c r="BB840">
        <v>4.4000000000000004</v>
      </c>
      <c r="BC840">
        <v>2.2000000000000002</v>
      </c>
      <c r="BD840">
        <v>0</v>
      </c>
      <c r="BE840">
        <v>2.2000000000000002</v>
      </c>
      <c r="BF840">
        <v>0</v>
      </c>
      <c r="BG840">
        <v>2.2000000000000002</v>
      </c>
      <c r="BH840">
        <v>0</v>
      </c>
      <c r="BI840">
        <v>0</v>
      </c>
      <c r="BJ840" s="11">
        <v>12685000</v>
      </c>
      <c r="BK840" s="11">
        <f t="shared" si="39"/>
        <v>9.3007233213984151</v>
      </c>
      <c r="BL840" s="11">
        <f t="shared" si="40"/>
        <v>1139750.5</v>
      </c>
      <c r="BM840" s="18">
        <f t="shared" si="41"/>
        <v>8.1603151930167297E-6</v>
      </c>
      <c r="BN840" s="3">
        <v>6585800</v>
      </c>
      <c r="BO840" s="3">
        <v>2809800</v>
      </c>
      <c r="BP840" s="2">
        <v>1</v>
      </c>
      <c r="BQ840" s="2">
        <v>1010200</v>
      </c>
      <c r="BR840" s="4">
        <v>1</v>
      </c>
      <c r="BS840" s="4">
        <v>2279500</v>
      </c>
      <c r="BT840" s="5">
        <v>1</v>
      </c>
      <c r="BU840" s="5">
        <v>1</v>
      </c>
    </row>
    <row r="841" spans="1:73" x14ac:dyDescent="0.2">
      <c r="A841" s="11" t="s">
        <v>2712</v>
      </c>
      <c r="B841" s="11" t="s">
        <v>2713</v>
      </c>
      <c r="C841" s="11" t="s">
        <v>2714</v>
      </c>
      <c r="D841" s="11" t="s">
        <v>2714</v>
      </c>
      <c r="E841" s="11" t="s">
        <v>2714</v>
      </c>
      <c r="F841" s="11" t="s">
        <v>2715</v>
      </c>
      <c r="G841" s="11" t="s">
        <v>2716</v>
      </c>
      <c r="H841" s="11" t="s">
        <v>2716</v>
      </c>
      <c r="I841" s="11" t="s">
        <v>2717</v>
      </c>
      <c r="J841" s="15">
        <v>3</v>
      </c>
      <c r="K841" s="15">
        <v>4</v>
      </c>
      <c r="L841" s="15">
        <v>4</v>
      </c>
      <c r="M841" s="15">
        <v>4</v>
      </c>
      <c r="N841">
        <v>4</v>
      </c>
      <c r="O841">
        <v>4</v>
      </c>
      <c r="P841">
        <v>1</v>
      </c>
      <c r="Q841">
        <v>2</v>
      </c>
      <c r="R841">
        <v>3</v>
      </c>
      <c r="S841">
        <v>2</v>
      </c>
      <c r="T841">
        <v>0</v>
      </c>
      <c r="U841">
        <v>0</v>
      </c>
      <c r="V841">
        <v>4</v>
      </c>
      <c r="W841">
        <v>4</v>
      </c>
      <c r="X841">
        <v>1</v>
      </c>
      <c r="Y841">
        <v>2</v>
      </c>
      <c r="Z841">
        <v>3</v>
      </c>
      <c r="AA841">
        <v>2</v>
      </c>
      <c r="AB841">
        <v>0</v>
      </c>
      <c r="AC841">
        <v>0</v>
      </c>
      <c r="AD841">
        <v>4</v>
      </c>
      <c r="AE841">
        <v>4</v>
      </c>
      <c r="AF841">
        <v>1</v>
      </c>
      <c r="AG841">
        <v>2</v>
      </c>
      <c r="AH841">
        <v>3</v>
      </c>
      <c r="AI841">
        <v>2</v>
      </c>
      <c r="AJ841">
        <v>0</v>
      </c>
      <c r="AK841">
        <v>0</v>
      </c>
      <c r="AL841" s="11">
        <v>6.3</v>
      </c>
      <c r="AM841" s="11">
        <v>6.3</v>
      </c>
      <c r="AN841" s="11">
        <v>6.3</v>
      </c>
      <c r="AO841" s="11">
        <v>65.308999999999997</v>
      </c>
      <c r="AP841" s="11">
        <v>573</v>
      </c>
      <c r="AQ841" s="11" t="s">
        <v>2718</v>
      </c>
      <c r="AR841" s="11">
        <v>0</v>
      </c>
      <c r="AS841" s="11">
        <v>22.901</v>
      </c>
      <c r="AT841" t="s">
        <v>77</v>
      </c>
      <c r="AU841" t="s">
        <v>77</v>
      </c>
      <c r="AV841" t="s">
        <v>84</v>
      </c>
      <c r="AW841" t="s">
        <v>84</v>
      </c>
      <c r="AX841" t="s">
        <v>84</v>
      </c>
      <c r="AY841" t="s">
        <v>84</v>
      </c>
      <c r="BB841">
        <v>6.3</v>
      </c>
      <c r="BC841">
        <v>6.3</v>
      </c>
      <c r="BD841">
        <v>1.6</v>
      </c>
      <c r="BE841">
        <v>3.1</v>
      </c>
      <c r="BF841">
        <v>4.9000000000000004</v>
      </c>
      <c r="BG841">
        <v>3.1</v>
      </c>
      <c r="BH841">
        <v>0</v>
      </c>
      <c r="BI841">
        <v>0</v>
      </c>
      <c r="BJ841" s="11">
        <v>18985000</v>
      </c>
      <c r="BK841" s="11">
        <f t="shared" si="39"/>
        <v>16.103623736505536</v>
      </c>
      <c r="BL841" s="11">
        <f t="shared" si="40"/>
        <v>2030250</v>
      </c>
      <c r="BM841" s="18">
        <f t="shared" si="41"/>
        <v>7.931842746708797E-6</v>
      </c>
      <c r="BN841" s="3">
        <v>6984500</v>
      </c>
      <c r="BO841" s="3">
        <v>7067200</v>
      </c>
      <c r="BP841" s="2">
        <v>332210</v>
      </c>
      <c r="BQ841" s="2">
        <v>540370</v>
      </c>
      <c r="BR841" s="4">
        <v>2756100</v>
      </c>
      <c r="BS841" s="4">
        <v>1304400</v>
      </c>
      <c r="BT841" s="5">
        <v>1</v>
      </c>
      <c r="BU841" s="5">
        <v>1</v>
      </c>
    </row>
    <row r="842" spans="1:73" x14ac:dyDescent="0.2">
      <c r="A842" s="11" t="s">
        <v>2297</v>
      </c>
      <c r="B842" s="11" t="s">
        <v>2298</v>
      </c>
      <c r="C842" s="11" t="s">
        <v>2299</v>
      </c>
      <c r="D842" s="11" t="s">
        <v>2299</v>
      </c>
      <c r="E842" s="11" t="s">
        <v>2299</v>
      </c>
      <c r="F842" s="11" t="s">
        <v>2300</v>
      </c>
      <c r="G842" s="11" t="s">
        <v>2301</v>
      </c>
      <c r="H842" s="11" t="s">
        <v>2301</v>
      </c>
      <c r="I842" s="11" t="s">
        <v>2302</v>
      </c>
      <c r="J842" s="15">
        <v>2</v>
      </c>
      <c r="K842" s="15">
        <v>9</v>
      </c>
      <c r="L842" s="15">
        <v>9</v>
      </c>
      <c r="M842" s="15">
        <v>9</v>
      </c>
      <c r="N842">
        <v>9</v>
      </c>
      <c r="O842">
        <v>9</v>
      </c>
      <c r="P842">
        <v>1</v>
      </c>
      <c r="Q842">
        <v>1</v>
      </c>
      <c r="R842">
        <v>6</v>
      </c>
      <c r="S842">
        <v>6</v>
      </c>
      <c r="T842">
        <v>0</v>
      </c>
      <c r="U842">
        <v>0</v>
      </c>
      <c r="V842">
        <v>9</v>
      </c>
      <c r="W842">
        <v>9</v>
      </c>
      <c r="X842">
        <v>1</v>
      </c>
      <c r="Y842">
        <v>1</v>
      </c>
      <c r="Z842">
        <v>6</v>
      </c>
      <c r="AA842">
        <v>6</v>
      </c>
      <c r="AB842">
        <v>0</v>
      </c>
      <c r="AC842">
        <v>0</v>
      </c>
      <c r="AD842">
        <v>9</v>
      </c>
      <c r="AE842">
        <v>9</v>
      </c>
      <c r="AF842">
        <v>1</v>
      </c>
      <c r="AG842">
        <v>1</v>
      </c>
      <c r="AH842">
        <v>6</v>
      </c>
      <c r="AI842">
        <v>6</v>
      </c>
      <c r="AJ842">
        <v>0</v>
      </c>
      <c r="AK842">
        <v>0</v>
      </c>
      <c r="AL842" s="11">
        <v>27.6</v>
      </c>
      <c r="AM842" s="11">
        <v>27.6</v>
      </c>
      <c r="AN842" s="11">
        <v>27.6</v>
      </c>
      <c r="AO842" s="11">
        <v>45.625999999999998</v>
      </c>
      <c r="AP842" s="11">
        <v>406</v>
      </c>
      <c r="AQ842" s="11" t="s">
        <v>2303</v>
      </c>
      <c r="AR842" s="11">
        <v>0</v>
      </c>
      <c r="AS842" s="11">
        <v>101.56</v>
      </c>
      <c r="AT842" t="s">
        <v>77</v>
      </c>
      <c r="AU842" t="s">
        <v>77</v>
      </c>
      <c r="AV842" t="s">
        <v>84</v>
      </c>
      <c r="AW842" t="s">
        <v>84</v>
      </c>
      <c r="AX842" t="s">
        <v>77</v>
      </c>
      <c r="AY842" t="s">
        <v>77</v>
      </c>
      <c r="BB842">
        <v>27.6</v>
      </c>
      <c r="BC842">
        <v>27.6</v>
      </c>
      <c r="BD842">
        <v>2.7</v>
      </c>
      <c r="BE842">
        <v>2.7</v>
      </c>
      <c r="BF842">
        <v>17.2</v>
      </c>
      <c r="BG842">
        <v>18.2</v>
      </c>
      <c r="BH842">
        <v>0</v>
      </c>
      <c r="BI842">
        <v>0</v>
      </c>
      <c r="BJ842" s="11">
        <v>88020000</v>
      </c>
      <c r="BK842" s="11">
        <f t="shared" si="39"/>
        <v>111.9643574201197</v>
      </c>
      <c r="BL842" s="11">
        <f t="shared" si="40"/>
        <v>14471500</v>
      </c>
      <c r="BM842" s="18">
        <f t="shared" si="41"/>
        <v>7.7368868064899766E-6</v>
      </c>
      <c r="BN842" s="3">
        <v>32265000</v>
      </c>
      <c r="BO842" s="3">
        <v>26289000</v>
      </c>
      <c r="BP842" s="2">
        <v>252180</v>
      </c>
      <c r="BQ842" s="2">
        <v>270790</v>
      </c>
      <c r="BR842" s="4">
        <v>13873000</v>
      </c>
      <c r="BS842" s="4">
        <v>15070000</v>
      </c>
      <c r="BT842" s="5">
        <v>1</v>
      </c>
      <c r="BU842" s="5">
        <v>1</v>
      </c>
    </row>
    <row r="843" spans="1:73" x14ac:dyDescent="0.2">
      <c r="A843" s="11" t="s">
        <v>1445</v>
      </c>
      <c r="B843" s="11" t="s">
        <v>1445</v>
      </c>
      <c r="C843" s="11">
        <v>3</v>
      </c>
      <c r="D843" s="11">
        <v>3</v>
      </c>
      <c r="E843" s="11">
        <v>3</v>
      </c>
      <c r="F843" s="11" t="s">
        <v>1446</v>
      </c>
      <c r="G843" s="11" t="s">
        <v>1447</v>
      </c>
      <c r="H843" s="11" t="s">
        <v>1447</v>
      </c>
      <c r="I843" s="11" t="s">
        <v>1448</v>
      </c>
      <c r="J843" s="15">
        <v>1</v>
      </c>
      <c r="K843" s="15">
        <v>3</v>
      </c>
      <c r="L843" s="15">
        <v>3</v>
      </c>
      <c r="M843" s="15">
        <v>3</v>
      </c>
      <c r="N843">
        <v>2</v>
      </c>
      <c r="O843">
        <v>3</v>
      </c>
      <c r="P843">
        <v>1</v>
      </c>
      <c r="Q843">
        <v>1</v>
      </c>
      <c r="R843">
        <v>1</v>
      </c>
      <c r="S843">
        <v>1</v>
      </c>
      <c r="T843">
        <v>0</v>
      </c>
      <c r="U843">
        <v>0</v>
      </c>
      <c r="V843">
        <v>2</v>
      </c>
      <c r="W843">
        <v>3</v>
      </c>
      <c r="X843">
        <v>1</v>
      </c>
      <c r="Y843">
        <v>1</v>
      </c>
      <c r="Z843">
        <v>1</v>
      </c>
      <c r="AA843">
        <v>1</v>
      </c>
      <c r="AB843">
        <v>0</v>
      </c>
      <c r="AC843">
        <v>0</v>
      </c>
      <c r="AD843">
        <v>2</v>
      </c>
      <c r="AE843">
        <v>3</v>
      </c>
      <c r="AF843">
        <v>1</v>
      </c>
      <c r="AG843">
        <v>1</v>
      </c>
      <c r="AH843">
        <v>1</v>
      </c>
      <c r="AI843">
        <v>1</v>
      </c>
      <c r="AJ843">
        <v>0</v>
      </c>
      <c r="AK843">
        <v>0</v>
      </c>
      <c r="AL843" s="11">
        <v>10.6</v>
      </c>
      <c r="AM843" s="11">
        <v>10.6</v>
      </c>
      <c r="AN843" s="11">
        <v>10.6</v>
      </c>
      <c r="AO843" s="11">
        <v>48.442</v>
      </c>
      <c r="AP843" s="11">
        <v>453</v>
      </c>
      <c r="AQ843" s="11">
        <v>453</v>
      </c>
      <c r="AR843" s="11">
        <v>0</v>
      </c>
      <c r="AS843" s="11">
        <v>17.212</v>
      </c>
      <c r="AT843" t="s">
        <v>77</v>
      </c>
      <c r="AU843" t="s">
        <v>77</v>
      </c>
      <c r="AV843" t="s">
        <v>84</v>
      </c>
      <c r="AW843" t="s">
        <v>84</v>
      </c>
      <c r="AX843" t="s">
        <v>84</v>
      </c>
      <c r="AY843" t="s">
        <v>84</v>
      </c>
      <c r="BB843">
        <v>8.4</v>
      </c>
      <c r="BC843">
        <v>10.6</v>
      </c>
      <c r="BD843">
        <v>3.8</v>
      </c>
      <c r="BE843">
        <v>3.8</v>
      </c>
      <c r="BF843">
        <v>4.5999999999999996</v>
      </c>
      <c r="BG843">
        <v>4.5999999999999996</v>
      </c>
      <c r="BH843">
        <v>0</v>
      </c>
      <c r="BI843">
        <v>0</v>
      </c>
      <c r="BJ843" s="11">
        <v>24059000</v>
      </c>
      <c r="BK843" s="11">
        <f t="shared" si="39"/>
        <v>13.300985785696334</v>
      </c>
      <c r="BL843" s="11">
        <f t="shared" si="40"/>
        <v>1787550</v>
      </c>
      <c r="BM843" s="18">
        <f t="shared" si="41"/>
        <v>7.4409027919198531E-6</v>
      </c>
      <c r="BN843" s="3">
        <v>7730800</v>
      </c>
      <c r="BO843" s="3">
        <v>11321000</v>
      </c>
      <c r="BP843" s="2">
        <v>665770</v>
      </c>
      <c r="BQ843" s="2">
        <v>766590</v>
      </c>
      <c r="BR843" s="4">
        <v>1125900</v>
      </c>
      <c r="BS843" s="4">
        <v>2449200</v>
      </c>
      <c r="BT843" s="5">
        <v>1</v>
      </c>
      <c r="BU843" s="5">
        <v>1</v>
      </c>
    </row>
    <row r="844" spans="1:73" x14ac:dyDescent="0.2">
      <c r="A844" s="11" t="s">
        <v>468</v>
      </c>
      <c r="B844" s="11" t="s">
        <v>468</v>
      </c>
      <c r="C844" s="11">
        <v>2</v>
      </c>
      <c r="D844" s="11">
        <v>2</v>
      </c>
      <c r="E844" s="11">
        <v>2</v>
      </c>
      <c r="F844" s="11" t="s">
        <v>469</v>
      </c>
      <c r="G844" s="11" t="s">
        <v>470</v>
      </c>
      <c r="H844" s="11" t="s">
        <v>470</v>
      </c>
      <c r="I844" s="11" t="s">
        <v>471</v>
      </c>
      <c r="J844" s="15">
        <v>1</v>
      </c>
      <c r="K844" s="15">
        <v>2</v>
      </c>
      <c r="L844" s="15">
        <v>2</v>
      </c>
      <c r="M844" s="15">
        <v>2</v>
      </c>
      <c r="N844">
        <v>2</v>
      </c>
      <c r="O844">
        <v>2</v>
      </c>
      <c r="P844">
        <v>2</v>
      </c>
      <c r="Q844">
        <v>1</v>
      </c>
      <c r="R844">
        <v>1</v>
      </c>
      <c r="S844">
        <v>1</v>
      </c>
      <c r="T844">
        <v>0</v>
      </c>
      <c r="U844">
        <v>0</v>
      </c>
      <c r="V844">
        <v>2</v>
      </c>
      <c r="W844">
        <v>2</v>
      </c>
      <c r="X844">
        <v>2</v>
      </c>
      <c r="Y844">
        <v>1</v>
      </c>
      <c r="Z844">
        <v>1</v>
      </c>
      <c r="AA844">
        <v>1</v>
      </c>
      <c r="AB844">
        <v>0</v>
      </c>
      <c r="AC844">
        <v>0</v>
      </c>
      <c r="AD844">
        <v>2</v>
      </c>
      <c r="AE844">
        <v>2</v>
      </c>
      <c r="AF844">
        <v>2</v>
      </c>
      <c r="AG844">
        <v>1</v>
      </c>
      <c r="AH844">
        <v>1</v>
      </c>
      <c r="AI844">
        <v>1</v>
      </c>
      <c r="AJ844">
        <v>0</v>
      </c>
      <c r="AK844">
        <v>0</v>
      </c>
      <c r="AL844" s="11">
        <v>6.1</v>
      </c>
      <c r="AM844" s="11">
        <v>6.1</v>
      </c>
      <c r="AN844" s="11">
        <v>6.1</v>
      </c>
      <c r="AO844" s="11">
        <v>38.868000000000002</v>
      </c>
      <c r="AP844" s="11">
        <v>358</v>
      </c>
      <c r="AQ844" s="11">
        <v>358</v>
      </c>
      <c r="AR844" s="11">
        <v>0</v>
      </c>
      <c r="AS844" s="11">
        <v>11.938000000000001</v>
      </c>
      <c r="AT844" t="s">
        <v>77</v>
      </c>
      <c r="AU844" t="s">
        <v>77</v>
      </c>
      <c r="AV844" t="s">
        <v>84</v>
      </c>
      <c r="AW844" t="s">
        <v>84</v>
      </c>
      <c r="AX844" t="s">
        <v>84</v>
      </c>
      <c r="AY844" t="s">
        <v>84</v>
      </c>
      <c r="BB844">
        <v>6.1</v>
      </c>
      <c r="BC844">
        <v>6.1</v>
      </c>
      <c r="BD844">
        <v>6.1</v>
      </c>
      <c r="BE844">
        <v>2.8</v>
      </c>
      <c r="BF844">
        <v>2.8</v>
      </c>
      <c r="BG844">
        <v>2.8</v>
      </c>
      <c r="BH844">
        <v>0</v>
      </c>
      <c r="BI844">
        <v>0</v>
      </c>
      <c r="BJ844" s="11">
        <v>10807000</v>
      </c>
      <c r="BK844" s="11">
        <f t="shared" si="39"/>
        <v>3.5952430509564985</v>
      </c>
      <c r="BL844" s="11">
        <f t="shared" si="40"/>
        <v>546190</v>
      </c>
      <c r="BM844" s="18">
        <f t="shared" si="41"/>
        <v>6.582403652495466E-6</v>
      </c>
      <c r="BN844" s="3">
        <v>4362500</v>
      </c>
      <c r="BO844" s="3">
        <v>3237700</v>
      </c>
      <c r="BP844" s="2">
        <v>1460100</v>
      </c>
      <c r="BQ844" s="2">
        <v>653860</v>
      </c>
      <c r="BR844" s="4">
        <v>501330</v>
      </c>
      <c r="BS844" s="4">
        <v>591050</v>
      </c>
      <c r="BT844" s="5">
        <v>1</v>
      </c>
      <c r="BU844" s="5">
        <v>1</v>
      </c>
    </row>
    <row r="845" spans="1:73" x14ac:dyDescent="0.2">
      <c r="A845" s="11" t="s">
        <v>3854</v>
      </c>
      <c r="B845" s="11" t="s">
        <v>3854</v>
      </c>
      <c r="C845" s="11">
        <v>2</v>
      </c>
      <c r="D845" s="11">
        <v>2</v>
      </c>
      <c r="E845" s="11">
        <v>2</v>
      </c>
      <c r="F845" s="11" t="s">
        <v>3855</v>
      </c>
      <c r="G845" s="11" t="s">
        <v>3856</v>
      </c>
      <c r="H845" s="11" t="s">
        <v>3856</v>
      </c>
      <c r="I845" s="11" t="s">
        <v>3857</v>
      </c>
      <c r="J845" s="15">
        <v>1</v>
      </c>
      <c r="K845" s="15">
        <v>2</v>
      </c>
      <c r="L845" s="15">
        <v>2</v>
      </c>
      <c r="M845" s="15">
        <v>2</v>
      </c>
      <c r="N845">
        <v>2</v>
      </c>
      <c r="O845">
        <v>2</v>
      </c>
      <c r="P845">
        <v>1</v>
      </c>
      <c r="Q845">
        <v>1</v>
      </c>
      <c r="R845">
        <v>2</v>
      </c>
      <c r="S845">
        <v>2</v>
      </c>
      <c r="T845">
        <v>0</v>
      </c>
      <c r="U845">
        <v>0</v>
      </c>
      <c r="V845">
        <v>2</v>
      </c>
      <c r="W845">
        <v>2</v>
      </c>
      <c r="X845">
        <v>1</v>
      </c>
      <c r="Y845">
        <v>1</v>
      </c>
      <c r="Z845">
        <v>2</v>
      </c>
      <c r="AA845">
        <v>2</v>
      </c>
      <c r="AB845">
        <v>0</v>
      </c>
      <c r="AC845">
        <v>0</v>
      </c>
      <c r="AD845">
        <v>2</v>
      </c>
      <c r="AE845">
        <v>2</v>
      </c>
      <c r="AF845">
        <v>1</v>
      </c>
      <c r="AG845">
        <v>1</v>
      </c>
      <c r="AH845">
        <v>2</v>
      </c>
      <c r="AI845">
        <v>2</v>
      </c>
      <c r="AJ845">
        <v>0</v>
      </c>
      <c r="AK845">
        <v>0</v>
      </c>
      <c r="AL845" s="11">
        <v>14.5</v>
      </c>
      <c r="AM845" s="11">
        <v>14.5</v>
      </c>
      <c r="AN845" s="11">
        <v>14.5</v>
      </c>
      <c r="AO845" s="11">
        <v>20.061</v>
      </c>
      <c r="AP845" s="11">
        <v>172</v>
      </c>
      <c r="AQ845" s="11">
        <v>172</v>
      </c>
      <c r="AR845" s="11">
        <v>0</v>
      </c>
      <c r="AS845" s="11">
        <v>14.007</v>
      </c>
      <c r="AT845" t="s">
        <v>77</v>
      </c>
      <c r="AU845" t="s">
        <v>77</v>
      </c>
      <c r="AV845" t="s">
        <v>84</v>
      </c>
      <c r="AW845" t="s">
        <v>84</v>
      </c>
      <c r="AX845" t="s">
        <v>84</v>
      </c>
      <c r="AY845" t="s">
        <v>84</v>
      </c>
      <c r="BB845">
        <v>14.5</v>
      </c>
      <c r="BC845">
        <v>14.5</v>
      </c>
      <c r="BD845">
        <v>5.2</v>
      </c>
      <c r="BE845">
        <v>5.2</v>
      </c>
      <c r="BF845">
        <v>14.5</v>
      </c>
      <c r="BG845">
        <v>14.5</v>
      </c>
      <c r="BH845">
        <v>0</v>
      </c>
      <c r="BI845">
        <v>0</v>
      </c>
      <c r="BJ845" s="11">
        <v>14137000</v>
      </c>
      <c r="BK845" s="11">
        <f t="shared" si="39"/>
        <v>15.287108609696149</v>
      </c>
      <c r="BL845" s="11">
        <f t="shared" si="40"/>
        <v>2496200</v>
      </c>
      <c r="BM845" s="18">
        <f t="shared" si="41"/>
        <v>6.1241521551542946E-6</v>
      </c>
      <c r="BN845" s="3">
        <v>4325600</v>
      </c>
      <c r="BO845" s="3">
        <v>4257500</v>
      </c>
      <c r="BP845" s="2">
        <v>239180</v>
      </c>
      <c r="BQ845" s="2">
        <v>322280</v>
      </c>
      <c r="BR845" s="4">
        <v>2618400</v>
      </c>
      <c r="BS845" s="4">
        <v>2374000</v>
      </c>
      <c r="BT845" s="5">
        <v>1</v>
      </c>
      <c r="BU845" s="5">
        <v>1</v>
      </c>
    </row>
    <row r="846" spans="1:73" x14ac:dyDescent="0.2">
      <c r="A846" s="11" t="s">
        <v>3818</v>
      </c>
      <c r="B846" s="11" t="s">
        <v>3818</v>
      </c>
      <c r="C846" s="11">
        <v>11</v>
      </c>
      <c r="D846" s="11">
        <v>11</v>
      </c>
      <c r="E846" s="11">
        <v>11</v>
      </c>
      <c r="F846" s="11" t="s">
        <v>3819</v>
      </c>
      <c r="G846" s="11" t="s">
        <v>3820</v>
      </c>
      <c r="H846" s="11" t="s">
        <v>3820</v>
      </c>
      <c r="I846" s="11" t="s">
        <v>3821</v>
      </c>
      <c r="J846" s="15">
        <v>1</v>
      </c>
      <c r="K846" s="15">
        <v>11</v>
      </c>
      <c r="L846" s="15">
        <v>11</v>
      </c>
      <c r="M846" s="15">
        <v>11</v>
      </c>
      <c r="N846">
        <v>10</v>
      </c>
      <c r="O846">
        <v>11</v>
      </c>
      <c r="P846">
        <v>2</v>
      </c>
      <c r="Q846">
        <v>1</v>
      </c>
      <c r="R846">
        <v>8</v>
      </c>
      <c r="S846">
        <v>5</v>
      </c>
      <c r="T846">
        <v>0</v>
      </c>
      <c r="U846">
        <v>0</v>
      </c>
      <c r="V846">
        <v>10</v>
      </c>
      <c r="W846">
        <v>11</v>
      </c>
      <c r="X846">
        <v>2</v>
      </c>
      <c r="Y846">
        <v>1</v>
      </c>
      <c r="Z846">
        <v>8</v>
      </c>
      <c r="AA846">
        <v>5</v>
      </c>
      <c r="AB846">
        <v>0</v>
      </c>
      <c r="AC846">
        <v>0</v>
      </c>
      <c r="AD846">
        <v>10</v>
      </c>
      <c r="AE846">
        <v>11</v>
      </c>
      <c r="AF846">
        <v>2</v>
      </c>
      <c r="AG846">
        <v>1</v>
      </c>
      <c r="AH846">
        <v>8</v>
      </c>
      <c r="AI846">
        <v>5</v>
      </c>
      <c r="AJ846">
        <v>0</v>
      </c>
      <c r="AK846">
        <v>0</v>
      </c>
      <c r="AL846" s="11">
        <v>28.1</v>
      </c>
      <c r="AM846" s="11">
        <v>28.1</v>
      </c>
      <c r="AN846" s="11">
        <v>28.1</v>
      </c>
      <c r="AO846" s="11">
        <v>51.155999999999999</v>
      </c>
      <c r="AP846" s="11">
        <v>463</v>
      </c>
      <c r="AQ846" s="11">
        <v>463</v>
      </c>
      <c r="AR846" s="11">
        <v>0</v>
      </c>
      <c r="AS846" s="11">
        <v>74.397000000000006</v>
      </c>
      <c r="AT846" t="s">
        <v>77</v>
      </c>
      <c r="AU846" t="s">
        <v>77</v>
      </c>
      <c r="AV846" t="s">
        <v>77</v>
      </c>
      <c r="AW846" t="s">
        <v>84</v>
      </c>
      <c r="AX846" t="s">
        <v>84</v>
      </c>
      <c r="AY846" t="s">
        <v>77</v>
      </c>
      <c r="BB846">
        <v>25.5</v>
      </c>
      <c r="BC846">
        <v>28.1</v>
      </c>
      <c r="BD846">
        <v>5</v>
      </c>
      <c r="BE846">
        <v>2.6</v>
      </c>
      <c r="BF846">
        <v>21</v>
      </c>
      <c r="BG846">
        <v>14</v>
      </c>
      <c r="BH846">
        <v>0</v>
      </c>
      <c r="BI846">
        <v>0</v>
      </c>
      <c r="BJ846" s="11">
        <v>75501000</v>
      </c>
      <c r="BK846" s="11">
        <f t="shared" si="39"/>
        <v>51.879055186994243</v>
      </c>
      <c r="BL846" s="11">
        <f t="shared" si="40"/>
        <v>8737150</v>
      </c>
      <c r="BM846" s="18">
        <f t="shared" si="41"/>
        <v>5.9377548957033182E-6</v>
      </c>
      <c r="BN846" s="3">
        <v>28307000</v>
      </c>
      <c r="BO846" s="3">
        <v>28623000</v>
      </c>
      <c r="BP846" s="2">
        <v>904400</v>
      </c>
      <c r="BQ846" s="2">
        <v>192960</v>
      </c>
      <c r="BR846" s="4">
        <v>11742000</v>
      </c>
      <c r="BS846" s="4">
        <v>5732300</v>
      </c>
      <c r="BT846" s="5">
        <v>1</v>
      </c>
      <c r="BU846" s="5">
        <v>1</v>
      </c>
    </row>
    <row r="847" spans="1:73" x14ac:dyDescent="0.2">
      <c r="A847" s="11" t="s">
        <v>3905</v>
      </c>
      <c r="B847" s="11" t="s">
        <v>3905</v>
      </c>
      <c r="C847" s="11">
        <v>1</v>
      </c>
      <c r="D847" s="11">
        <v>1</v>
      </c>
      <c r="E847" s="11">
        <v>1</v>
      </c>
      <c r="F847" s="11" t="s">
        <v>3906</v>
      </c>
      <c r="G847" s="11" t="s">
        <v>3907</v>
      </c>
      <c r="H847" s="11" t="s">
        <v>3907</v>
      </c>
      <c r="I847" s="11" t="s">
        <v>3908</v>
      </c>
      <c r="J847" s="15">
        <v>1</v>
      </c>
      <c r="K847" s="15">
        <v>1</v>
      </c>
      <c r="L847" s="15">
        <v>1</v>
      </c>
      <c r="M847" s="15">
        <v>1</v>
      </c>
      <c r="N847">
        <v>1</v>
      </c>
      <c r="O847">
        <v>1</v>
      </c>
      <c r="P847">
        <v>0</v>
      </c>
      <c r="Q847">
        <v>1</v>
      </c>
      <c r="R847">
        <v>1</v>
      </c>
      <c r="S847">
        <v>1</v>
      </c>
      <c r="T847">
        <v>0</v>
      </c>
      <c r="U847">
        <v>0</v>
      </c>
      <c r="V847">
        <v>1</v>
      </c>
      <c r="W847">
        <v>1</v>
      </c>
      <c r="X847">
        <v>0</v>
      </c>
      <c r="Y847">
        <v>1</v>
      </c>
      <c r="Z847">
        <v>1</v>
      </c>
      <c r="AA847">
        <v>1</v>
      </c>
      <c r="AB847">
        <v>0</v>
      </c>
      <c r="AC847">
        <v>0</v>
      </c>
      <c r="AD847">
        <v>1</v>
      </c>
      <c r="AE847">
        <v>1</v>
      </c>
      <c r="AF847">
        <v>0</v>
      </c>
      <c r="AG847">
        <v>1</v>
      </c>
      <c r="AH847">
        <v>1</v>
      </c>
      <c r="AI847">
        <v>1</v>
      </c>
      <c r="AJ847">
        <v>0</v>
      </c>
      <c r="AK847">
        <v>0</v>
      </c>
      <c r="AL847" s="11">
        <v>3.6</v>
      </c>
      <c r="AM847" s="11">
        <v>3.6</v>
      </c>
      <c r="AN847" s="11">
        <v>3.6</v>
      </c>
      <c r="AO847" s="11">
        <v>48.197000000000003</v>
      </c>
      <c r="AP847" s="11">
        <v>419</v>
      </c>
      <c r="AQ847" s="11">
        <v>419</v>
      </c>
      <c r="AR847" s="11">
        <v>0</v>
      </c>
      <c r="AS847" s="11">
        <v>6.5124000000000004</v>
      </c>
      <c r="AT847" t="s">
        <v>77</v>
      </c>
      <c r="AU847" t="s">
        <v>84</v>
      </c>
      <c r="AW847" t="s">
        <v>84</v>
      </c>
      <c r="AX847" t="s">
        <v>77</v>
      </c>
      <c r="AY847" t="s">
        <v>77</v>
      </c>
      <c r="BB847">
        <v>3.6</v>
      </c>
      <c r="BC847">
        <v>3.6</v>
      </c>
      <c r="BD847">
        <v>0</v>
      </c>
      <c r="BE847">
        <v>3.6</v>
      </c>
      <c r="BF847">
        <v>3.6</v>
      </c>
      <c r="BG847">
        <v>3.6</v>
      </c>
      <c r="BH847">
        <v>0</v>
      </c>
      <c r="BI847">
        <v>0</v>
      </c>
      <c r="BJ847" s="11">
        <v>10028000</v>
      </c>
      <c r="BK847" s="11">
        <f t="shared" si="39"/>
        <v>12.669127586817817</v>
      </c>
      <c r="BL847" s="11">
        <f t="shared" si="40"/>
        <v>2198150</v>
      </c>
      <c r="BM847" s="18">
        <f t="shared" si="41"/>
        <v>5.763540971643344E-6</v>
      </c>
      <c r="BN847" s="3">
        <v>2967100</v>
      </c>
      <c r="BO847" s="3">
        <v>2253100</v>
      </c>
      <c r="BP847" s="2">
        <v>1</v>
      </c>
      <c r="BQ847" s="2">
        <v>412040</v>
      </c>
      <c r="BR847" s="4">
        <v>2227700</v>
      </c>
      <c r="BS847" s="4">
        <v>2168600</v>
      </c>
      <c r="BT847" s="5">
        <v>1</v>
      </c>
      <c r="BU847" s="5">
        <v>1</v>
      </c>
    </row>
    <row r="848" spans="1:73" x14ac:dyDescent="0.2">
      <c r="A848" s="11" t="s">
        <v>2387</v>
      </c>
      <c r="B848" s="11" t="s">
        <v>2387</v>
      </c>
      <c r="C848" s="11">
        <v>3</v>
      </c>
      <c r="D848" s="11">
        <v>3</v>
      </c>
      <c r="E848" s="11">
        <v>3</v>
      </c>
      <c r="F848" s="11" t="s">
        <v>2388</v>
      </c>
      <c r="G848" s="11" t="s">
        <v>2389</v>
      </c>
      <c r="H848" s="11" t="s">
        <v>2389</v>
      </c>
      <c r="I848" s="11" t="s">
        <v>2390</v>
      </c>
      <c r="J848" s="15">
        <v>1</v>
      </c>
      <c r="K848" s="15">
        <v>3</v>
      </c>
      <c r="L848" s="15">
        <v>3</v>
      </c>
      <c r="M848" s="15">
        <v>3</v>
      </c>
      <c r="N848">
        <v>2</v>
      </c>
      <c r="O848">
        <v>2</v>
      </c>
      <c r="P848">
        <v>1</v>
      </c>
      <c r="Q848">
        <v>1</v>
      </c>
      <c r="R848">
        <v>3</v>
      </c>
      <c r="S848">
        <v>2</v>
      </c>
      <c r="T848">
        <v>0</v>
      </c>
      <c r="U848">
        <v>0</v>
      </c>
      <c r="V848">
        <v>2</v>
      </c>
      <c r="W848">
        <v>2</v>
      </c>
      <c r="X848">
        <v>1</v>
      </c>
      <c r="Y848">
        <v>1</v>
      </c>
      <c r="Z848">
        <v>3</v>
      </c>
      <c r="AA848">
        <v>2</v>
      </c>
      <c r="AB848">
        <v>0</v>
      </c>
      <c r="AC848">
        <v>0</v>
      </c>
      <c r="AD848">
        <v>2</v>
      </c>
      <c r="AE848">
        <v>2</v>
      </c>
      <c r="AF848">
        <v>1</v>
      </c>
      <c r="AG848">
        <v>1</v>
      </c>
      <c r="AH848">
        <v>3</v>
      </c>
      <c r="AI848">
        <v>2</v>
      </c>
      <c r="AJ848">
        <v>0</v>
      </c>
      <c r="AK848">
        <v>0</v>
      </c>
      <c r="AL848" s="11">
        <v>25.6</v>
      </c>
      <c r="AM848" s="11">
        <v>25.6</v>
      </c>
      <c r="AN848" s="11">
        <v>25.6</v>
      </c>
      <c r="AO848" s="11">
        <v>15.423</v>
      </c>
      <c r="AP848" s="11">
        <v>133</v>
      </c>
      <c r="AQ848" s="11">
        <v>133</v>
      </c>
      <c r="AR848" s="11">
        <v>0</v>
      </c>
      <c r="AS848" s="11">
        <v>22.436</v>
      </c>
      <c r="AT848" t="s">
        <v>77</v>
      </c>
      <c r="AU848" t="s">
        <v>77</v>
      </c>
      <c r="AV848" t="s">
        <v>84</v>
      </c>
      <c r="AW848" t="s">
        <v>84</v>
      </c>
      <c r="AX848" t="s">
        <v>77</v>
      </c>
      <c r="AY848" t="s">
        <v>77</v>
      </c>
      <c r="BB848">
        <v>19.5</v>
      </c>
      <c r="BC848">
        <v>19.5</v>
      </c>
      <c r="BD848">
        <v>11.3</v>
      </c>
      <c r="BE848">
        <v>11.3</v>
      </c>
      <c r="BF848">
        <v>25.6</v>
      </c>
      <c r="BG848">
        <v>19.5</v>
      </c>
      <c r="BH848">
        <v>0</v>
      </c>
      <c r="BI848">
        <v>0</v>
      </c>
      <c r="BJ848" s="11">
        <v>42410000</v>
      </c>
      <c r="BK848" s="11">
        <f t="shared" si="39"/>
        <v>48.620499921396004</v>
      </c>
      <c r="BL848" s="11">
        <f t="shared" si="40"/>
        <v>8579650</v>
      </c>
      <c r="BM848" s="18">
        <f t="shared" si="41"/>
        <v>5.6669561021016011E-6</v>
      </c>
      <c r="BN848" s="3">
        <v>12510000</v>
      </c>
      <c r="BO848" s="3">
        <v>12232000</v>
      </c>
      <c r="BP848" s="2">
        <v>186830</v>
      </c>
      <c r="BQ848" s="2">
        <v>322050</v>
      </c>
      <c r="BR848" s="4">
        <v>9576800</v>
      </c>
      <c r="BS848" s="4">
        <v>7582500</v>
      </c>
      <c r="BT848" s="5">
        <v>1</v>
      </c>
      <c r="BU848" s="5">
        <v>1</v>
      </c>
    </row>
    <row r="849" spans="1:73" x14ac:dyDescent="0.2">
      <c r="A849" s="11" t="s">
        <v>2982</v>
      </c>
      <c r="B849" s="11" t="s">
        <v>2982</v>
      </c>
      <c r="C849" s="11">
        <v>9</v>
      </c>
      <c r="D849" s="11">
        <v>5</v>
      </c>
      <c r="E849" s="11">
        <v>4</v>
      </c>
      <c r="F849" s="11" t="s">
        <v>2983</v>
      </c>
      <c r="G849" s="11" t="s">
        <v>2984</v>
      </c>
      <c r="H849" s="11" t="s">
        <v>2984</v>
      </c>
      <c r="I849" s="11" t="s">
        <v>2985</v>
      </c>
      <c r="J849" s="15">
        <v>1</v>
      </c>
      <c r="K849" s="15">
        <v>9</v>
      </c>
      <c r="L849" s="15">
        <v>5</v>
      </c>
      <c r="M849" s="15">
        <v>4</v>
      </c>
      <c r="N849">
        <v>8</v>
      </c>
      <c r="O849">
        <v>9</v>
      </c>
      <c r="P849">
        <v>4</v>
      </c>
      <c r="Q849">
        <v>3</v>
      </c>
      <c r="R849">
        <v>7</v>
      </c>
      <c r="S849">
        <v>7</v>
      </c>
      <c r="T849">
        <v>2</v>
      </c>
      <c r="U849">
        <v>2</v>
      </c>
      <c r="V849">
        <v>5</v>
      </c>
      <c r="W849">
        <v>5</v>
      </c>
      <c r="X849">
        <v>1</v>
      </c>
      <c r="Y849">
        <v>1</v>
      </c>
      <c r="Z849">
        <v>3</v>
      </c>
      <c r="AA849">
        <v>3</v>
      </c>
      <c r="AB849">
        <v>0</v>
      </c>
      <c r="AC849">
        <v>0</v>
      </c>
      <c r="AD849">
        <v>4</v>
      </c>
      <c r="AE849">
        <v>4</v>
      </c>
      <c r="AF849">
        <v>1</v>
      </c>
      <c r="AG849">
        <v>1</v>
      </c>
      <c r="AH849">
        <v>2</v>
      </c>
      <c r="AI849">
        <v>2</v>
      </c>
      <c r="AJ849">
        <v>0</v>
      </c>
      <c r="AK849">
        <v>0</v>
      </c>
      <c r="AL849" s="11">
        <v>31.5</v>
      </c>
      <c r="AM849" s="11">
        <v>18.600000000000001</v>
      </c>
      <c r="AN849" s="11">
        <v>14.8</v>
      </c>
      <c r="AO849" s="11">
        <v>38.58</v>
      </c>
      <c r="AP849" s="11">
        <v>365</v>
      </c>
      <c r="AQ849" s="11">
        <v>365</v>
      </c>
      <c r="AR849" s="11">
        <v>0</v>
      </c>
      <c r="AS849" s="11">
        <v>41.551000000000002</v>
      </c>
      <c r="AT849" t="s">
        <v>77</v>
      </c>
      <c r="AU849" t="s">
        <v>77</v>
      </c>
      <c r="AV849" t="s">
        <v>84</v>
      </c>
      <c r="AW849" t="s">
        <v>84</v>
      </c>
      <c r="AX849" t="s">
        <v>77</v>
      </c>
      <c r="AY849" t="s">
        <v>77</v>
      </c>
      <c r="AZ849" t="s">
        <v>84</v>
      </c>
      <c r="BA849" t="s">
        <v>84</v>
      </c>
      <c r="BB849">
        <v>29.3</v>
      </c>
      <c r="BC849">
        <v>31.5</v>
      </c>
      <c r="BD849">
        <v>14.2</v>
      </c>
      <c r="BE849">
        <v>12.3</v>
      </c>
      <c r="BF849">
        <v>24.7</v>
      </c>
      <c r="BG849">
        <v>24.7</v>
      </c>
      <c r="BH849">
        <v>5.2</v>
      </c>
      <c r="BI849">
        <v>5.2</v>
      </c>
      <c r="BJ849" s="11">
        <v>118400000</v>
      </c>
      <c r="BK849" s="11">
        <f t="shared" si="39"/>
        <v>70.068602145625377</v>
      </c>
      <c r="BL849" s="11">
        <f t="shared" si="40"/>
        <v>12529000</v>
      </c>
      <c r="BM849" s="18">
        <f t="shared" si="41"/>
        <v>5.5925135402366811E-6</v>
      </c>
      <c r="BN849" s="3">
        <v>53453000</v>
      </c>
      <c r="BO849" s="3">
        <v>38573000</v>
      </c>
      <c r="BP849" s="2">
        <v>760400</v>
      </c>
      <c r="BQ849" s="2">
        <v>552970</v>
      </c>
      <c r="BR849" s="4">
        <v>10721000</v>
      </c>
      <c r="BS849" s="4">
        <v>14337000</v>
      </c>
      <c r="BT849" s="5">
        <v>1</v>
      </c>
      <c r="BU849" s="5">
        <v>1</v>
      </c>
    </row>
    <row r="850" spans="1:73" x14ac:dyDescent="0.2">
      <c r="A850" s="11" t="s">
        <v>2090</v>
      </c>
      <c r="B850" s="11" t="s">
        <v>2090</v>
      </c>
      <c r="C850" s="11">
        <v>1</v>
      </c>
      <c r="D850" s="11">
        <v>1</v>
      </c>
      <c r="E850" s="11">
        <v>1</v>
      </c>
      <c r="F850" s="11" t="s">
        <v>2091</v>
      </c>
      <c r="G850" s="11" t="s">
        <v>2092</v>
      </c>
      <c r="H850" s="11" t="s">
        <v>2092</v>
      </c>
      <c r="I850" s="11" t="s">
        <v>2093</v>
      </c>
      <c r="J850" s="15">
        <v>1</v>
      </c>
      <c r="K850" s="15">
        <v>1</v>
      </c>
      <c r="L850" s="15">
        <v>1</v>
      </c>
      <c r="M850" s="15">
        <v>1</v>
      </c>
      <c r="N850">
        <v>1</v>
      </c>
      <c r="O850">
        <v>1</v>
      </c>
      <c r="P850">
        <v>1</v>
      </c>
      <c r="Q850">
        <v>0</v>
      </c>
      <c r="R850">
        <v>1</v>
      </c>
      <c r="S850">
        <v>1</v>
      </c>
      <c r="T850">
        <v>0</v>
      </c>
      <c r="U850">
        <v>0</v>
      </c>
      <c r="V850">
        <v>1</v>
      </c>
      <c r="W850">
        <v>1</v>
      </c>
      <c r="X850">
        <v>1</v>
      </c>
      <c r="Y850">
        <v>0</v>
      </c>
      <c r="Z850">
        <v>1</v>
      </c>
      <c r="AA850">
        <v>1</v>
      </c>
      <c r="AB850">
        <v>0</v>
      </c>
      <c r="AC850">
        <v>0</v>
      </c>
      <c r="AD850">
        <v>1</v>
      </c>
      <c r="AE850">
        <v>1</v>
      </c>
      <c r="AF850">
        <v>1</v>
      </c>
      <c r="AG850">
        <v>0</v>
      </c>
      <c r="AH850">
        <v>1</v>
      </c>
      <c r="AI850">
        <v>1</v>
      </c>
      <c r="AJ850">
        <v>0</v>
      </c>
      <c r="AK850">
        <v>0</v>
      </c>
      <c r="AL850" s="11">
        <v>8.6999999999999993</v>
      </c>
      <c r="AM850" s="11">
        <v>8.6999999999999993</v>
      </c>
      <c r="AN850" s="11">
        <v>8.6999999999999993</v>
      </c>
      <c r="AO850" s="11">
        <v>17.143000000000001</v>
      </c>
      <c r="AP850" s="11">
        <v>150</v>
      </c>
      <c r="AQ850" s="11">
        <v>150</v>
      </c>
      <c r="AR850" s="11">
        <v>0</v>
      </c>
      <c r="AS850" s="11">
        <v>8.3964999999999996</v>
      </c>
      <c r="AT850" t="s">
        <v>77</v>
      </c>
      <c r="AU850" t="s">
        <v>77</v>
      </c>
      <c r="AV850" t="s">
        <v>84</v>
      </c>
      <c r="AX850" t="s">
        <v>77</v>
      </c>
      <c r="AY850" t="s">
        <v>77</v>
      </c>
      <c r="BB850">
        <v>8.6999999999999993</v>
      </c>
      <c r="BC850">
        <v>8.6999999999999993</v>
      </c>
      <c r="BD850">
        <v>8.6999999999999993</v>
      </c>
      <c r="BE850">
        <v>0</v>
      </c>
      <c r="BF850">
        <v>8.6999999999999993</v>
      </c>
      <c r="BG850">
        <v>8.6999999999999993</v>
      </c>
      <c r="BH850">
        <v>0</v>
      </c>
      <c r="BI850">
        <v>0</v>
      </c>
      <c r="BJ850" s="11">
        <v>20895000</v>
      </c>
      <c r="BK850" s="11">
        <f t="shared" si="39"/>
        <v>26.903363318566335</v>
      </c>
      <c r="BL850" s="11">
        <f t="shared" si="40"/>
        <v>5191300</v>
      </c>
      <c r="BM850" s="18">
        <f t="shared" si="41"/>
        <v>5.182394259350516E-6</v>
      </c>
      <c r="BN850" s="3">
        <v>5481600</v>
      </c>
      <c r="BO850" s="3">
        <v>4654000</v>
      </c>
      <c r="BP850" s="2">
        <v>376740</v>
      </c>
      <c r="BQ850" s="2">
        <v>1</v>
      </c>
      <c r="BR850" s="4">
        <v>4215400</v>
      </c>
      <c r="BS850" s="4">
        <v>6167200</v>
      </c>
      <c r="BT850" s="5">
        <v>1</v>
      </c>
      <c r="BU850" s="5">
        <v>1</v>
      </c>
    </row>
    <row r="851" spans="1:73" x14ac:dyDescent="0.2">
      <c r="A851" s="11" t="s">
        <v>2560</v>
      </c>
      <c r="B851" s="11" t="s">
        <v>2560</v>
      </c>
      <c r="C851" s="11">
        <v>5</v>
      </c>
      <c r="D851" s="11">
        <v>5</v>
      </c>
      <c r="E851" s="11">
        <v>5</v>
      </c>
      <c r="F851" s="11" t="s">
        <v>2561</v>
      </c>
      <c r="G851" s="11" t="s">
        <v>2562</v>
      </c>
      <c r="H851" s="11" t="s">
        <v>2562</v>
      </c>
      <c r="I851" s="11" t="s">
        <v>2563</v>
      </c>
      <c r="J851" s="15">
        <v>1</v>
      </c>
      <c r="K851" s="15">
        <v>5</v>
      </c>
      <c r="L851" s="15">
        <v>5</v>
      </c>
      <c r="M851" s="15">
        <v>5</v>
      </c>
      <c r="N851">
        <v>4</v>
      </c>
      <c r="O851">
        <v>5</v>
      </c>
      <c r="P851">
        <v>1</v>
      </c>
      <c r="Q851">
        <v>0</v>
      </c>
      <c r="R851">
        <v>3</v>
      </c>
      <c r="S851">
        <v>2</v>
      </c>
      <c r="T851">
        <v>0</v>
      </c>
      <c r="U851">
        <v>0</v>
      </c>
      <c r="V851">
        <v>4</v>
      </c>
      <c r="W851">
        <v>5</v>
      </c>
      <c r="X851">
        <v>1</v>
      </c>
      <c r="Y851">
        <v>0</v>
      </c>
      <c r="Z851">
        <v>3</v>
      </c>
      <c r="AA851">
        <v>2</v>
      </c>
      <c r="AB851">
        <v>0</v>
      </c>
      <c r="AC851">
        <v>0</v>
      </c>
      <c r="AD851">
        <v>4</v>
      </c>
      <c r="AE851">
        <v>5</v>
      </c>
      <c r="AF851">
        <v>1</v>
      </c>
      <c r="AG851">
        <v>0</v>
      </c>
      <c r="AH851">
        <v>3</v>
      </c>
      <c r="AI851">
        <v>2</v>
      </c>
      <c r="AJ851">
        <v>0</v>
      </c>
      <c r="AK851">
        <v>0</v>
      </c>
      <c r="AL851" s="11">
        <v>18.2</v>
      </c>
      <c r="AM851" s="11">
        <v>18.2</v>
      </c>
      <c r="AN851" s="11">
        <v>18.2</v>
      </c>
      <c r="AO851" s="11">
        <v>40.968000000000004</v>
      </c>
      <c r="AP851" s="11">
        <v>368</v>
      </c>
      <c r="AQ851" s="11">
        <v>368</v>
      </c>
      <c r="AR851" s="11">
        <v>0</v>
      </c>
      <c r="AS851" s="11">
        <v>28.946999999999999</v>
      </c>
      <c r="AT851" t="s">
        <v>77</v>
      </c>
      <c r="AU851" t="s">
        <v>77</v>
      </c>
      <c r="AV851" t="s">
        <v>84</v>
      </c>
      <c r="AX851" t="s">
        <v>84</v>
      </c>
      <c r="AY851" t="s">
        <v>77</v>
      </c>
      <c r="BB851">
        <v>12.8</v>
      </c>
      <c r="BC851">
        <v>18.2</v>
      </c>
      <c r="BD851">
        <v>3.5</v>
      </c>
      <c r="BE851">
        <v>0</v>
      </c>
      <c r="BF851">
        <v>9.1999999999999993</v>
      </c>
      <c r="BG851">
        <v>7.6</v>
      </c>
      <c r="BH851">
        <v>0</v>
      </c>
      <c r="BI851">
        <v>0</v>
      </c>
      <c r="BJ851" s="11">
        <v>43865000</v>
      </c>
      <c r="BK851" s="11">
        <f t="shared" si="39"/>
        <v>45.003405917411293</v>
      </c>
      <c r="BL851" s="11">
        <f t="shared" si="40"/>
        <v>8730000</v>
      </c>
      <c r="BM851" s="18">
        <f t="shared" si="41"/>
        <v>5.155029314709197E-6</v>
      </c>
      <c r="BN851" s="3">
        <v>13138000</v>
      </c>
      <c r="BO851" s="3">
        <v>12694000</v>
      </c>
      <c r="BP851" s="2">
        <v>574000</v>
      </c>
      <c r="BQ851" s="2">
        <v>1</v>
      </c>
      <c r="BR851" s="4">
        <v>9323400</v>
      </c>
      <c r="BS851" s="4">
        <v>8136600</v>
      </c>
      <c r="BT851" s="5">
        <v>1</v>
      </c>
      <c r="BU851" s="5">
        <v>1</v>
      </c>
    </row>
    <row r="852" spans="1:73" x14ac:dyDescent="0.2">
      <c r="A852" s="11" t="s">
        <v>3223</v>
      </c>
      <c r="B852" s="11" t="s">
        <v>3223</v>
      </c>
      <c r="C852" s="11">
        <v>5</v>
      </c>
      <c r="D852" s="11">
        <v>5</v>
      </c>
      <c r="E852" s="11">
        <v>5</v>
      </c>
      <c r="F852" s="11" t="s">
        <v>3224</v>
      </c>
      <c r="G852" s="11" t="s">
        <v>3225</v>
      </c>
      <c r="H852" s="11" t="s">
        <v>3225</v>
      </c>
      <c r="I852" s="11" t="s">
        <v>3226</v>
      </c>
      <c r="J852" s="15">
        <v>1</v>
      </c>
      <c r="K852" s="15">
        <v>5</v>
      </c>
      <c r="L852" s="15">
        <v>5</v>
      </c>
      <c r="M852" s="15">
        <v>5</v>
      </c>
      <c r="N852">
        <v>5</v>
      </c>
      <c r="O852">
        <v>4</v>
      </c>
      <c r="P852">
        <v>1</v>
      </c>
      <c r="Q852">
        <v>2</v>
      </c>
      <c r="R852">
        <v>2</v>
      </c>
      <c r="S852">
        <v>1</v>
      </c>
      <c r="T852">
        <v>0</v>
      </c>
      <c r="U852">
        <v>0</v>
      </c>
      <c r="V852">
        <v>5</v>
      </c>
      <c r="W852">
        <v>4</v>
      </c>
      <c r="X852">
        <v>1</v>
      </c>
      <c r="Y852">
        <v>2</v>
      </c>
      <c r="Z852">
        <v>2</v>
      </c>
      <c r="AA852">
        <v>1</v>
      </c>
      <c r="AB852">
        <v>0</v>
      </c>
      <c r="AC852">
        <v>0</v>
      </c>
      <c r="AD852">
        <v>5</v>
      </c>
      <c r="AE852">
        <v>4</v>
      </c>
      <c r="AF852">
        <v>1</v>
      </c>
      <c r="AG852">
        <v>2</v>
      </c>
      <c r="AH852">
        <v>2</v>
      </c>
      <c r="AI852">
        <v>1</v>
      </c>
      <c r="AJ852">
        <v>0</v>
      </c>
      <c r="AK852">
        <v>0</v>
      </c>
      <c r="AL852" s="11">
        <v>4</v>
      </c>
      <c r="AM852" s="11">
        <v>4</v>
      </c>
      <c r="AN852" s="11">
        <v>4</v>
      </c>
      <c r="AO852" s="11">
        <v>156.27000000000001</v>
      </c>
      <c r="AP852" s="11">
        <v>1357</v>
      </c>
      <c r="AQ852" s="11">
        <v>1357</v>
      </c>
      <c r="AR852" s="11">
        <v>0</v>
      </c>
      <c r="AS852" s="11">
        <v>30.364999999999998</v>
      </c>
      <c r="AT852" t="s">
        <v>77</v>
      </c>
      <c r="AU852" t="s">
        <v>77</v>
      </c>
      <c r="AV852" t="s">
        <v>84</v>
      </c>
      <c r="AW852" t="s">
        <v>77</v>
      </c>
      <c r="AX852" t="s">
        <v>84</v>
      </c>
      <c r="AY852" t="s">
        <v>84</v>
      </c>
      <c r="BB852">
        <v>4</v>
      </c>
      <c r="BC852">
        <v>3</v>
      </c>
      <c r="BD852">
        <v>0.8</v>
      </c>
      <c r="BE852">
        <v>1.5</v>
      </c>
      <c r="BF852">
        <v>1.5</v>
      </c>
      <c r="BG852">
        <v>0.7</v>
      </c>
      <c r="BH852">
        <v>0</v>
      </c>
      <c r="BI852">
        <v>0</v>
      </c>
      <c r="BJ852" s="11">
        <v>28524000</v>
      </c>
      <c r="BK852" s="11">
        <f t="shared" si="39"/>
        <v>7.8913502593194584</v>
      </c>
      <c r="BL852" s="11">
        <f t="shared" si="40"/>
        <v>1652800</v>
      </c>
      <c r="BM852" s="18">
        <f t="shared" si="41"/>
        <v>4.7745342808079979E-6</v>
      </c>
      <c r="BN852" s="3">
        <v>11608000</v>
      </c>
      <c r="BO852" s="3">
        <v>10774000</v>
      </c>
      <c r="BP852" s="2">
        <v>816070</v>
      </c>
      <c r="BQ852" s="2">
        <v>2020200</v>
      </c>
      <c r="BR852" s="4">
        <v>2279600</v>
      </c>
      <c r="BS852" s="4">
        <v>1026000</v>
      </c>
      <c r="BT852" s="5">
        <v>1</v>
      </c>
      <c r="BU852" s="5">
        <v>1</v>
      </c>
    </row>
    <row r="853" spans="1:73" x14ac:dyDescent="0.2">
      <c r="A853" s="11" t="s">
        <v>1329</v>
      </c>
      <c r="B853" s="11" t="s">
        <v>1329</v>
      </c>
      <c r="C853" s="11">
        <v>10</v>
      </c>
      <c r="D853" s="11">
        <v>10</v>
      </c>
      <c r="E853" s="11">
        <v>10</v>
      </c>
      <c r="F853" s="11" t="s">
        <v>1330</v>
      </c>
      <c r="G853" s="11" t="s">
        <v>1331</v>
      </c>
      <c r="H853" s="11" t="s">
        <v>1331</v>
      </c>
      <c r="I853" s="11" t="s">
        <v>1332</v>
      </c>
      <c r="J853" s="15">
        <v>1</v>
      </c>
      <c r="K853" s="15">
        <v>10</v>
      </c>
      <c r="L853" s="15">
        <v>10</v>
      </c>
      <c r="M853" s="15">
        <v>10</v>
      </c>
      <c r="N853">
        <v>8</v>
      </c>
      <c r="O853">
        <v>9</v>
      </c>
      <c r="P853">
        <v>1</v>
      </c>
      <c r="Q853">
        <v>1</v>
      </c>
      <c r="R853">
        <v>7</v>
      </c>
      <c r="S853">
        <v>6</v>
      </c>
      <c r="T853">
        <v>0</v>
      </c>
      <c r="U853">
        <v>0</v>
      </c>
      <c r="V853">
        <v>8</v>
      </c>
      <c r="W853">
        <v>9</v>
      </c>
      <c r="X853">
        <v>1</v>
      </c>
      <c r="Y853">
        <v>1</v>
      </c>
      <c r="Z853">
        <v>7</v>
      </c>
      <c r="AA853">
        <v>6</v>
      </c>
      <c r="AB853">
        <v>0</v>
      </c>
      <c r="AC853">
        <v>0</v>
      </c>
      <c r="AD853">
        <v>8</v>
      </c>
      <c r="AE853">
        <v>9</v>
      </c>
      <c r="AF853">
        <v>1</v>
      </c>
      <c r="AG853">
        <v>1</v>
      </c>
      <c r="AH853">
        <v>7</v>
      </c>
      <c r="AI853">
        <v>6</v>
      </c>
      <c r="AJ853">
        <v>0</v>
      </c>
      <c r="AK853">
        <v>0</v>
      </c>
      <c r="AL853" s="11">
        <v>18.899999999999999</v>
      </c>
      <c r="AM853" s="11">
        <v>18.899999999999999</v>
      </c>
      <c r="AN853" s="11">
        <v>18.899999999999999</v>
      </c>
      <c r="AO853" s="11">
        <v>79.994</v>
      </c>
      <c r="AP853" s="11">
        <v>700</v>
      </c>
      <c r="AQ853" s="11">
        <v>700</v>
      </c>
      <c r="AR853" s="11">
        <v>0</v>
      </c>
      <c r="AS853" s="11">
        <v>67.049000000000007</v>
      </c>
      <c r="AT853" t="s">
        <v>77</v>
      </c>
      <c r="AU853" t="s">
        <v>77</v>
      </c>
      <c r="AV853" t="s">
        <v>84</v>
      </c>
      <c r="AW853" t="s">
        <v>84</v>
      </c>
      <c r="AX853" t="s">
        <v>77</v>
      </c>
      <c r="AY853" t="s">
        <v>77</v>
      </c>
      <c r="BB853">
        <v>13.6</v>
      </c>
      <c r="BC853">
        <v>15.7</v>
      </c>
      <c r="BD853">
        <v>1.1000000000000001</v>
      </c>
      <c r="BE853">
        <v>1.1000000000000001</v>
      </c>
      <c r="BF853">
        <v>13.1</v>
      </c>
      <c r="BG853">
        <v>12.9</v>
      </c>
      <c r="BH853">
        <v>0</v>
      </c>
      <c r="BI853">
        <v>0</v>
      </c>
      <c r="BJ853" s="11">
        <v>81870000</v>
      </c>
      <c r="BK853" s="11">
        <f t="shared" si="39"/>
        <v>76.00302205153227</v>
      </c>
      <c r="BL853" s="11">
        <f t="shared" si="40"/>
        <v>16474000</v>
      </c>
      <c r="BM853" s="18">
        <f t="shared" si="41"/>
        <v>4.6135135396098257E-6</v>
      </c>
      <c r="BN853" s="3">
        <v>24473000</v>
      </c>
      <c r="BO853" s="3">
        <v>23814000</v>
      </c>
      <c r="BP853" s="2">
        <v>416820</v>
      </c>
      <c r="BQ853" s="2">
        <v>218510</v>
      </c>
      <c r="BR853" s="4">
        <v>18090000</v>
      </c>
      <c r="BS853" s="4">
        <v>14858000</v>
      </c>
      <c r="BT853" s="5">
        <v>1</v>
      </c>
      <c r="BU853" s="5">
        <v>1</v>
      </c>
    </row>
    <row r="854" spans="1:73" x14ac:dyDescent="0.2">
      <c r="A854" s="11" t="s">
        <v>3324</v>
      </c>
      <c r="B854" s="11" t="s">
        <v>3324</v>
      </c>
      <c r="C854" s="11">
        <v>1</v>
      </c>
      <c r="D854" s="11">
        <v>1</v>
      </c>
      <c r="E854" s="11">
        <v>1</v>
      </c>
      <c r="F854" s="11" t="s">
        <v>3325</v>
      </c>
      <c r="G854" s="11" t="s">
        <v>3326</v>
      </c>
      <c r="H854" s="11" t="s">
        <v>3326</v>
      </c>
      <c r="I854" s="11" t="s">
        <v>3327</v>
      </c>
      <c r="J854" s="15">
        <v>1</v>
      </c>
      <c r="K854" s="15">
        <v>1</v>
      </c>
      <c r="L854" s="15">
        <v>1</v>
      </c>
      <c r="M854" s="15">
        <v>1</v>
      </c>
      <c r="N854">
        <v>1</v>
      </c>
      <c r="O854">
        <v>1</v>
      </c>
      <c r="P854">
        <v>1</v>
      </c>
      <c r="Q854">
        <v>1</v>
      </c>
      <c r="R854">
        <v>1</v>
      </c>
      <c r="S854">
        <v>1</v>
      </c>
      <c r="T854">
        <v>0</v>
      </c>
      <c r="U854">
        <v>0</v>
      </c>
      <c r="V854">
        <v>1</v>
      </c>
      <c r="W854">
        <v>1</v>
      </c>
      <c r="X854">
        <v>1</v>
      </c>
      <c r="Y854">
        <v>1</v>
      </c>
      <c r="Z854">
        <v>1</v>
      </c>
      <c r="AA854">
        <v>1</v>
      </c>
      <c r="AB854">
        <v>0</v>
      </c>
      <c r="AC854">
        <v>0</v>
      </c>
      <c r="AD854">
        <v>1</v>
      </c>
      <c r="AE854">
        <v>1</v>
      </c>
      <c r="AF854">
        <v>1</v>
      </c>
      <c r="AG854">
        <v>1</v>
      </c>
      <c r="AH854">
        <v>1</v>
      </c>
      <c r="AI854">
        <v>1</v>
      </c>
      <c r="AJ854">
        <v>0</v>
      </c>
      <c r="AK854">
        <v>0</v>
      </c>
      <c r="AL854" s="11">
        <v>3.6</v>
      </c>
      <c r="AM854" s="11">
        <v>3.6</v>
      </c>
      <c r="AN854" s="11">
        <v>3.6</v>
      </c>
      <c r="AO854" s="11">
        <v>42.835000000000001</v>
      </c>
      <c r="AP854" s="11">
        <v>394</v>
      </c>
      <c r="AQ854" s="11">
        <v>394</v>
      </c>
      <c r="AR854" s="11">
        <v>0</v>
      </c>
      <c r="AS854" s="11">
        <v>6.4336000000000002</v>
      </c>
      <c r="AT854" t="s">
        <v>77</v>
      </c>
      <c r="AU854" t="s">
        <v>84</v>
      </c>
      <c r="AV854" t="s">
        <v>84</v>
      </c>
      <c r="AW854" t="s">
        <v>84</v>
      </c>
      <c r="AX854" t="s">
        <v>84</v>
      </c>
      <c r="AY854" t="s">
        <v>84</v>
      </c>
      <c r="BB854">
        <v>3.6</v>
      </c>
      <c r="BC854">
        <v>3.6</v>
      </c>
      <c r="BD854">
        <v>3.6</v>
      </c>
      <c r="BE854">
        <v>3.6</v>
      </c>
      <c r="BF854">
        <v>3.6</v>
      </c>
      <c r="BG854">
        <v>3.6</v>
      </c>
      <c r="BH854">
        <v>0</v>
      </c>
      <c r="BI854">
        <v>0</v>
      </c>
      <c r="BJ854" s="11">
        <v>11366000</v>
      </c>
      <c r="BK854" s="11">
        <f t="shared" si="39"/>
        <v>7.2867062405537419</v>
      </c>
      <c r="BL854" s="11">
        <f t="shared" si="40"/>
        <v>1899650</v>
      </c>
      <c r="BM854" s="18">
        <f t="shared" si="41"/>
        <v>3.8358151451866089E-6</v>
      </c>
      <c r="BN854" s="3">
        <v>3636000</v>
      </c>
      <c r="BO854" s="3">
        <v>3017200</v>
      </c>
      <c r="BP854" s="2">
        <v>424030</v>
      </c>
      <c r="BQ854" s="2">
        <v>489030</v>
      </c>
      <c r="BR854" s="4">
        <v>1621400</v>
      </c>
      <c r="BS854" s="4">
        <v>2177900</v>
      </c>
      <c r="BT854" s="5">
        <v>1</v>
      </c>
      <c r="BU854" s="5">
        <v>1</v>
      </c>
    </row>
    <row r="855" spans="1:73" x14ac:dyDescent="0.2">
      <c r="A855" s="11" t="s">
        <v>3822</v>
      </c>
      <c r="B855" s="11" t="s">
        <v>3822</v>
      </c>
      <c r="C855" s="11">
        <v>3</v>
      </c>
      <c r="D855" s="11">
        <v>3</v>
      </c>
      <c r="E855" s="11">
        <v>3</v>
      </c>
      <c r="F855" s="11" t="s">
        <v>3823</v>
      </c>
      <c r="G855" s="11" t="s">
        <v>3824</v>
      </c>
      <c r="H855" s="11" t="s">
        <v>3824</v>
      </c>
      <c r="I855" s="11" t="s">
        <v>3825</v>
      </c>
      <c r="J855" s="15">
        <v>1</v>
      </c>
      <c r="K855" s="15">
        <v>3</v>
      </c>
      <c r="L855" s="15">
        <v>3</v>
      </c>
      <c r="M855" s="15">
        <v>3</v>
      </c>
      <c r="N855">
        <v>3</v>
      </c>
      <c r="O855">
        <v>3</v>
      </c>
      <c r="P855">
        <v>1</v>
      </c>
      <c r="Q855">
        <v>1</v>
      </c>
      <c r="R855">
        <v>3</v>
      </c>
      <c r="S855">
        <v>3</v>
      </c>
      <c r="T855">
        <v>0</v>
      </c>
      <c r="U855">
        <v>0</v>
      </c>
      <c r="V855">
        <v>3</v>
      </c>
      <c r="W855">
        <v>3</v>
      </c>
      <c r="X855">
        <v>1</v>
      </c>
      <c r="Y855">
        <v>1</v>
      </c>
      <c r="Z855">
        <v>3</v>
      </c>
      <c r="AA855">
        <v>3</v>
      </c>
      <c r="AB855">
        <v>0</v>
      </c>
      <c r="AC855">
        <v>0</v>
      </c>
      <c r="AD855">
        <v>3</v>
      </c>
      <c r="AE855">
        <v>3</v>
      </c>
      <c r="AF855">
        <v>1</v>
      </c>
      <c r="AG855">
        <v>1</v>
      </c>
      <c r="AH855">
        <v>3</v>
      </c>
      <c r="AI855">
        <v>3</v>
      </c>
      <c r="AJ855">
        <v>0</v>
      </c>
      <c r="AK855">
        <v>0</v>
      </c>
      <c r="AL855" s="11">
        <v>8.1</v>
      </c>
      <c r="AM855" s="11">
        <v>8.1</v>
      </c>
      <c r="AN855" s="11">
        <v>8.1</v>
      </c>
      <c r="AO855" s="11">
        <v>50.226999999999997</v>
      </c>
      <c r="AP855" s="11">
        <v>456</v>
      </c>
      <c r="AQ855" s="11">
        <v>456</v>
      </c>
      <c r="AR855" s="11">
        <v>0</v>
      </c>
      <c r="AS855" s="11">
        <v>19.416</v>
      </c>
      <c r="AT855" t="s">
        <v>77</v>
      </c>
      <c r="AU855" t="s">
        <v>77</v>
      </c>
      <c r="AV855" t="s">
        <v>84</v>
      </c>
      <c r="AW855" t="s">
        <v>84</v>
      </c>
      <c r="AX855" t="s">
        <v>77</v>
      </c>
      <c r="AY855" t="s">
        <v>77</v>
      </c>
      <c r="BB855">
        <v>8.1</v>
      </c>
      <c r="BC855">
        <v>8.1</v>
      </c>
      <c r="BD855">
        <v>2.4</v>
      </c>
      <c r="BE855">
        <v>2.4</v>
      </c>
      <c r="BF855">
        <v>8.1</v>
      </c>
      <c r="BG855">
        <v>8.1</v>
      </c>
      <c r="BH855">
        <v>0</v>
      </c>
      <c r="BI855">
        <v>0</v>
      </c>
      <c r="BJ855" s="11">
        <v>37723000</v>
      </c>
      <c r="BK855" s="11">
        <f t="shared" si="39"/>
        <v>21.026311740267733</v>
      </c>
      <c r="BL855" s="11">
        <f t="shared" si="40"/>
        <v>5978600</v>
      </c>
      <c r="BM855" s="18">
        <f t="shared" si="41"/>
        <v>3.5169290034904046E-6</v>
      </c>
      <c r="BN855" s="3">
        <v>12452000</v>
      </c>
      <c r="BO855" s="3">
        <v>12145000</v>
      </c>
      <c r="BP855" s="2">
        <v>549280</v>
      </c>
      <c r="BQ855" s="2">
        <v>620540</v>
      </c>
      <c r="BR855" s="4">
        <v>6115600</v>
      </c>
      <c r="BS855" s="4">
        <v>5841600</v>
      </c>
      <c r="BT855" s="5">
        <v>1</v>
      </c>
      <c r="BU855" s="5">
        <v>1</v>
      </c>
    </row>
    <row r="856" spans="1:73" x14ac:dyDescent="0.2">
      <c r="A856" s="11" t="s">
        <v>1616</v>
      </c>
      <c r="B856" s="11" t="s">
        <v>1616</v>
      </c>
      <c r="C856" s="11">
        <v>6</v>
      </c>
      <c r="D856" s="11">
        <v>6</v>
      </c>
      <c r="E856" s="11">
        <v>6</v>
      </c>
      <c r="F856" s="11" t="s">
        <v>1617</v>
      </c>
      <c r="G856" s="11" t="s">
        <v>1618</v>
      </c>
      <c r="H856" s="11" t="s">
        <v>1618</v>
      </c>
      <c r="I856" s="11" t="s">
        <v>1619</v>
      </c>
      <c r="J856" s="15">
        <v>1</v>
      </c>
      <c r="K856" s="15">
        <v>6</v>
      </c>
      <c r="L856" s="15">
        <v>6</v>
      </c>
      <c r="M856" s="15">
        <v>6</v>
      </c>
      <c r="N856">
        <v>6</v>
      </c>
      <c r="O856">
        <v>6</v>
      </c>
      <c r="P856">
        <v>3</v>
      </c>
      <c r="Q856">
        <v>3</v>
      </c>
      <c r="R856">
        <v>4</v>
      </c>
      <c r="S856">
        <v>2</v>
      </c>
      <c r="T856">
        <v>0</v>
      </c>
      <c r="U856">
        <v>0</v>
      </c>
      <c r="V856">
        <v>6</v>
      </c>
      <c r="W856">
        <v>6</v>
      </c>
      <c r="X856">
        <v>3</v>
      </c>
      <c r="Y856">
        <v>3</v>
      </c>
      <c r="Z856">
        <v>4</v>
      </c>
      <c r="AA856">
        <v>2</v>
      </c>
      <c r="AB856">
        <v>0</v>
      </c>
      <c r="AC856">
        <v>0</v>
      </c>
      <c r="AD856">
        <v>6</v>
      </c>
      <c r="AE856">
        <v>6</v>
      </c>
      <c r="AF856">
        <v>3</v>
      </c>
      <c r="AG856">
        <v>3</v>
      </c>
      <c r="AH856">
        <v>4</v>
      </c>
      <c r="AI856">
        <v>2</v>
      </c>
      <c r="AJ856">
        <v>0</v>
      </c>
      <c r="AK856">
        <v>0</v>
      </c>
      <c r="AL856" s="11">
        <v>42.1</v>
      </c>
      <c r="AM856" s="11">
        <v>42.1</v>
      </c>
      <c r="AN856" s="11">
        <v>42.1</v>
      </c>
      <c r="AO856" s="11">
        <v>22.085999999999999</v>
      </c>
      <c r="AP856" s="11">
        <v>214</v>
      </c>
      <c r="AQ856" s="11">
        <v>214</v>
      </c>
      <c r="AR856" s="11">
        <v>0</v>
      </c>
      <c r="AS856" s="11">
        <v>37.453000000000003</v>
      </c>
      <c r="AT856" t="s">
        <v>77</v>
      </c>
      <c r="AU856" t="s">
        <v>77</v>
      </c>
      <c r="AV856" t="s">
        <v>84</v>
      </c>
      <c r="AW856" t="s">
        <v>84</v>
      </c>
      <c r="AX856" t="s">
        <v>77</v>
      </c>
      <c r="AY856" t="s">
        <v>84</v>
      </c>
      <c r="BB856">
        <v>42.1</v>
      </c>
      <c r="BC856">
        <v>42.1</v>
      </c>
      <c r="BD856">
        <v>19.600000000000001</v>
      </c>
      <c r="BE856">
        <v>19.600000000000001</v>
      </c>
      <c r="BF856">
        <v>29.9</v>
      </c>
      <c r="BG856">
        <v>15.9</v>
      </c>
      <c r="BH856">
        <v>0</v>
      </c>
      <c r="BI856">
        <v>0</v>
      </c>
      <c r="BJ856" s="11">
        <v>51015000</v>
      </c>
      <c r="BK856" s="11">
        <f t="shared" si="39"/>
        <v>19.47800164687979</v>
      </c>
      <c r="BL856" s="11">
        <f t="shared" si="40"/>
        <v>5861250</v>
      </c>
      <c r="BM856" s="18">
        <f t="shared" si="41"/>
        <v>3.3231821960980661E-6</v>
      </c>
      <c r="BN856" s="3">
        <v>20123000</v>
      </c>
      <c r="BO856" s="3">
        <v>17251000</v>
      </c>
      <c r="BP856" s="2">
        <v>1027200</v>
      </c>
      <c r="BQ856" s="2">
        <v>891580</v>
      </c>
      <c r="BR856" s="4">
        <v>8085500</v>
      </c>
      <c r="BS856" s="4">
        <v>3637000</v>
      </c>
      <c r="BT856" s="5">
        <v>1</v>
      </c>
      <c r="BU856" s="5">
        <v>1</v>
      </c>
    </row>
    <row r="857" spans="1:73" x14ac:dyDescent="0.2">
      <c r="A857" s="11" t="s">
        <v>2798</v>
      </c>
      <c r="B857" s="11" t="s">
        <v>2798</v>
      </c>
      <c r="C857" s="11">
        <v>4</v>
      </c>
      <c r="D857" s="11">
        <v>4</v>
      </c>
      <c r="E857" s="11">
        <v>4</v>
      </c>
      <c r="F857" s="11" t="s">
        <v>2799</v>
      </c>
      <c r="G857" s="11" t="s">
        <v>2800</v>
      </c>
      <c r="H857" s="11" t="s">
        <v>2800</v>
      </c>
      <c r="I857" s="11" t="s">
        <v>2801</v>
      </c>
      <c r="J857" s="15">
        <v>1</v>
      </c>
      <c r="K857" s="15">
        <v>4</v>
      </c>
      <c r="L857" s="15">
        <v>4</v>
      </c>
      <c r="M857" s="15">
        <v>4</v>
      </c>
      <c r="N857">
        <v>4</v>
      </c>
      <c r="O857">
        <v>4</v>
      </c>
      <c r="P857">
        <v>4</v>
      </c>
      <c r="Q857">
        <v>3</v>
      </c>
      <c r="R857">
        <v>1</v>
      </c>
      <c r="S857">
        <v>2</v>
      </c>
      <c r="T857">
        <v>0</v>
      </c>
      <c r="U857">
        <v>0</v>
      </c>
      <c r="V857">
        <v>4</v>
      </c>
      <c r="W857">
        <v>4</v>
      </c>
      <c r="X857">
        <v>4</v>
      </c>
      <c r="Y857">
        <v>3</v>
      </c>
      <c r="Z857">
        <v>1</v>
      </c>
      <c r="AA857">
        <v>2</v>
      </c>
      <c r="AB857">
        <v>0</v>
      </c>
      <c r="AC857">
        <v>0</v>
      </c>
      <c r="AD857">
        <v>4</v>
      </c>
      <c r="AE857">
        <v>4</v>
      </c>
      <c r="AF857">
        <v>4</v>
      </c>
      <c r="AG857">
        <v>3</v>
      </c>
      <c r="AH857">
        <v>1</v>
      </c>
      <c r="AI857">
        <v>2</v>
      </c>
      <c r="AJ857">
        <v>0</v>
      </c>
      <c r="AK857">
        <v>0</v>
      </c>
      <c r="AL857" s="11">
        <v>9.1999999999999993</v>
      </c>
      <c r="AM857" s="11">
        <v>9.1999999999999993</v>
      </c>
      <c r="AN857" s="11">
        <v>9.1999999999999993</v>
      </c>
      <c r="AO857" s="11">
        <v>52.164000000000001</v>
      </c>
      <c r="AP857" s="11">
        <v>466</v>
      </c>
      <c r="AQ857" s="11">
        <v>466</v>
      </c>
      <c r="AR857" s="11">
        <v>0</v>
      </c>
      <c r="AS857" s="11">
        <v>24.3</v>
      </c>
      <c r="AT857" t="s">
        <v>77</v>
      </c>
      <c r="AU857" t="s">
        <v>77</v>
      </c>
      <c r="AV857" t="s">
        <v>84</v>
      </c>
      <c r="AW857" t="s">
        <v>84</v>
      </c>
      <c r="AX857" t="s">
        <v>84</v>
      </c>
      <c r="AY857" t="s">
        <v>84</v>
      </c>
      <c r="BB857">
        <v>9.1999999999999993</v>
      </c>
      <c r="BC857">
        <v>9.1999999999999993</v>
      </c>
      <c r="BD857">
        <v>9.1999999999999993</v>
      </c>
      <c r="BE857">
        <v>7.1</v>
      </c>
      <c r="BF857">
        <v>2.4</v>
      </c>
      <c r="BG857">
        <v>4.3</v>
      </c>
      <c r="BH857">
        <v>0</v>
      </c>
      <c r="BI857">
        <v>0</v>
      </c>
      <c r="BJ857" s="11">
        <v>36599000</v>
      </c>
      <c r="BK857" s="11">
        <f t="shared" si="39"/>
        <v>7.1627727856225931</v>
      </c>
      <c r="BL857" s="11">
        <f t="shared" si="40"/>
        <v>2402650</v>
      </c>
      <c r="BM857" s="18">
        <f t="shared" si="41"/>
        <v>2.9811969224075889E-6</v>
      </c>
      <c r="BN857" s="3">
        <v>14589000</v>
      </c>
      <c r="BO857" s="3">
        <v>13310000</v>
      </c>
      <c r="BP857" s="2">
        <v>2498000</v>
      </c>
      <c r="BQ857" s="2">
        <v>1397000</v>
      </c>
      <c r="BR857" s="4">
        <v>1368000</v>
      </c>
      <c r="BS857" s="4">
        <v>3437300</v>
      </c>
      <c r="BT857" s="5">
        <v>1</v>
      </c>
      <c r="BU857" s="5">
        <v>1</v>
      </c>
    </row>
    <row r="858" spans="1:73" x14ac:dyDescent="0.2">
      <c r="A858" s="11" t="s">
        <v>1555</v>
      </c>
      <c r="B858" s="11" t="s">
        <v>1555</v>
      </c>
      <c r="C858" s="11">
        <v>1</v>
      </c>
      <c r="D858" s="11">
        <v>1</v>
      </c>
      <c r="E858" s="11">
        <v>1</v>
      </c>
      <c r="F858" s="11" t="s">
        <v>1556</v>
      </c>
      <c r="G858" s="11" t="s">
        <v>1557</v>
      </c>
      <c r="H858" s="11" t="s">
        <v>1557</v>
      </c>
      <c r="I858" s="11" t="s">
        <v>1558</v>
      </c>
      <c r="J858" s="15">
        <v>1</v>
      </c>
      <c r="K858" s="15">
        <v>1</v>
      </c>
      <c r="L858" s="15">
        <v>1</v>
      </c>
      <c r="M858" s="15">
        <v>1</v>
      </c>
      <c r="N858">
        <v>1</v>
      </c>
      <c r="O858">
        <v>1</v>
      </c>
      <c r="P858">
        <v>1</v>
      </c>
      <c r="Q858">
        <v>0</v>
      </c>
      <c r="R858">
        <v>1</v>
      </c>
      <c r="S858">
        <v>1</v>
      </c>
      <c r="T858">
        <v>0</v>
      </c>
      <c r="U858">
        <v>0</v>
      </c>
      <c r="V858">
        <v>1</v>
      </c>
      <c r="W858">
        <v>1</v>
      </c>
      <c r="X858">
        <v>1</v>
      </c>
      <c r="Y858">
        <v>0</v>
      </c>
      <c r="Z858">
        <v>1</v>
      </c>
      <c r="AA858">
        <v>1</v>
      </c>
      <c r="AB858">
        <v>0</v>
      </c>
      <c r="AC858">
        <v>0</v>
      </c>
      <c r="AD858">
        <v>1</v>
      </c>
      <c r="AE858">
        <v>1</v>
      </c>
      <c r="AF858">
        <v>1</v>
      </c>
      <c r="AG858">
        <v>0</v>
      </c>
      <c r="AH858">
        <v>1</v>
      </c>
      <c r="AI858">
        <v>1</v>
      </c>
      <c r="AJ858">
        <v>0</v>
      </c>
      <c r="AK858">
        <v>0</v>
      </c>
      <c r="AL858" s="11">
        <v>0.5</v>
      </c>
      <c r="AM858" s="11">
        <v>0.5</v>
      </c>
      <c r="AN858" s="11">
        <v>0.5</v>
      </c>
      <c r="AO858" s="11">
        <v>242.98</v>
      </c>
      <c r="AP858" s="11">
        <v>2225</v>
      </c>
      <c r="AQ858" s="11">
        <v>2225</v>
      </c>
      <c r="AR858" s="11">
        <v>1.2151E-3</v>
      </c>
      <c r="AS858" s="11">
        <v>6.2161999999999997</v>
      </c>
      <c r="AT858" t="s">
        <v>84</v>
      </c>
      <c r="AU858" t="s">
        <v>84</v>
      </c>
      <c r="AV858" t="s">
        <v>84</v>
      </c>
      <c r="AX858" t="s">
        <v>77</v>
      </c>
      <c r="AY858" t="s">
        <v>77</v>
      </c>
      <c r="BB858">
        <v>0.5</v>
      </c>
      <c r="BC858">
        <v>0.5</v>
      </c>
      <c r="BD858">
        <v>0.5</v>
      </c>
      <c r="BE858">
        <v>0</v>
      </c>
      <c r="BF858">
        <v>0.5</v>
      </c>
      <c r="BG858">
        <v>0.5</v>
      </c>
      <c r="BH858">
        <v>0</v>
      </c>
      <c r="BI858">
        <v>0</v>
      </c>
      <c r="BJ858" s="11">
        <v>5662300</v>
      </c>
      <c r="BK858" s="11">
        <f t="shared" si="39"/>
        <v>6.3048590969908007</v>
      </c>
      <c r="BL858" s="11">
        <f t="shared" si="40"/>
        <v>2391650</v>
      </c>
      <c r="BM858" s="18">
        <f t="shared" si="41"/>
        <v>2.6361963903542746E-6</v>
      </c>
      <c r="BN858" s="3">
        <v>357160</v>
      </c>
      <c r="BO858" s="3">
        <v>401510</v>
      </c>
      <c r="BP858" s="2">
        <v>120330</v>
      </c>
      <c r="BQ858" s="2">
        <v>1</v>
      </c>
      <c r="BR858" s="4">
        <v>2769100</v>
      </c>
      <c r="BS858" s="4">
        <v>2014200</v>
      </c>
      <c r="BT858" s="5">
        <v>1</v>
      </c>
      <c r="BU858" s="5">
        <v>1</v>
      </c>
    </row>
    <row r="859" spans="1:73" x14ac:dyDescent="0.2">
      <c r="A859" s="11" t="s">
        <v>3431</v>
      </c>
      <c r="B859" s="11" t="s">
        <v>3431</v>
      </c>
      <c r="C859" s="11">
        <v>2</v>
      </c>
      <c r="D859" s="11">
        <v>2</v>
      </c>
      <c r="E859" s="11">
        <v>2</v>
      </c>
      <c r="F859" s="11" t="s">
        <v>3432</v>
      </c>
      <c r="G859" s="11" t="s">
        <v>3433</v>
      </c>
      <c r="H859" s="11" t="s">
        <v>3433</v>
      </c>
      <c r="I859" s="11" t="s">
        <v>3434</v>
      </c>
      <c r="J859" s="15">
        <v>1</v>
      </c>
      <c r="K859" s="15">
        <v>2</v>
      </c>
      <c r="L859" s="15">
        <v>2</v>
      </c>
      <c r="M859" s="15">
        <v>2</v>
      </c>
      <c r="N859">
        <v>2</v>
      </c>
      <c r="O859">
        <v>2</v>
      </c>
      <c r="P859">
        <v>1</v>
      </c>
      <c r="Q859">
        <v>1</v>
      </c>
      <c r="R859">
        <v>2</v>
      </c>
      <c r="S859">
        <v>2</v>
      </c>
      <c r="T859">
        <v>0</v>
      </c>
      <c r="U859">
        <v>0</v>
      </c>
      <c r="V859">
        <v>2</v>
      </c>
      <c r="W859">
        <v>2</v>
      </c>
      <c r="X859">
        <v>1</v>
      </c>
      <c r="Y859">
        <v>1</v>
      </c>
      <c r="Z859">
        <v>2</v>
      </c>
      <c r="AA859">
        <v>2</v>
      </c>
      <c r="AB859">
        <v>0</v>
      </c>
      <c r="AC859">
        <v>0</v>
      </c>
      <c r="AD859">
        <v>2</v>
      </c>
      <c r="AE859">
        <v>2</v>
      </c>
      <c r="AF859">
        <v>1</v>
      </c>
      <c r="AG859">
        <v>1</v>
      </c>
      <c r="AH859">
        <v>2</v>
      </c>
      <c r="AI859">
        <v>2</v>
      </c>
      <c r="AJ859">
        <v>0</v>
      </c>
      <c r="AK859">
        <v>0</v>
      </c>
      <c r="AL859" s="11">
        <v>6.4</v>
      </c>
      <c r="AM859" s="11">
        <v>6.4</v>
      </c>
      <c r="AN859" s="11">
        <v>6.4</v>
      </c>
      <c r="AO859" s="11">
        <v>33.24</v>
      </c>
      <c r="AP859" s="11">
        <v>312</v>
      </c>
      <c r="AQ859" s="11">
        <v>312</v>
      </c>
      <c r="AR859" s="11">
        <v>0</v>
      </c>
      <c r="AS859" s="11">
        <v>12.058999999999999</v>
      </c>
      <c r="AT859" t="s">
        <v>77</v>
      </c>
      <c r="AU859" t="s">
        <v>84</v>
      </c>
      <c r="AV859" t="s">
        <v>84</v>
      </c>
      <c r="AW859" t="s">
        <v>84</v>
      </c>
      <c r="AX859" t="s">
        <v>77</v>
      </c>
      <c r="AY859" t="s">
        <v>77</v>
      </c>
      <c r="BB859">
        <v>6.4</v>
      </c>
      <c r="BC859">
        <v>6.4</v>
      </c>
      <c r="BD859">
        <v>4.2</v>
      </c>
      <c r="BE859">
        <v>4.2</v>
      </c>
      <c r="BF859">
        <v>6.4</v>
      </c>
      <c r="BG859">
        <v>6.4</v>
      </c>
      <c r="BH859">
        <v>0</v>
      </c>
      <c r="BI859">
        <v>0</v>
      </c>
      <c r="BJ859" s="11">
        <v>50294000</v>
      </c>
      <c r="BK859" s="11">
        <f t="shared" si="39"/>
        <v>25.358974358974358</v>
      </c>
      <c r="BL859" s="11">
        <f t="shared" si="40"/>
        <v>11269500</v>
      </c>
      <c r="BM859" s="18">
        <f t="shared" si="41"/>
        <v>2.250230654330215E-6</v>
      </c>
      <c r="BN859" s="3">
        <v>14342000</v>
      </c>
      <c r="BO859" s="3">
        <v>12361000</v>
      </c>
      <c r="BP859" s="2">
        <v>464280</v>
      </c>
      <c r="BQ859" s="2">
        <v>588720</v>
      </c>
      <c r="BR859" s="4">
        <v>10432000</v>
      </c>
      <c r="BS859" s="4">
        <v>12107000</v>
      </c>
      <c r="BT859" s="5">
        <v>1</v>
      </c>
      <c r="BU859" s="5">
        <v>1</v>
      </c>
    </row>
    <row r="860" spans="1:73" x14ac:dyDescent="0.2">
      <c r="A860" s="11" t="s">
        <v>3029</v>
      </c>
      <c r="B860" s="11" t="s">
        <v>3029</v>
      </c>
      <c r="C860" s="11">
        <v>2</v>
      </c>
      <c r="D860" s="11">
        <v>2</v>
      </c>
      <c r="E860" s="11">
        <v>2</v>
      </c>
      <c r="F860" s="11" t="s">
        <v>3030</v>
      </c>
      <c r="G860" s="11" t="s">
        <v>3031</v>
      </c>
      <c r="H860" s="11" t="s">
        <v>3031</v>
      </c>
      <c r="I860" s="11" t="s">
        <v>3032</v>
      </c>
      <c r="J860" s="15">
        <v>1</v>
      </c>
      <c r="K860" s="15">
        <v>2</v>
      </c>
      <c r="L860" s="15">
        <v>2</v>
      </c>
      <c r="M860" s="15">
        <v>2</v>
      </c>
      <c r="N860">
        <v>2</v>
      </c>
      <c r="O860">
        <v>2</v>
      </c>
      <c r="P860">
        <v>0</v>
      </c>
      <c r="Q860">
        <v>1</v>
      </c>
      <c r="R860">
        <v>0</v>
      </c>
      <c r="S860">
        <v>1</v>
      </c>
      <c r="T860">
        <v>0</v>
      </c>
      <c r="U860">
        <v>0</v>
      </c>
      <c r="V860">
        <v>2</v>
      </c>
      <c r="W860">
        <v>2</v>
      </c>
      <c r="X860">
        <v>0</v>
      </c>
      <c r="Y860">
        <v>1</v>
      </c>
      <c r="Z860">
        <v>0</v>
      </c>
      <c r="AA860">
        <v>1</v>
      </c>
      <c r="AB860">
        <v>0</v>
      </c>
      <c r="AC860">
        <v>0</v>
      </c>
      <c r="AD860">
        <v>2</v>
      </c>
      <c r="AE860">
        <v>2</v>
      </c>
      <c r="AF860">
        <v>0</v>
      </c>
      <c r="AG860">
        <v>1</v>
      </c>
      <c r="AH860">
        <v>0</v>
      </c>
      <c r="AI860">
        <v>1</v>
      </c>
      <c r="AJ860">
        <v>0</v>
      </c>
      <c r="AK860">
        <v>0</v>
      </c>
      <c r="AL860" s="11">
        <v>4.9000000000000004</v>
      </c>
      <c r="AM860" s="11">
        <v>4.9000000000000004</v>
      </c>
      <c r="AN860" s="11">
        <v>4.9000000000000004</v>
      </c>
      <c r="AO860" s="11">
        <v>36.091000000000001</v>
      </c>
      <c r="AP860" s="11">
        <v>326</v>
      </c>
      <c r="AQ860" s="11">
        <v>326</v>
      </c>
      <c r="AR860" s="11">
        <v>0</v>
      </c>
      <c r="AS860" s="11">
        <v>11.326000000000001</v>
      </c>
      <c r="AT860" t="s">
        <v>77</v>
      </c>
      <c r="AU860" t="s">
        <v>77</v>
      </c>
      <c r="AW860" t="s">
        <v>84</v>
      </c>
      <c r="AY860" t="s">
        <v>77</v>
      </c>
      <c r="BB860">
        <v>4.9000000000000004</v>
      </c>
      <c r="BC860">
        <v>4.9000000000000004</v>
      </c>
      <c r="BD860">
        <v>0</v>
      </c>
      <c r="BE860">
        <v>2.8</v>
      </c>
      <c r="BF860">
        <v>0</v>
      </c>
      <c r="BG860">
        <v>2.1</v>
      </c>
      <c r="BH860">
        <v>0</v>
      </c>
      <c r="BI860">
        <v>0</v>
      </c>
      <c r="BJ860" s="11">
        <v>22021000</v>
      </c>
      <c r="BK860" s="11">
        <f t="shared" si="39"/>
        <v>1.9270346306940447</v>
      </c>
      <c r="BL860" s="11">
        <f t="shared" si="40"/>
        <v>873150.5</v>
      </c>
      <c r="BM860" s="18">
        <f t="shared" si="41"/>
        <v>2.2069902390184107E-6</v>
      </c>
      <c r="BN860" s="3">
        <v>6668000</v>
      </c>
      <c r="BO860" s="3">
        <v>6679800</v>
      </c>
      <c r="BP860" s="2">
        <v>1</v>
      </c>
      <c r="BQ860" s="2">
        <v>6926600</v>
      </c>
      <c r="BR860" s="4">
        <v>1</v>
      </c>
      <c r="BS860" s="4">
        <v>1746300</v>
      </c>
      <c r="BT860" s="5">
        <v>1</v>
      </c>
      <c r="BU860" s="5">
        <v>1</v>
      </c>
    </row>
    <row r="861" spans="1:73" x14ac:dyDescent="0.2">
      <c r="A861" s="11" t="s">
        <v>2106</v>
      </c>
      <c r="B861" s="11" t="s">
        <v>2106</v>
      </c>
      <c r="C861" s="11">
        <v>6</v>
      </c>
      <c r="D861" s="11">
        <v>6</v>
      </c>
      <c r="E861" s="11">
        <v>6</v>
      </c>
      <c r="F861" s="11" t="s">
        <v>2107</v>
      </c>
      <c r="G861" s="11" t="s">
        <v>2108</v>
      </c>
      <c r="H861" s="11" t="s">
        <v>2108</v>
      </c>
      <c r="I861" s="11" t="s">
        <v>2109</v>
      </c>
      <c r="J861" s="15">
        <v>1</v>
      </c>
      <c r="K861" s="15">
        <v>6</v>
      </c>
      <c r="L861" s="15">
        <v>6</v>
      </c>
      <c r="M861" s="15">
        <v>6</v>
      </c>
      <c r="N861">
        <v>6</v>
      </c>
      <c r="O861">
        <v>6</v>
      </c>
      <c r="P861">
        <v>2</v>
      </c>
      <c r="Q861">
        <v>2</v>
      </c>
      <c r="R861">
        <v>5</v>
      </c>
      <c r="S861">
        <v>5</v>
      </c>
      <c r="T861">
        <v>0</v>
      </c>
      <c r="U861">
        <v>0</v>
      </c>
      <c r="V861">
        <v>6</v>
      </c>
      <c r="W861">
        <v>6</v>
      </c>
      <c r="X861">
        <v>2</v>
      </c>
      <c r="Y861">
        <v>2</v>
      </c>
      <c r="Z861">
        <v>5</v>
      </c>
      <c r="AA861">
        <v>5</v>
      </c>
      <c r="AB861">
        <v>0</v>
      </c>
      <c r="AC861">
        <v>0</v>
      </c>
      <c r="AD861">
        <v>6</v>
      </c>
      <c r="AE861">
        <v>6</v>
      </c>
      <c r="AF861">
        <v>2</v>
      </c>
      <c r="AG861">
        <v>2</v>
      </c>
      <c r="AH861">
        <v>5</v>
      </c>
      <c r="AI861">
        <v>5</v>
      </c>
      <c r="AJ861">
        <v>0</v>
      </c>
      <c r="AK861">
        <v>0</v>
      </c>
      <c r="AL861" s="11">
        <v>20.5</v>
      </c>
      <c r="AM861" s="11">
        <v>20.5</v>
      </c>
      <c r="AN861" s="11">
        <v>20.5</v>
      </c>
      <c r="AO861" s="11">
        <v>36.249000000000002</v>
      </c>
      <c r="AP861" s="11">
        <v>346</v>
      </c>
      <c r="AQ861" s="11">
        <v>346</v>
      </c>
      <c r="AR861" s="11">
        <v>0</v>
      </c>
      <c r="AS861" s="11">
        <v>41.965000000000003</v>
      </c>
      <c r="AT861" t="s">
        <v>77</v>
      </c>
      <c r="AU861" t="s">
        <v>77</v>
      </c>
      <c r="AV861" t="s">
        <v>84</v>
      </c>
      <c r="AW861" t="s">
        <v>84</v>
      </c>
      <c r="AX861" t="s">
        <v>77</v>
      </c>
      <c r="AY861" t="s">
        <v>77</v>
      </c>
      <c r="BB861">
        <v>20.5</v>
      </c>
      <c r="BC861">
        <v>20.5</v>
      </c>
      <c r="BD861">
        <v>7.2</v>
      </c>
      <c r="BE861">
        <v>6.9</v>
      </c>
      <c r="BF861">
        <v>18.5</v>
      </c>
      <c r="BG861">
        <v>18.5</v>
      </c>
      <c r="BH861">
        <v>0</v>
      </c>
      <c r="BI861">
        <v>0</v>
      </c>
      <c r="BJ861" s="11">
        <v>229860000</v>
      </c>
      <c r="BK861" s="11">
        <f t="shared" si="39"/>
        <v>84.601280114089747</v>
      </c>
      <c r="BL861" s="11">
        <f t="shared" si="40"/>
        <v>39301000</v>
      </c>
      <c r="BM861" s="18">
        <f t="shared" si="41"/>
        <v>2.1526495538049858E-6</v>
      </c>
      <c r="BN861" s="3">
        <v>79209000</v>
      </c>
      <c r="BO861" s="3">
        <v>70284000</v>
      </c>
      <c r="BP861" s="2">
        <v>950180</v>
      </c>
      <c r="BQ861" s="2">
        <v>816850</v>
      </c>
      <c r="BR861" s="4">
        <v>35056000</v>
      </c>
      <c r="BS861" s="4">
        <v>43546000</v>
      </c>
      <c r="BT861" s="5">
        <v>1</v>
      </c>
      <c r="BU861" s="5">
        <v>1</v>
      </c>
    </row>
    <row r="862" spans="1:73" x14ac:dyDescent="0.2">
      <c r="A862" s="11" t="s">
        <v>978</v>
      </c>
      <c r="B862" s="11" t="s">
        <v>978</v>
      </c>
      <c r="C862" s="11" t="s">
        <v>979</v>
      </c>
      <c r="D862" s="11" t="s">
        <v>979</v>
      </c>
      <c r="E862" s="11" t="s">
        <v>275</v>
      </c>
      <c r="F862" s="11" t="s">
        <v>980</v>
      </c>
      <c r="G862" s="11" t="s">
        <v>981</v>
      </c>
      <c r="H862" s="11" t="s">
        <v>981</v>
      </c>
      <c r="I862" s="11" t="s">
        <v>982</v>
      </c>
      <c r="J862" s="15">
        <v>2</v>
      </c>
      <c r="K862" s="15">
        <v>6</v>
      </c>
      <c r="L862" s="15">
        <v>6</v>
      </c>
      <c r="M862" s="15">
        <v>3</v>
      </c>
      <c r="N862">
        <v>4</v>
      </c>
      <c r="O862">
        <v>3</v>
      </c>
      <c r="P862">
        <v>0</v>
      </c>
      <c r="Q862">
        <v>1</v>
      </c>
      <c r="R862">
        <v>6</v>
      </c>
      <c r="S862">
        <v>6</v>
      </c>
      <c r="T862">
        <v>0</v>
      </c>
      <c r="U862">
        <v>0</v>
      </c>
      <c r="V862">
        <v>4</v>
      </c>
      <c r="W862">
        <v>3</v>
      </c>
      <c r="X862">
        <v>0</v>
      </c>
      <c r="Y862">
        <v>1</v>
      </c>
      <c r="Z862">
        <v>6</v>
      </c>
      <c r="AA862">
        <v>6</v>
      </c>
      <c r="AB862">
        <v>0</v>
      </c>
      <c r="AC862">
        <v>0</v>
      </c>
      <c r="AD862">
        <v>2</v>
      </c>
      <c r="AE862">
        <v>2</v>
      </c>
      <c r="AF862">
        <v>0</v>
      </c>
      <c r="AG862">
        <v>1</v>
      </c>
      <c r="AH862">
        <v>3</v>
      </c>
      <c r="AI862">
        <v>3</v>
      </c>
      <c r="AJ862">
        <v>0</v>
      </c>
      <c r="AK862">
        <v>0</v>
      </c>
      <c r="AL862" s="11">
        <v>7.3</v>
      </c>
      <c r="AM862" s="11">
        <v>7.3</v>
      </c>
      <c r="AN862" s="11">
        <v>4.4000000000000004</v>
      </c>
      <c r="AO862" s="11">
        <v>129.38</v>
      </c>
      <c r="AP862" s="11">
        <v>1170</v>
      </c>
      <c r="AQ862" s="11" t="s">
        <v>983</v>
      </c>
      <c r="AR862" s="11">
        <v>0</v>
      </c>
      <c r="AS862" s="11">
        <v>41.078000000000003</v>
      </c>
      <c r="AT862" t="s">
        <v>77</v>
      </c>
      <c r="AU862" t="s">
        <v>77</v>
      </c>
      <c r="AW862" t="s">
        <v>84</v>
      </c>
      <c r="AX862" t="s">
        <v>77</v>
      </c>
      <c r="AY862" t="s">
        <v>77</v>
      </c>
      <c r="BB862">
        <v>4.5999999999999996</v>
      </c>
      <c r="BC862">
        <v>3.8</v>
      </c>
      <c r="BD862">
        <v>0</v>
      </c>
      <c r="BE862">
        <v>1.2</v>
      </c>
      <c r="BF862">
        <v>7.3</v>
      </c>
      <c r="BG862">
        <v>7.3</v>
      </c>
      <c r="BH862">
        <v>0</v>
      </c>
      <c r="BI862">
        <v>0</v>
      </c>
      <c r="BJ862" s="11">
        <v>38489000</v>
      </c>
      <c r="BK862" s="11">
        <f t="shared" si="39"/>
        <v>28.250989665042276</v>
      </c>
      <c r="BL862" s="11">
        <f t="shared" si="40"/>
        <v>13455000</v>
      </c>
      <c r="BM862" s="18">
        <f t="shared" si="41"/>
        <v>2.0996647837266647E-6</v>
      </c>
      <c r="BN862" s="3">
        <v>6475000</v>
      </c>
      <c r="BO862" s="3">
        <v>4707900</v>
      </c>
      <c r="BP862" s="2">
        <v>1</v>
      </c>
      <c r="BQ862" s="2">
        <v>395840</v>
      </c>
      <c r="BR862" s="4">
        <v>15772000</v>
      </c>
      <c r="BS862" s="4">
        <v>11138000</v>
      </c>
      <c r="BT862" s="5">
        <v>1</v>
      </c>
      <c r="BU862" s="5">
        <v>1</v>
      </c>
    </row>
    <row r="863" spans="1:73" x14ac:dyDescent="0.2">
      <c r="A863" s="11" t="s">
        <v>3870</v>
      </c>
      <c r="B863" s="11" t="s">
        <v>3870</v>
      </c>
      <c r="C863" s="11">
        <v>9</v>
      </c>
      <c r="D863" s="11">
        <v>9</v>
      </c>
      <c r="E863" s="11">
        <v>9</v>
      </c>
      <c r="F863" s="11" t="s">
        <v>3871</v>
      </c>
      <c r="G863" s="11" t="s">
        <v>3872</v>
      </c>
      <c r="H863" s="11" t="s">
        <v>3872</v>
      </c>
      <c r="I863" s="11" t="s">
        <v>3873</v>
      </c>
      <c r="J863" s="15">
        <v>1</v>
      </c>
      <c r="K863" s="15">
        <v>9</v>
      </c>
      <c r="L863" s="15">
        <v>9</v>
      </c>
      <c r="M863" s="15">
        <v>9</v>
      </c>
      <c r="N863">
        <v>8</v>
      </c>
      <c r="O863">
        <v>9</v>
      </c>
      <c r="P863">
        <v>1</v>
      </c>
      <c r="Q863">
        <v>1</v>
      </c>
      <c r="R863">
        <v>8</v>
      </c>
      <c r="S863">
        <v>8</v>
      </c>
      <c r="T863">
        <v>0</v>
      </c>
      <c r="U863">
        <v>0</v>
      </c>
      <c r="V863">
        <v>8</v>
      </c>
      <c r="W863">
        <v>9</v>
      </c>
      <c r="X863">
        <v>1</v>
      </c>
      <c r="Y863">
        <v>1</v>
      </c>
      <c r="Z863">
        <v>8</v>
      </c>
      <c r="AA863">
        <v>8</v>
      </c>
      <c r="AB863">
        <v>0</v>
      </c>
      <c r="AC863">
        <v>0</v>
      </c>
      <c r="AD863">
        <v>8</v>
      </c>
      <c r="AE863">
        <v>9</v>
      </c>
      <c r="AF863">
        <v>1</v>
      </c>
      <c r="AG863">
        <v>1</v>
      </c>
      <c r="AH863">
        <v>8</v>
      </c>
      <c r="AI863">
        <v>8</v>
      </c>
      <c r="AJ863">
        <v>0</v>
      </c>
      <c r="AK863">
        <v>0</v>
      </c>
      <c r="AL863" s="11">
        <v>12.2</v>
      </c>
      <c r="AM863" s="11">
        <v>12.2</v>
      </c>
      <c r="AN863" s="11">
        <v>12.2</v>
      </c>
      <c r="AO863" s="11">
        <v>111.33</v>
      </c>
      <c r="AP863" s="11">
        <v>999</v>
      </c>
      <c r="AQ863" s="11">
        <v>999</v>
      </c>
      <c r="AR863" s="11">
        <v>0</v>
      </c>
      <c r="AS863" s="11">
        <v>55.55</v>
      </c>
      <c r="AT863" t="s">
        <v>77</v>
      </c>
      <c r="AU863" t="s">
        <v>77</v>
      </c>
      <c r="AV863" t="s">
        <v>84</v>
      </c>
      <c r="AW863" t="s">
        <v>84</v>
      </c>
      <c r="AX863" t="s">
        <v>77</v>
      </c>
      <c r="AY863" t="s">
        <v>77</v>
      </c>
      <c r="BB863">
        <v>10.3</v>
      </c>
      <c r="BC863">
        <v>12.2</v>
      </c>
      <c r="BD863">
        <v>1.7</v>
      </c>
      <c r="BE863">
        <v>1.7</v>
      </c>
      <c r="BF863">
        <v>10.9</v>
      </c>
      <c r="BG863">
        <v>10.9</v>
      </c>
      <c r="BH863">
        <v>0</v>
      </c>
      <c r="BI863">
        <v>0</v>
      </c>
      <c r="BJ863" s="11">
        <v>91076000</v>
      </c>
      <c r="BK863" s="11">
        <f t="shared" si="39"/>
        <v>45.097143100076522</v>
      </c>
      <c r="BL863" s="11">
        <f t="shared" si="40"/>
        <v>23851500</v>
      </c>
      <c r="BM863" s="18">
        <f t="shared" si="41"/>
        <v>1.890746623905269E-6</v>
      </c>
      <c r="BN863" s="3">
        <v>20255000</v>
      </c>
      <c r="BO863" s="3">
        <v>22176000</v>
      </c>
      <c r="BP863" s="2">
        <v>482560</v>
      </c>
      <c r="BQ863" s="2">
        <v>458320</v>
      </c>
      <c r="BR863" s="4">
        <v>24319000</v>
      </c>
      <c r="BS863" s="4">
        <v>23384000</v>
      </c>
      <c r="BT863" s="5">
        <v>1</v>
      </c>
      <c r="BU863" s="5">
        <v>1</v>
      </c>
    </row>
    <row r="864" spans="1:73" x14ac:dyDescent="0.2">
      <c r="A864" s="11" t="s">
        <v>3629</v>
      </c>
      <c r="B864" s="11" t="s">
        <v>3629</v>
      </c>
      <c r="C864" s="11">
        <v>1</v>
      </c>
      <c r="D864" s="11">
        <v>1</v>
      </c>
      <c r="E864" s="11">
        <v>1</v>
      </c>
      <c r="F864" s="11" t="s">
        <v>3630</v>
      </c>
      <c r="G864" s="11" t="s">
        <v>3631</v>
      </c>
      <c r="H864" s="11" t="s">
        <v>3631</v>
      </c>
      <c r="I864" s="11" t="s">
        <v>3632</v>
      </c>
      <c r="J864" s="15">
        <v>1</v>
      </c>
      <c r="K864" s="15">
        <v>1</v>
      </c>
      <c r="L864" s="15">
        <v>1</v>
      </c>
      <c r="M864" s="15">
        <v>1</v>
      </c>
      <c r="N864">
        <v>1</v>
      </c>
      <c r="O864">
        <v>1</v>
      </c>
      <c r="P864">
        <v>1</v>
      </c>
      <c r="Q864">
        <v>1</v>
      </c>
      <c r="R864">
        <v>1</v>
      </c>
      <c r="S864">
        <v>1</v>
      </c>
      <c r="T864">
        <v>0</v>
      </c>
      <c r="U864">
        <v>0</v>
      </c>
      <c r="V864">
        <v>1</v>
      </c>
      <c r="W864">
        <v>1</v>
      </c>
      <c r="X864">
        <v>1</v>
      </c>
      <c r="Y864">
        <v>1</v>
      </c>
      <c r="Z864">
        <v>1</v>
      </c>
      <c r="AA864">
        <v>1</v>
      </c>
      <c r="AB864">
        <v>0</v>
      </c>
      <c r="AC864">
        <v>0</v>
      </c>
      <c r="AD864">
        <v>1</v>
      </c>
      <c r="AE864">
        <v>1</v>
      </c>
      <c r="AF864">
        <v>1</v>
      </c>
      <c r="AG864">
        <v>1</v>
      </c>
      <c r="AH864">
        <v>1</v>
      </c>
      <c r="AI864">
        <v>1</v>
      </c>
      <c r="AJ864">
        <v>0</v>
      </c>
      <c r="AK864">
        <v>0</v>
      </c>
      <c r="AL864" s="11">
        <v>5.9</v>
      </c>
      <c r="AM864" s="11">
        <v>5.9</v>
      </c>
      <c r="AN864" s="11">
        <v>5.9</v>
      </c>
      <c r="AO864" s="11">
        <v>23.597999999999999</v>
      </c>
      <c r="AP864" s="11">
        <v>221</v>
      </c>
      <c r="AQ864" s="11">
        <v>221</v>
      </c>
      <c r="AR864" s="11">
        <v>0</v>
      </c>
      <c r="AS864" s="11">
        <v>7.1102999999999996</v>
      </c>
      <c r="AT864" t="s">
        <v>84</v>
      </c>
      <c r="AU864" t="s">
        <v>77</v>
      </c>
      <c r="AV864" t="s">
        <v>84</v>
      </c>
      <c r="AW864" t="s">
        <v>84</v>
      </c>
      <c r="AX864" t="s">
        <v>77</v>
      </c>
      <c r="AY864" t="s">
        <v>77</v>
      </c>
      <c r="BB864">
        <v>5.9</v>
      </c>
      <c r="BC864">
        <v>5.9</v>
      </c>
      <c r="BD864">
        <v>5.9</v>
      </c>
      <c r="BE864">
        <v>5.9</v>
      </c>
      <c r="BF864">
        <v>5.9</v>
      </c>
      <c r="BG864">
        <v>5.9</v>
      </c>
      <c r="BH864">
        <v>0</v>
      </c>
      <c r="BI864">
        <v>0</v>
      </c>
      <c r="BJ864" s="11">
        <v>14069000</v>
      </c>
      <c r="BK864" s="11">
        <f t="shared" si="39"/>
        <v>5.348396478905924</v>
      </c>
      <c r="BL864" s="11">
        <f t="shared" si="40"/>
        <v>2931100</v>
      </c>
      <c r="BM864" s="18">
        <f t="shared" si="41"/>
        <v>1.8247062464282775E-6</v>
      </c>
      <c r="BN864" s="3">
        <v>2956200</v>
      </c>
      <c r="BO864" s="3">
        <v>3958100</v>
      </c>
      <c r="BP864" s="2">
        <v>528900</v>
      </c>
      <c r="BQ864" s="2">
        <v>763880</v>
      </c>
      <c r="BR864" s="4">
        <v>3623800</v>
      </c>
      <c r="BS864" s="4">
        <v>2238400</v>
      </c>
      <c r="BT864" s="5">
        <v>1</v>
      </c>
      <c r="BU864" s="5">
        <v>1</v>
      </c>
    </row>
    <row r="865" spans="1:73" x14ac:dyDescent="0.2">
      <c r="A865" s="11" t="s">
        <v>594</v>
      </c>
      <c r="B865" s="11" t="s">
        <v>594</v>
      </c>
      <c r="C865" s="11">
        <v>7</v>
      </c>
      <c r="D865" s="11">
        <v>7</v>
      </c>
      <c r="E865" s="11">
        <v>7</v>
      </c>
      <c r="F865" s="11" t="s">
        <v>595</v>
      </c>
      <c r="G865" s="11" t="s">
        <v>596</v>
      </c>
      <c r="H865" s="11" t="s">
        <v>596</v>
      </c>
      <c r="I865" s="11" t="s">
        <v>597</v>
      </c>
      <c r="J865" s="15">
        <v>1</v>
      </c>
      <c r="K865" s="15">
        <v>7</v>
      </c>
      <c r="L865" s="15">
        <v>7</v>
      </c>
      <c r="M865" s="15">
        <v>7</v>
      </c>
      <c r="N865">
        <v>5</v>
      </c>
      <c r="O865">
        <v>5</v>
      </c>
      <c r="P865">
        <v>1</v>
      </c>
      <c r="Q865">
        <v>2</v>
      </c>
      <c r="R865">
        <v>6</v>
      </c>
      <c r="S865">
        <v>6</v>
      </c>
      <c r="T865">
        <v>0</v>
      </c>
      <c r="U865">
        <v>0</v>
      </c>
      <c r="V865">
        <v>5</v>
      </c>
      <c r="W865">
        <v>5</v>
      </c>
      <c r="X865">
        <v>1</v>
      </c>
      <c r="Y865">
        <v>2</v>
      </c>
      <c r="Z865">
        <v>6</v>
      </c>
      <c r="AA865">
        <v>6</v>
      </c>
      <c r="AB865">
        <v>0</v>
      </c>
      <c r="AC865">
        <v>0</v>
      </c>
      <c r="AD865">
        <v>5</v>
      </c>
      <c r="AE865">
        <v>5</v>
      </c>
      <c r="AF865">
        <v>1</v>
      </c>
      <c r="AG865">
        <v>2</v>
      </c>
      <c r="AH865">
        <v>6</v>
      </c>
      <c r="AI865">
        <v>6</v>
      </c>
      <c r="AJ865">
        <v>0</v>
      </c>
      <c r="AK865">
        <v>0</v>
      </c>
      <c r="AL865" s="11">
        <v>22.6</v>
      </c>
      <c r="AM865" s="11">
        <v>22.6</v>
      </c>
      <c r="AN865" s="11">
        <v>22.6</v>
      </c>
      <c r="AO865" s="11">
        <v>45.744999999999997</v>
      </c>
      <c r="AP865" s="11">
        <v>412</v>
      </c>
      <c r="AQ865" s="11">
        <v>412</v>
      </c>
      <c r="AR865" s="11">
        <v>0</v>
      </c>
      <c r="AS865" s="11">
        <v>51.664000000000001</v>
      </c>
      <c r="AT865" t="s">
        <v>77</v>
      </c>
      <c r="AU865" t="s">
        <v>77</v>
      </c>
      <c r="AV865" t="s">
        <v>84</v>
      </c>
      <c r="AW865" t="s">
        <v>84</v>
      </c>
      <c r="AX865" t="s">
        <v>77</v>
      </c>
      <c r="AY865" t="s">
        <v>77</v>
      </c>
      <c r="BB865">
        <v>14.1</v>
      </c>
      <c r="BC865">
        <v>18.2</v>
      </c>
      <c r="BD865">
        <v>6.1</v>
      </c>
      <c r="BE865">
        <v>7.8</v>
      </c>
      <c r="BF865">
        <v>20.100000000000001</v>
      </c>
      <c r="BG865">
        <v>16.5</v>
      </c>
      <c r="BH865">
        <v>0</v>
      </c>
      <c r="BI865">
        <v>0</v>
      </c>
      <c r="BJ865" s="11">
        <v>87737000</v>
      </c>
      <c r="BK865" s="11">
        <f t="shared" si="39"/>
        <v>38.282717937513652</v>
      </c>
      <c r="BL865" s="11">
        <f t="shared" si="40"/>
        <v>21394000</v>
      </c>
      <c r="BM865" s="18">
        <f t="shared" si="41"/>
        <v>1.7894137579467912E-6</v>
      </c>
      <c r="BN865" s="3">
        <v>23180000</v>
      </c>
      <c r="BO865" s="3">
        <v>20625000</v>
      </c>
      <c r="BP865" s="2">
        <v>425990</v>
      </c>
      <c r="BQ865" s="2">
        <v>718260</v>
      </c>
      <c r="BR865" s="4">
        <v>21219000</v>
      </c>
      <c r="BS865" s="4">
        <v>21569000</v>
      </c>
      <c r="BT865" s="5">
        <v>1</v>
      </c>
      <c r="BU865" s="5">
        <v>1</v>
      </c>
    </row>
    <row r="866" spans="1:73" x14ac:dyDescent="0.2">
      <c r="A866" s="11" t="s">
        <v>1724</v>
      </c>
      <c r="B866" s="11" t="s">
        <v>1724</v>
      </c>
      <c r="C866" s="11">
        <v>3</v>
      </c>
      <c r="D866" s="11">
        <v>3</v>
      </c>
      <c r="E866" s="11">
        <v>3</v>
      </c>
      <c r="F866" s="11" t="s">
        <v>1725</v>
      </c>
      <c r="G866" s="11" t="s">
        <v>1726</v>
      </c>
      <c r="H866" s="11" t="s">
        <v>1726</v>
      </c>
      <c r="I866" s="11" t="s">
        <v>1727</v>
      </c>
      <c r="J866" s="15">
        <v>1</v>
      </c>
      <c r="K866" s="15">
        <v>3</v>
      </c>
      <c r="L866" s="15">
        <v>3</v>
      </c>
      <c r="M866" s="15">
        <v>3</v>
      </c>
      <c r="N866">
        <v>3</v>
      </c>
      <c r="O866">
        <v>3</v>
      </c>
      <c r="P866">
        <v>1</v>
      </c>
      <c r="Q866">
        <v>2</v>
      </c>
      <c r="R866">
        <v>2</v>
      </c>
      <c r="S866">
        <v>2</v>
      </c>
      <c r="T866">
        <v>0</v>
      </c>
      <c r="U866">
        <v>0</v>
      </c>
      <c r="V866">
        <v>3</v>
      </c>
      <c r="W866">
        <v>3</v>
      </c>
      <c r="X866">
        <v>1</v>
      </c>
      <c r="Y866">
        <v>2</v>
      </c>
      <c r="Z866">
        <v>2</v>
      </c>
      <c r="AA866">
        <v>2</v>
      </c>
      <c r="AB866">
        <v>0</v>
      </c>
      <c r="AC866">
        <v>0</v>
      </c>
      <c r="AD866">
        <v>3</v>
      </c>
      <c r="AE866">
        <v>3</v>
      </c>
      <c r="AF866">
        <v>1</v>
      </c>
      <c r="AG866">
        <v>2</v>
      </c>
      <c r="AH866">
        <v>2</v>
      </c>
      <c r="AI866">
        <v>2</v>
      </c>
      <c r="AJ866">
        <v>0</v>
      </c>
      <c r="AK866">
        <v>0</v>
      </c>
      <c r="AL866" s="11">
        <v>15.5</v>
      </c>
      <c r="AM866" s="11">
        <v>15.5</v>
      </c>
      <c r="AN866" s="11">
        <v>15.5</v>
      </c>
      <c r="AO866" s="11">
        <v>26.562999999999999</v>
      </c>
      <c r="AP866" s="11">
        <v>252</v>
      </c>
      <c r="AQ866" s="11">
        <v>252</v>
      </c>
      <c r="AR866" s="11">
        <v>0</v>
      </c>
      <c r="AS866" s="11">
        <v>20.024999999999999</v>
      </c>
      <c r="AT866" t="s">
        <v>77</v>
      </c>
      <c r="AU866" t="s">
        <v>77</v>
      </c>
      <c r="AV866" t="s">
        <v>84</v>
      </c>
      <c r="AW866" t="s">
        <v>84</v>
      </c>
      <c r="AX866" t="s">
        <v>77</v>
      </c>
      <c r="AY866" t="s">
        <v>77</v>
      </c>
      <c r="BB866">
        <v>15.5</v>
      </c>
      <c r="BC866">
        <v>15.5</v>
      </c>
      <c r="BD866">
        <v>5.6</v>
      </c>
      <c r="BE866">
        <v>8.6999999999999993</v>
      </c>
      <c r="BF866">
        <v>9.9</v>
      </c>
      <c r="BG866">
        <v>9.9</v>
      </c>
      <c r="BH866">
        <v>0</v>
      </c>
      <c r="BI866">
        <v>0</v>
      </c>
      <c r="BJ866" s="11">
        <v>47382000</v>
      </c>
      <c r="BK866" s="11">
        <f t="shared" si="39"/>
        <v>9.7614868537113431</v>
      </c>
      <c r="BL866" s="11">
        <f t="shared" si="40"/>
        <v>5573500</v>
      </c>
      <c r="BM866" s="18">
        <f t="shared" si="41"/>
        <v>1.7514105775027079E-6</v>
      </c>
      <c r="BN866" s="3">
        <v>16277000</v>
      </c>
      <c r="BO866" s="3">
        <v>16591000</v>
      </c>
      <c r="BP866" s="2">
        <v>831410</v>
      </c>
      <c r="BQ866" s="2">
        <v>2535700</v>
      </c>
      <c r="BR866" s="4">
        <v>6092700</v>
      </c>
      <c r="BS866" s="4">
        <v>5054300</v>
      </c>
      <c r="BT866" s="5">
        <v>1</v>
      </c>
      <c r="BU866" s="5">
        <v>1</v>
      </c>
    </row>
    <row r="867" spans="1:73" x14ac:dyDescent="0.2">
      <c r="A867" s="11" t="s">
        <v>3075</v>
      </c>
      <c r="B867" s="11" t="s">
        <v>3075</v>
      </c>
      <c r="C867" s="11">
        <v>8</v>
      </c>
      <c r="D867" s="11">
        <v>4</v>
      </c>
      <c r="E867" s="11">
        <v>4</v>
      </c>
      <c r="F867" s="11" t="s">
        <v>3076</v>
      </c>
      <c r="G867" s="11" t="s">
        <v>3077</v>
      </c>
      <c r="H867" s="11" t="s">
        <v>3077</v>
      </c>
      <c r="I867" s="11" t="s">
        <v>3078</v>
      </c>
      <c r="J867" s="15">
        <v>1</v>
      </c>
      <c r="K867" s="15">
        <v>8</v>
      </c>
      <c r="L867" s="15">
        <v>4</v>
      </c>
      <c r="M867" s="15">
        <v>4</v>
      </c>
      <c r="N867">
        <v>7</v>
      </c>
      <c r="O867">
        <v>7</v>
      </c>
      <c r="P867">
        <v>6</v>
      </c>
      <c r="Q867">
        <v>5</v>
      </c>
      <c r="R867">
        <v>6</v>
      </c>
      <c r="S867">
        <v>8</v>
      </c>
      <c r="T867">
        <v>3</v>
      </c>
      <c r="U867">
        <v>2</v>
      </c>
      <c r="V867">
        <v>3</v>
      </c>
      <c r="W867">
        <v>3</v>
      </c>
      <c r="X867">
        <v>2</v>
      </c>
      <c r="Y867">
        <v>2</v>
      </c>
      <c r="Z867">
        <v>2</v>
      </c>
      <c r="AA867">
        <v>4</v>
      </c>
      <c r="AB867">
        <v>0</v>
      </c>
      <c r="AC867">
        <v>0</v>
      </c>
      <c r="AD867">
        <v>3</v>
      </c>
      <c r="AE867">
        <v>3</v>
      </c>
      <c r="AF867">
        <v>2</v>
      </c>
      <c r="AG867">
        <v>2</v>
      </c>
      <c r="AH867">
        <v>2</v>
      </c>
      <c r="AI867">
        <v>4</v>
      </c>
      <c r="AJ867">
        <v>0</v>
      </c>
      <c r="AK867">
        <v>0</v>
      </c>
      <c r="AL867" s="11">
        <v>25.6</v>
      </c>
      <c r="AM867" s="11">
        <v>18.600000000000001</v>
      </c>
      <c r="AN867" s="11">
        <v>18.600000000000001</v>
      </c>
      <c r="AO867" s="11">
        <v>47.82</v>
      </c>
      <c r="AP867" s="11">
        <v>425</v>
      </c>
      <c r="AQ867" s="11">
        <v>425</v>
      </c>
      <c r="AR867" s="11">
        <v>0</v>
      </c>
      <c r="AS867" s="11">
        <v>24.98</v>
      </c>
      <c r="AT867" t="s">
        <v>77</v>
      </c>
      <c r="AU867" t="s">
        <v>77</v>
      </c>
      <c r="AV867" t="s">
        <v>84</v>
      </c>
      <c r="AW867" t="s">
        <v>84</v>
      </c>
      <c r="AX867" t="s">
        <v>84</v>
      </c>
      <c r="AY867" t="s">
        <v>77</v>
      </c>
      <c r="AZ867" t="s">
        <v>84</v>
      </c>
      <c r="BA867" t="s">
        <v>84</v>
      </c>
      <c r="BB867">
        <v>21.9</v>
      </c>
      <c r="BC867">
        <v>21.9</v>
      </c>
      <c r="BD867">
        <v>16.2</v>
      </c>
      <c r="BE867">
        <v>14.6</v>
      </c>
      <c r="BF867">
        <v>16.2</v>
      </c>
      <c r="BG867">
        <v>25.6</v>
      </c>
      <c r="BH867">
        <v>5.4</v>
      </c>
      <c r="BI867">
        <v>3.5</v>
      </c>
      <c r="BJ867" s="11">
        <v>66539000</v>
      </c>
      <c r="BK867" s="11">
        <f t="shared" si="39"/>
        <v>11.715138137628253</v>
      </c>
      <c r="BL867" s="11">
        <f t="shared" si="40"/>
        <v>7058950</v>
      </c>
      <c r="BM867" s="18">
        <f t="shared" si="41"/>
        <v>1.659614834731547E-6</v>
      </c>
      <c r="BN867" s="3">
        <v>23958000</v>
      </c>
      <c r="BO867" s="3">
        <v>24340000</v>
      </c>
      <c r="BP867" s="2">
        <v>2136000</v>
      </c>
      <c r="BQ867" s="2">
        <v>1986700</v>
      </c>
      <c r="BR867" s="4">
        <v>6093500</v>
      </c>
      <c r="BS867" s="4">
        <v>8024400</v>
      </c>
      <c r="BT867" s="5">
        <v>1</v>
      </c>
      <c r="BU867" s="5">
        <v>1</v>
      </c>
    </row>
    <row r="868" spans="1:73" x14ac:dyDescent="0.2">
      <c r="A868" s="11" t="s">
        <v>2784</v>
      </c>
      <c r="B868" s="11" t="s">
        <v>2784</v>
      </c>
      <c r="C868" s="11">
        <v>3</v>
      </c>
      <c r="D868" s="11">
        <v>2</v>
      </c>
      <c r="E868" s="11">
        <v>2</v>
      </c>
      <c r="F868" s="11" t="s">
        <v>2785</v>
      </c>
      <c r="G868" s="11" t="s">
        <v>2786</v>
      </c>
      <c r="H868" s="11" t="s">
        <v>2786</v>
      </c>
      <c r="I868" s="11" t="s">
        <v>2787</v>
      </c>
      <c r="J868" s="15">
        <v>1</v>
      </c>
      <c r="K868" s="15">
        <v>3</v>
      </c>
      <c r="L868" s="15">
        <v>2</v>
      </c>
      <c r="M868" s="15">
        <v>2</v>
      </c>
      <c r="N868">
        <v>2</v>
      </c>
      <c r="O868">
        <v>2</v>
      </c>
      <c r="P868">
        <v>2</v>
      </c>
      <c r="Q868">
        <v>1</v>
      </c>
      <c r="R868">
        <v>2</v>
      </c>
      <c r="S868">
        <v>3</v>
      </c>
      <c r="T868">
        <v>1</v>
      </c>
      <c r="U868">
        <v>1</v>
      </c>
      <c r="V868">
        <v>1</v>
      </c>
      <c r="W868">
        <v>1</v>
      </c>
      <c r="X868">
        <v>1</v>
      </c>
      <c r="Y868">
        <v>0</v>
      </c>
      <c r="Z868">
        <v>1</v>
      </c>
      <c r="AA868">
        <v>2</v>
      </c>
      <c r="AB868">
        <v>0</v>
      </c>
      <c r="AC868">
        <v>0</v>
      </c>
      <c r="AD868">
        <v>1</v>
      </c>
      <c r="AE868">
        <v>1</v>
      </c>
      <c r="AF868">
        <v>1</v>
      </c>
      <c r="AG868">
        <v>0</v>
      </c>
      <c r="AH868">
        <v>1</v>
      </c>
      <c r="AI868">
        <v>2</v>
      </c>
      <c r="AJ868">
        <v>0</v>
      </c>
      <c r="AK868">
        <v>0</v>
      </c>
      <c r="AL868" s="11">
        <v>14</v>
      </c>
      <c r="AM868" s="11">
        <v>10.7</v>
      </c>
      <c r="AN868" s="11">
        <v>10.7</v>
      </c>
      <c r="AO868" s="11">
        <v>31.263000000000002</v>
      </c>
      <c r="AP868" s="11">
        <v>272</v>
      </c>
      <c r="AQ868" s="11">
        <v>272</v>
      </c>
      <c r="AR868" s="11">
        <v>0</v>
      </c>
      <c r="AS868" s="11">
        <v>12.507999999999999</v>
      </c>
      <c r="AT868" t="s">
        <v>77</v>
      </c>
      <c r="AU868" t="s">
        <v>84</v>
      </c>
      <c r="AV868" t="s">
        <v>84</v>
      </c>
      <c r="AW868" t="s">
        <v>84</v>
      </c>
      <c r="AX868" t="s">
        <v>77</v>
      </c>
      <c r="AY868" t="s">
        <v>84</v>
      </c>
      <c r="AZ868" t="s">
        <v>84</v>
      </c>
      <c r="BA868" t="s">
        <v>84</v>
      </c>
      <c r="BB868">
        <v>8.8000000000000007</v>
      </c>
      <c r="BC868">
        <v>8.5</v>
      </c>
      <c r="BD868">
        <v>8.8000000000000007</v>
      </c>
      <c r="BE868">
        <v>3.3</v>
      </c>
      <c r="BF868">
        <v>8.5</v>
      </c>
      <c r="BG868">
        <v>14</v>
      </c>
      <c r="BH868">
        <v>3.3</v>
      </c>
      <c r="BI868">
        <v>3.3</v>
      </c>
      <c r="BJ868" s="11">
        <v>15872000</v>
      </c>
      <c r="BK868" s="11">
        <f t="shared" si="39"/>
        <v>7.2660201830953675</v>
      </c>
      <c r="BL868" s="11">
        <f t="shared" si="40"/>
        <v>4812500</v>
      </c>
      <c r="BM868" s="18">
        <f t="shared" si="41"/>
        <v>1.5098223757081283E-6</v>
      </c>
      <c r="BN868" s="3">
        <v>4840300</v>
      </c>
      <c r="BO868" s="3">
        <v>651220</v>
      </c>
      <c r="BP868" s="2">
        <v>755780</v>
      </c>
      <c r="BQ868" s="2">
        <v>1</v>
      </c>
      <c r="BR868" s="4">
        <v>1666600</v>
      </c>
      <c r="BS868" s="4">
        <v>7958400</v>
      </c>
      <c r="BT868" s="5">
        <v>1</v>
      </c>
      <c r="BU868" s="5">
        <v>1</v>
      </c>
    </row>
    <row r="869" spans="1:73" x14ac:dyDescent="0.2">
      <c r="A869" s="11" t="s">
        <v>2608</v>
      </c>
      <c r="B869" s="11" t="s">
        <v>2609</v>
      </c>
      <c r="C869" s="11" t="s">
        <v>474</v>
      </c>
      <c r="D869" s="11" t="s">
        <v>474</v>
      </c>
      <c r="E869" s="11" t="s">
        <v>474</v>
      </c>
      <c r="F869" s="11" t="s">
        <v>2610</v>
      </c>
      <c r="G869" s="11" t="s">
        <v>2611</v>
      </c>
      <c r="H869" s="11" t="s">
        <v>2611</v>
      </c>
      <c r="I869" s="11" t="s">
        <v>2612</v>
      </c>
      <c r="J869" s="15">
        <v>2</v>
      </c>
      <c r="K869" s="15">
        <v>5</v>
      </c>
      <c r="L869" s="15">
        <v>5</v>
      </c>
      <c r="M869" s="15">
        <v>5</v>
      </c>
      <c r="N869">
        <v>2</v>
      </c>
      <c r="O869">
        <v>0</v>
      </c>
      <c r="P869">
        <v>1</v>
      </c>
      <c r="Q869">
        <v>0</v>
      </c>
      <c r="R869">
        <v>5</v>
      </c>
      <c r="S869">
        <v>3</v>
      </c>
      <c r="T869">
        <v>0</v>
      </c>
      <c r="U869">
        <v>0</v>
      </c>
      <c r="V869">
        <v>2</v>
      </c>
      <c r="W869">
        <v>0</v>
      </c>
      <c r="X869">
        <v>1</v>
      </c>
      <c r="Y869">
        <v>0</v>
      </c>
      <c r="Z869">
        <v>5</v>
      </c>
      <c r="AA869">
        <v>3</v>
      </c>
      <c r="AB869">
        <v>0</v>
      </c>
      <c r="AC869">
        <v>0</v>
      </c>
      <c r="AD869">
        <v>2</v>
      </c>
      <c r="AE869">
        <v>0</v>
      </c>
      <c r="AF869">
        <v>1</v>
      </c>
      <c r="AG869">
        <v>0</v>
      </c>
      <c r="AH869">
        <v>5</v>
      </c>
      <c r="AI869">
        <v>3</v>
      </c>
      <c r="AJ869">
        <v>0</v>
      </c>
      <c r="AK869">
        <v>0</v>
      </c>
      <c r="AL869" s="11">
        <v>3.5</v>
      </c>
      <c r="AM869" s="11">
        <v>3.5</v>
      </c>
      <c r="AN869" s="11">
        <v>3.5</v>
      </c>
      <c r="AO869" s="11">
        <v>191.61</v>
      </c>
      <c r="AP869" s="11">
        <v>1675</v>
      </c>
      <c r="AQ869" s="11" t="s">
        <v>2613</v>
      </c>
      <c r="AR869" s="11">
        <v>0</v>
      </c>
      <c r="AS869" s="11">
        <v>28.007000000000001</v>
      </c>
      <c r="AT869" t="s">
        <v>84</v>
      </c>
      <c r="AV869" t="s">
        <v>84</v>
      </c>
      <c r="AX869" t="s">
        <v>77</v>
      </c>
      <c r="AY869" t="s">
        <v>77</v>
      </c>
      <c r="BB869">
        <v>1.8</v>
      </c>
      <c r="BC869">
        <v>0</v>
      </c>
      <c r="BD869">
        <v>1.1000000000000001</v>
      </c>
      <c r="BE869">
        <v>0</v>
      </c>
      <c r="BF869">
        <v>3.5</v>
      </c>
      <c r="BG869">
        <v>1.9</v>
      </c>
      <c r="BH869">
        <v>0</v>
      </c>
      <c r="BI869">
        <v>0</v>
      </c>
      <c r="BJ869" s="11">
        <v>18174000</v>
      </c>
      <c r="BK869" s="11">
        <f t="shared" si="39"/>
        <v>11.189499183651757</v>
      </c>
      <c r="BL869" s="11">
        <f t="shared" si="40"/>
        <v>7597500</v>
      </c>
      <c r="BM869" s="18">
        <f t="shared" si="41"/>
        <v>1.4727869935704846E-6</v>
      </c>
      <c r="BN869" s="3">
        <v>2734500</v>
      </c>
      <c r="BO869" s="3">
        <v>1</v>
      </c>
      <c r="BP869" s="2">
        <v>244380</v>
      </c>
      <c r="BQ869" s="2">
        <v>1</v>
      </c>
      <c r="BR869" s="4">
        <v>9766200</v>
      </c>
      <c r="BS869" s="4">
        <v>5428800</v>
      </c>
      <c r="BT869" s="5">
        <v>1</v>
      </c>
      <c r="BU869" s="5">
        <v>1</v>
      </c>
    </row>
    <row r="870" spans="1:73" x14ac:dyDescent="0.2">
      <c r="A870" s="11" t="s">
        <v>3021</v>
      </c>
      <c r="B870" s="11" t="s">
        <v>3021</v>
      </c>
      <c r="C870" s="11">
        <v>2</v>
      </c>
      <c r="D870" s="11">
        <v>2</v>
      </c>
      <c r="E870" s="11">
        <v>2</v>
      </c>
      <c r="F870" s="11" t="s">
        <v>3022</v>
      </c>
      <c r="G870" s="11" t="s">
        <v>3023</v>
      </c>
      <c r="H870" s="11" t="s">
        <v>3023</v>
      </c>
      <c r="I870" s="11" t="s">
        <v>3024</v>
      </c>
      <c r="J870" s="15">
        <v>1</v>
      </c>
      <c r="K870" s="15">
        <v>2</v>
      </c>
      <c r="L870" s="15">
        <v>2</v>
      </c>
      <c r="M870" s="15">
        <v>2</v>
      </c>
      <c r="N870">
        <v>1</v>
      </c>
      <c r="O870">
        <v>2</v>
      </c>
      <c r="P870">
        <v>0</v>
      </c>
      <c r="Q870">
        <v>1</v>
      </c>
      <c r="R870">
        <v>0</v>
      </c>
      <c r="S870">
        <v>1</v>
      </c>
      <c r="T870">
        <v>0</v>
      </c>
      <c r="U870">
        <v>0</v>
      </c>
      <c r="V870">
        <v>1</v>
      </c>
      <c r="W870">
        <v>2</v>
      </c>
      <c r="X870">
        <v>0</v>
      </c>
      <c r="Y870">
        <v>1</v>
      </c>
      <c r="Z870">
        <v>0</v>
      </c>
      <c r="AA870">
        <v>1</v>
      </c>
      <c r="AB870">
        <v>0</v>
      </c>
      <c r="AC870">
        <v>0</v>
      </c>
      <c r="AD870">
        <v>1</v>
      </c>
      <c r="AE870">
        <v>2</v>
      </c>
      <c r="AF870">
        <v>0</v>
      </c>
      <c r="AG870">
        <v>1</v>
      </c>
      <c r="AH870">
        <v>0</v>
      </c>
      <c r="AI870">
        <v>1</v>
      </c>
      <c r="AJ870">
        <v>0</v>
      </c>
      <c r="AK870">
        <v>0</v>
      </c>
      <c r="AL870" s="11">
        <v>6.5</v>
      </c>
      <c r="AM870" s="11">
        <v>6.5</v>
      </c>
      <c r="AN870" s="11">
        <v>6.5</v>
      </c>
      <c r="AO870" s="11">
        <v>37.412999999999997</v>
      </c>
      <c r="AP870" s="11">
        <v>337</v>
      </c>
      <c r="AQ870" s="11">
        <v>337</v>
      </c>
      <c r="AR870" s="11">
        <v>0</v>
      </c>
      <c r="AS870" s="11">
        <v>14.121</v>
      </c>
      <c r="AT870" t="s">
        <v>77</v>
      </c>
      <c r="AU870" t="s">
        <v>77</v>
      </c>
      <c r="AW870" t="s">
        <v>84</v>
      </c>
      <c r="AY870" t="s">
        <v>77</v>
      </c>
      <c r="BB870">
        <v>2.7</v>
      </c>
      <c r="BC870">
        <v>6.5</v>
      </c>
      <c r="BD870">
        <v>0</v>
      </c>
      <c r="BE870">
        <v>2.7</v>
      </c>
      <c r="BF870">
        <v>0</v>
      </c>
      <c r="BG870">
        <v>2.7</v>
      </c>
      <c r="BH870">
        <v>0</v>
      </c>
      <c r="BI870">
        <v>0</v>
      </c>
      <c r="BJ870" s="11">
        <v>9958100</v>
      </c>
      <c r="BK870" s="11">
        <f t="shared" si="39"/>
        <v>2.580640022621699</v>
      </c>
      <c r="BL870" s="11">
        <f t="shared" si="40"/>
        <v>2180600.5</v>
      </c>
      <c r="BM870" s="18">
        <f t="shared" si="41"/>
        <v>1.1834538342175464E-6</v>
      </c>
      <c r="BN870" s="3">
        <v>4033800</v>
      </c>
      <c r="BO870" s="3">
        <v>1</v>
      </c>
      <c r="BP870" s="2">
        <v>1</v>
      </c>
      <c r="BQ870" s="2">
        <v>1563100</v>
      </c>
      <c r="BR870" s="4">
        <v>1</v>
      </c>
      <c r="BS870" s="4">
        <v>4361200</v>
      </c>
      <c r="BT870" s="5">
        <v>1</v>
      </c>
      <c r="BU870" s="5">
        <v>1</v>
      </c>
    </row>
    <row r="871" spans="1:73" x14ac:dyDescent="0.2">
      <c r="A871" s="11" t="s">
        <v>1748</v>
      </c>
      <c r="B871" s="11" t="s">
        <v>1748</v>
      </c>
      <c r="C871" s="11">
        <v>3</v>
      </c>
      <c r="D871" s="11">
        <v>3</v>
      </c>
      <c r="E871" s="11">
        <v>3</v>
      </c>
      <c r="F871" s="11" t="s">
        <v>1749</v>
      </c>
      <c r="G871" s="11" t="s">
        <v>1750</v>
      </c>
      <c r="H871" s="11" t="s">
        <v>1750</v>
      </c>
      <c r="I871" s="11" t="s">
        <v>1751</v>
      </c>
      <c r="J871" s="15">
        <v>1</v>
      </c>
      <c r="K871" s="15">
        <v>3</v>
      </c>
      <c r="L871" s="15">
        <v>3</v>
      </c>
      <c r="M871" s="15">
        <v>3</v>
      </c>
      <c r="N871">
        <v>3</v>
      </c>
      <c r="O871">
        <v>3</v>
      </c>
      <c r="P871">
        <v>1</v>
      </c>
      <c r="Q871">
        <v>1</v>
      </c>
      <c r="R871">
        <v>3</v>
      </c>
      <c r="S871">
        <v>2</v>
      </c>
      <c r="T871">
        <v>0</v>
      </c>
      <c r="U871">
        <v>0</v>
      </c>
      <c r="V871">
        <v>3</v>
      </c>
      <c r="W871">
        <v>3</v>
      </c>
      <c r="X871">
        <v>1</v>
      </c>
      <c r="Y871">
        <v>1</v>
      </c>
      <c r="Z871">
        <v>3</v>
      </c>
      <c r="AA871">
        <v>2</v>
      </c>
      <c r="AB871">
        <v>0</v>
      </c>
      <c r="AC871">
        <v>0</v>
      </c>
      <c r="AD871">
        <v>3</v>
      </c>
      <c r="AE871">
        <v>3</v>
      </c>
      <c r="AF871">
        <v>1</v>
      </c>
      <c r="AG871">
        <v>1</v>
      </c>
      <c r="AH871">
        <v>3</v>
      </c>
      <c r="AI871">
        <v>2</v>
      </c>
      <c r="AJ871">
        <v>0</v>
      </c>
      <c r="AK871">
        <v>0</v>
      </c>
      <c r="AL871" s="11">
        <v>39.1</v>
      </c>
      <c r="AM871" s="11">
        <v>39.1</v>
      </c>
      <c r="AN871" s="11">
        <v>39.1</v>
      </c>
      <c r="AO871" s="11">
        <v>14.787000000000001</v>
      </c>
      <c r="AP871" s="11">
        <v>128</v>
      </c>
      <c r="AQ871" s="11">
        <v>128</v>
      </c>
      <c r="AR871" s="11">
        <v>0</v>
      </c>
      <c r="AS871" s="11">
        <v>39.728999999999999</v>
      </c>
      <c r="AT871" t="s">
        <v>77</v>
      </c>
      <c r="AU871" t="s">
        <v>77</v>
      </c>
      <c r="AV871" t="s">
        <v>84</v>
      </c>
      <c r="AW871" t="s">
        <v>84</v>
      </c>
      <c r="AX871" t="s">
        <v>77</v>
      </c>
      <c r="AY871" t="s">
        <v>77</v>
      </c>
      <c r="BB871">
        <v>39.1</v>
      </c>
      <c r="BC871">
        <v>39.1</v>
      </c>
      <c r="BD871">
        <v>8.6</v>
      </c>
      <c r="BE871">
        <v>8.6</v>
      </c>
      <c r="BF871">
        <v>39.1</v>
      </c>
      <c r="BG871">
        <v>28.9</v>
      </c>
      <c r="BH871">
        <v>0</v>
      </c>
      <c r="BI871">
        <v>0</v>
      </c>
      <c r="BJ871" s="11">
        <v>104430000</v>
      </c>
      <c r="BK871" s="11">
        <f t="shared" si="39"/>
        <v>19.368109170678899</v>
      </c>
      <c r="BL871" s="11">
        <f t="shared" si="40"/>
        <v>16466200</v>
      </c>
      <c r="BM871" s="18">
        <f t="shared" si="41"/>
        <v>1.1762342963573197E-6</v>
      </c>
      <c r="BN871" s="3">
        <v>32809000</v>
      </c>
      <c r="BO871" s="3">
        <v>35175000</v>
      </c>
      <c r="BP871" s="2">
        <v>1665000</v>
      </c>
      <c r="BQ871" s="2">
        <v>1845100</v>
      </c>
      <c r="BR871" s="4">
        <v>25905000</v>
      </c>
      <c r="BS871" s="4">
        <v>7027400</v>
      </c>
      <c r="BT871" s="5">
        <v>1</v>
      </c>
      <c r="BU871" s="5">
        <v>1</v>
      </c>
    </row>
    <row r="872" spans="1:73" x14ac:dyDescent="0.2">
      <c r="A872" s="11" t="s">
        <v>3566</v>
      </c>
      <c r="B872" s="11" t="s">
        <v>3566</v>
      </c>
      <c r="C872" s="11" t="s">
        <v>3567</v>
      </c>
      <c r="D872" s="11" t="s">
        <v>147</v>
      </c>
      <c r="E872" s="11" t="s">
        <v>147</v>
      </c>
      <c r="F872" s="11" t="s">
        <v>3568</v>
      </c>
      <c r="G872" s="11" t="s">
        <v>3569</v>
      </c>
      <c r="H872" s="11" t="s">
        <v>3987</v>
      </c>
      <c r="I872" s="11" t="s">
        <v>3570</v>
      </c>
      <c r="J872" s="15">
        <v>2</v>
      </c>
      <c r="K872" s="15">
        <v>3</v>
      </c>
      <c r="L872" s="15">
        <v>2</v>
      </c>
      <c r="M872" s="15">
        <v>2</v>
      </c>
      <c r="N872">
        <v>3</v>
      </c>
      <c r="O872">
        <v>3</v>
      </c>
      <c r="P872">
        <v>2</v>
      </c>
      <c r="Q872">
        <v>2</v>
      </c>
      <c r="R872">
        <v>3</v>
      </c>
      <c r="S872">
        <v>3</v>
      </c>
      <c r="T872">
        <v>1</v>
      </c>
      <c r="U872">
        <v>0</v>
      </c>
      <c r="V872">
        <v>2</v>
      </c>
      <c r="W872">
        <v>2</v>
      </c>
      <c r="X872">
        <v>1</v>
      </c>
      <c r="Y872">
        <v>1</v>
      </c>
      <c r="Z872">
        <v>2</v>
      </c>
      <c r="AA872">
        <v>2</v>
      </c>
      <c r="AB872">
        <v>0</v>
      </c>
      <c r="AC872">
        <v>0</v>
      </c>
      <c r="AD872">
        <v>2</v>
      </c>
      <c r="AE872">
        <v>2</v>
      </c>
      <c r="AF872">
        <v>1</v>
      </c>
      <c r="AG872">
        <v>1</v>
      </c>
      <c r="AH872">
        <v>2</v>
      </c>
      <c r="AI872">
        <v>2</v>
      </c>
      <c r="AJ872">
        <v>0</v>
      </c>
      <c r="AK872">
        <v>0</v>
      </c>
      <c r="AL872" s="11">
        <v>24.7</v>
      </c>
      <c r="AM872" s="11">
        <v>13.4</v>
      </c>
      <c r="AN872" s="11">
        <v>13.4</v>
      </c>
      <c r="AO872" s="11">
        <v>10.981999999999999</v>
      </c>
      <c r="AP872" s="11">
        <v>97</v>
      </c>
      <c r="AQ872" s="11" t="s">
        <v>3571</v>
      </c>
      <c r="AR872" s="11">
        <v>0</v>
      </c>
      <c r="AS872" s="11">
        <v>22.34</v>
      </c>
      <c r="AT872" t="s">
        <v>77</v>
      </c>
      <c r="AU872" t="s">
        <v>77</v>
      </c>
      <c r="AV872" t="s">
        <v>84</v>
      </c>
      <c r="AW872" t="s">
        <v>84</v>
      </c>
      <c r="AX872" t="s">
        <v>77</v>
      </c>
      <c r="AY872" t="s">
        <v>77</v>
      </c>
      <c r="AZ872" t="s">
        <v>84</v>
      </c>
      <c r="BB872">
        <v>24.7</v>
      </c>
      <c r="BC872">
        <v>24.7</v>
      </c>
      <c r="BD872">
        <v>23.7</v>
      </c>
      <c r="BE872">
        <v>23.7</v>
      </c>
      <c r="BF872">
        <v>24.7</v>
      </c>
      <c r="BG872">
        <v>24.7</v>
      </c>
      <c r="BH872">
        <v>11.3</v>
      </c>
      <c r="BI872">
        <v>0</v>
      </c>
      <c r="BJ872" s="11">
        <v>78439000</v>
      </c>
      <c r="BK872" s="11">
        <f t="shared" si="39"/>
        <v>17.976166832174776</v>
      </c>
      <c r="BL872" s="11">
        <f t="shared" si="40"/>
        <v>15333000</v>
      </c>
      <c r="BM872" s="18">
        <f t="shared" si="41"/>
        <v>1.1723841930590737E-6</v>
      </c>
      <c r="BN872" s="3">
        <v>17865000</v>
      </c>
      <c r="BO872" s="3">
        <v>27390000</v>
      </c>
      <c r="BP872" s="2">
        <v>1257100</v>
      </c>
      <c r="BQ872" s="2">
        <v>1260400</v>
      </c>
      <c r="BR872" s="4">
        <v>10322000</v>
      </c>
      <c r="BS872" s="4">
        <v>20344000</v>
      </c>
      <c r="BT872" s="5">
        <v>1</v>
      </c>
      <c r="BU872" s="5">
        <v>1</v>
      </c>
    </row>
    <row r="873" spans="1:73" x14ac:dyDescent="0.2">
      <c r="A873" s="11" t="s">
        <v>3411</v>
      </c>
      <c r="B873" s="11" t="s">
        <v>3411</v>
      </c>
      <c r="C873" s="11">
        <v>1</v>
      </c>
      <c r="D873" s="11">
        <v>1</v>
      </c>
      <c r="E873" s="11">
        <v>1</v>
      </c>
      <c r="F873" s="11" t="s">
        <v>3412</v>
      </c>
      <c r="G873" s="11" t="s">
        <v>3413</v>
      </c>
      <c r="H873" s="11" t="s">
        <v>3413</v>
      </c>
      <c r="I873" s="11" t="s">
        <v>3414</v>
      </c>
      <c r="J873" s="15">
        <v>1</v>
      </c>
      <c r="K873" s="15">
        <v>1</v>
      </c>
      <c r="L873" s="15">
        <v>1</v>
      </c>
      <c r="M873" s="15">
        <v>1</v>
      </c>
      <c r="N873">
        <v>0</v>
      </c>
      <c r="O873">
        <v>0</v>
      </c>
      <c r="P873">
        <v>0</v>
      </c>
      <c r="Q873">
        <v>0</v>
      </c>
      <c r="R873">
        <v>1</v>
      </c>
      <c r="S873">
        <v>1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1</v>
      </c>
      <c r="AA873">
        <v>1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1</v>
      </c>
      <c r="AI873">
        <v>1</v>
      </c>
      <c r="AJ873">
        <v>0</v>
      </c>
      <c r="AK873">
        <v>0</v>
      </c>
      <c r="AL873" s="11">
        <v>0.9</v>
      </c>
      <c r="AM873" s="11">
        <v>0.9</v>
      </c>
      <c r="AN873" s="11">
        <v>0.9</v>
      </c>
      <c r="AO873" s="11">
        <v>296.64999999999998</v>
      </c>
      <c r="AP873" s="11">
        <v>2696</v>
      </c>
      <c r="AQ873" s="11">
        <v>2696</v>
      </c>
      <c r="AR873" s="11">
        <v>1.2329999999999999E-3</v>
      </c>
      <c r="AS873" s="11">
        <v>6.3056000000000001</v>
      </c>
      <c r="AX873" t="s">
        <v>84</v>
      </c>
      <c r="AY873" t="s">
        <v>77</v>
      </c>
      <c r="BB873">
        <v>0</v>
      </c>
      <c r="BC873">
        <v>0</v>
      </c>
      <c r="BD873">
        <v>0</v>
      </c>
      <c r="BE873">
        <v>0</v>
      </c>
      <c r="BF873">
        <v>0.9</v>
      </c>
      <c r="BG873">
        <v>0.9</v>
      </c>
      <c r="BH873">
        <v>0</v>
      </c>
      <c r="BI873">
        <v>0</v>
      </c>
      <c r="BJ873" s="11">
        <v>1884500</v>
      </c>
      <c r="BK873" s="11">
        <f t="shared" si="39"/>
        <v>1</v>
      </c>
      <c r="BL873" s="11">
        <f t="shared" si="40"/>
        <v>942240</v>
      </c>
      <c r="BM873" s="18">
        <f t="shared" si="41"/>
        <v>1.0613007301749024E-6</v>
      </c>
      <c r="BN873" s="3">
        <v>1</v>
      </c>
      <c r="BO873" s="3">
        <v>1</v>
      </c>
      <c r="BP873" s="2">
        <v>1</v>
      </c>
      <c r="BQ873" s="2">
        <v>1</v>
      </c>
      <c r="BR873" s="4">
        <v>1072700</v>
      </c>
      <c r="BS873" s="4">
        <v>811780</v>
      </c>
      <c r="BT873" s="5">
        <v>1</v>
      </c>
      <c r="BU873" s="5">
        <v>1</v>
      </c>
    </row>
    <row r="874" spans="1:73" x14ac:dyDescent="0.2">
      <c r="A874" s="11" t="s">
        <v>2892</v>
      </c>
      <c r="B874" s="11" t="s">
        <v>2892</v>
      </c>
      <c r="C874" s="11">
        <v>6</v>
      </c>
      <c r="D874" s="11">
        <v>1</v>
      </c>
      <c r="E874" s="11">
        <v>1</v>
      </c>
      <c r="F874" s="11" t="s">
        <v>2893</v>
      </c>
      <c r="G874" s="11" t="s">
        <v>2894</v>
      </c>
      <c r="H874" s="11" t="s">
        <v>2894</v>
      </c>
      <c r="I874" s="11" t="s">
        <v>2895</v>
      </c>
      <c r="J874" s="15">
        <v>1</v>
      </c>
      <c r="K874" s="15">
        <v>6</v>
      </c>
      <c r="L874" s="15">
        <v>1</v>
      </c>
      <c r="M874" s="15">
        <v>1</v>
      </c>
      <c r="N874">
        <v>4</v>
      </c>
      <c r="O874">
        <v>3</v>
      </c>
      <c r="P874">
        <v>2</v>
      </c>
      <c r="Q874">
        <v>3</v>
      </c>
      <c r="R874">
        <v>4</v>
      </c>
      <c r="S874">
        <v>5</v>
      </c>
      <c r="T874">
        <v>1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1</v>
      </c>
      <c r="AA874">
        <v>1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1</v>
      </c>
      <c r="AI874">
        <v>1</v>
      </c>
      <c r="AJ874">
        <v>0</v>
      </c>
      <c r="AK874">
        <v>0</v>
      </c>
      <c r="AL874" s="11">
        <v>3</v>
      </c>
      <c r="AM874" s="11">
        <v>0.3</v>
      </c>
      <c r="AN874" s="11">
        <v>0.3</v>
      </c>
      <c r="AO874" s="11">
        <v>291.02</v>
      </c>
      <c r="AP874" s="11">
        <v>2725</v>
      </c>
      <c r="AQ874" s="11">
        <v>2725</v>
      </c>
      <c r="AR874" s="11">
        <v>5.9382000000000002E-3</v>
      </c>
      <c r="AS874" s="11">
        <v>6.0904999999999996</v>
      </c>
      <c r="AT874" t="s">
        <v>84</v>
      </c>
      <c r="AU874" t="s">
        <v>84</v>
      </c>
      <c r="AV874" t="s">
        <v>84</v>
      </c>
      <c r="AW874" t="s">
        <v>84</v>
      </c>
      <c r="AX874" t="s">
        <v>77</v>
      </c>
      <c r="AY874" t="s">
        <v>84</v>
      </c>
      <c r="AZ874" t="s">
        <v>84</v>
      </c>
      <c r="BB874">
        <v>2.4</v>
      </c>
      <c r="BC874">
        <v>2.1</v>
      </c>
      <c r="BD874">
        <v>1.2</v>
      </c>
      <c r="BE874">
        <v>1.5</v>
      </c>
      <c r="BF874">
        <v>1.8</v>
      </c>
      <c r="BG874">
        <v>2.1</v>
      </c>
      <c r="BH874">
        <v>0.6</v>
      </c>
      <c r="BI874">
        <v>0</v>
      </c>
      <c r="BJ874" s="11">
        <v>3688200</v>
      </c>
      <c r="BK874" s="11">
        <f t="shared" si="39"/>
        <v>1</v>
      </c>
      <c r="BL874" s="11">
        <f t="shared" si="40"/>
        <v>1844150</v>
      </c>
      <c r="BM874" s="18">
        <f t="shared" si="41"/>
        <v>5.4225523954125207E-7</v>
      </c>
      <c r="BN874" s="3">
        <v>1</v>
      </c>
      <c r="BO874" s="3">
        <v>1</v>
      </c>
      <c r="BP874" s="2">
        <v>1</v>
      </c>
      <c r="BQ874" s="2">
        <v>1</v>
      </c>
      <c r="BR874" s="4">
        <v>1795100</v>
      </c>
      <c r="BS874" s="4">
        <v>1893200</v>
      </c>
      <c r="BT874" s="5">
        <v>1</v>
      </c>
      <c r="BU874" s="5">
        <v>1</v>
      </c>
    </row>
    <row r="875" spans="1:73" x14ac:dyDescent="0.2">
      <c r="A875" s="11" t="s">
        <v>580</v>
      </c>
      <c r="B875" s="11" t="s">
        <v>580</v>
      </c>
      <c r="C875" s="11">
        <v>1</v>
      </c>
      <c r="D875" s="11">
        <v>1</v>
      </c>
      <c r="E875" s="11">
        <v>1</v>
      </c>
      <c r="F875" s="11" t="s">
        <v>581</v>
      </c>
      <c r="G875" s="11" t="s">
        <v>582</v>
      </c>
      <c r="H875" s="11" t="s">
        <v>582</v>
      </c>
      <c r="I875" s="11" t="s">
        <v>583</v>
      </c>
      <c r="J875" s="15">
        <v>1</v>
      </c>
      <c r="K875" s="15">
        <v>1</v>
      </c>
      <c r="L875" s="15">
        <v>1</v>
      </c>
      <c r="M875" s="15">
        <v>1</v>
      </c>
      <c r="N875">
        <v>0</v>
      </c>
      <c r="O875">
        <v>0</v>
      </c>
      <c r="P875">
        <v>0</v>
      </c>
      <c r="Q875">
        <v>0</v>
      </c>
      <c r="R875">
        <v>1</v>
      </c>
      <c r="S875">
        <v>1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1</v>
      </c>
      <c r="AA875">
        <v>1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1</v>
      </c>
      <c r="AI875">
        <v>1</v>
      </c>
      <c r="AJ875">
        <v>0</v>
      </c>
      <c r="AK875">
        <v>0</v>
      </c>
      <c r="AL875" s="11">
        <v>1.4</v>
      </c>
      <c r="AM875" s="11">
        <v>1.4</v>
      </c>
      <c r="AN875" s="11">
        <v>1.4</v>
      </c>
      <c r="AO875" s="11">
        <v>123.64</v>
      </c>
      <c r="AP875" s="11">
        <v>1142</v>
      </c>
      <c r="AQ875" s="11">
        <v>1142</v>
      </c>
      <c r="AR875" s="11">
        <v>1.2453E-3</v>
      </c>
      <c r="AS875" s="11">
        <v>6.3400999999999996</v>
      </c>
      <c r="AX875" t="s">
        <v>84</v>
      </c>
      <c r="AY875" t="s">
        <v>77</v>
      </c>
      <c r="BB875">
        <v>0</v>
      </c>
      <c r="BC875">
        <v>0</v>
      </c>
      <c r="BD875">
        <v>0</v>
      </c>
      <c r="BE875">
        <v>0</v>
      </c>
      <c r="BF875">
        <v>1.4</v>
      </c>
      <c r="BG875">
        <v>1.4</v>
      </c>
      <c r="BH875">
        <v>0</v>
      </c>
      <c r="BI875">
        <v>0</v>
      </c>
      <c r="BJ875" s="11">
        <v>5064700</v>
      </c>
      <c r="BK875" s="11">
        <f t="shared" si="39"/>
        <v>1</v>
      </c>
      <c r="BL875" s="11">
        <f t="shared" si="40"/>
        <v>2532400</v>
      </c>
      <c r="BM875" s="18">
        <f t="shared" si="41"/>
        <v>3.9488232506712997E-7</v>
      </c>
      <c r="BN875" s="3">
        <v>1</v>
      </c>
      <c r="BO875" s="3">
        <v>1</v>
      </c>
      <c r="BP875" s="2">
        <v>1</v>
      </c>
      <c r="BQ875" s="2">
        <v>1</v>
      </c>
      <c r="BR875" s="4">
        <v>2398300</v>
      </c>
      <c r="BS875" s="4">
        <v>2666500</v>
      </c>
      <c r="BT875" s="5">
        <v>1</v>
      </c>
      <c r="BU875" s="5">
        <v>1</v>
      </c>
    </row>
    <row r="876" spans="1:73" x14ac:dyDescent="0.2">
      <c r="A876" s="11" t="s">
        <v>2399</v>
      </c>
      <c r="B876" s="11" t="s">
        <v>2399</v>
      </c>
      <c r="C876" s="11">
        <v>1</v>
      </c>
      <c r="D876" s="11">
        <v>1</v>
      </c>
      <c r="E876" s="11">
        <v>1</v>
      </c>
      <c r="F876" s="11" t="s">
        <v>2400</v>
      </c>
      <c r="G876" s="11" t="s">
        <v>2401</v>
      </c>
      <c r="H876" s="11" t="s">
        <v>2401</v>
      </c>
      <c r="I876" s="11" t="s">
        <v>2402</v>
      </c>
      <c r="J876" s="15">
        <v>1</v>
      </c>
      <c r="K876" s="15">
        <v>1</v>
      </c>
      <c r="L876" s="15">
        <v>1</v>
      </c>
      <c r="M876" s="15">
        <v>1</v>
      </c>
      <c r="N876">
        <v>1</v>
      </c>
      <c r="O876">
        <v>1</v>
      </c>
      <c r="P876">
        <v>1</v>
      </c>
      <c r="Q876">
        <v>1</v>
      </c>
      <c r="R876">
        <v>1</v>
      </c>
      <c r="S876">
        <v>1</v>
      </c>
      <c r="T876">
        <v>0</v>
      </c>
      <c r="U876">
        <v>0</v>
      </c>
      <c r="V876">
        <v>1</v>
      </c>
      <c r="W876">
        <v>1</v>
      </c>
      <c r="X876">
        <v>1</v>
      </c>
      <c r="Y876">
        <v>1</v>
      </c>
      <c r="Z876">
        <v>1</v>
      </c>
      <c r="AA876">
        <v>1</v>
      </c>
      <c r="AB876">
        <v>0</v>
      </c>
      <c r="AC876">
        <v>0</v>
      </c>
      <c r="AD876">
        <v>1</v>
      </c>
      <c r="AE876">
        <v>1</v>
      </c>
      <c r="AF876">
        <v>1</v>
      </c>
      <c r="AG876">
        <v>1</v>
      </c>
      <c r="AH876">
        <v>1</v>
      </c>
      <c r="AI876">
        <v>1</v>
      </c>
      <c r="AJ876">
        <v>0</v>
      </c>
      <c r="AK876">
        <v>0</v>
      </c>
      <c r="AL876" s="11">
        <v>16.899999999999999</v>
      </c>
      <c r="AM876" s="11">
        <v>16.899999999999999</v>
      </c>
      <c r="AN876" s="11">
        <v>16.899999999999999</v>
      </c>
      <c r="AO876" s="11">
        <v>6.6478000000000002</v>
      </c>
      <c r="AP876" s="11">
        <v>59</v>
      </c>
      <c r="AQ876" s="11">
        <v>59</v>
      </c>
      <c r="AR876" s="11">
        <v>0</v>
      </c>
      <c r="AS876" s="11">
        <v>10.464</v>
      </c>
      <c r="AT876" t="s">
        <v>77</v>
      </c>
      <c r="AU876" t="s">
        <v>77</v>
      </c>
      <c r="AV876" t="s">
        <v>77</v>
      </c>
      <c r="AW876" t="s">
        <v>77</v>
      </c>
      <c r="AX876" t="s">
        <v>77</v>
      </c>
      <c r="AY876" t="s">
        <v>77</v>
      </c>
      <c r="BB876">
        <v>16.899999999999999</v>
      </c>
      <c r="BC876">
        <v>16.899999999999999</v>
      </c>
      <c r="BD876">
        <v>16.899999999999999</v>
      </c>
      <c r="BE876">
        <v>16.899999999999999</v>
      </c>
      <c r="BF876">
        <v>16.899999999999999</v>
      </c>
      <c r="BG876">
        <v>16.899999999999999</v>
      </c>
      <c r="BH876">
        <v>0</v>
      </c>
      <c r="BI876">
        <v>0</v>
      </c>
      <c r="BJ876" s="11">
        <v>92299000</v>
      </c>
      <c r="BK876" s="11">
        <f t="shared" si="39"/>
        <v>0.90307898993776214</v>
      </c>
      <c r="BL876" s="11">
        <f t="shared" si="40"/>
        <v>11444000</v>
      </c>
      <c r="BM876" s="18">
        <f t="shared" si="41"/>
        <v>7.8912879232590189E-8</v>
      </c>
      <c r="BN876" s="3">
        <v>17857000</v>
      </c>
      <c r="BO876" s="3">
        <v>15081000</v>
      </c>
      <c r="BP876" s="2">
        <v>19059000</v>
      </c>
      <c r="BQ876" s="2">
        <v>17414000</v>
      </c>
      <c r="BR876" s="4">
        <v>11229000</v>
      </c>
      <c r="BS876" s="4">
        <v>11659000</v>
      </c>
      <c r="BT876" s="5">
        <v>1</v>
      </c>
      <c r="BU876" s="5">
        <v>1</v>
      </c>
    </row>
    <row r="877" spans="1:73" x14ac:dyDescent="0.2">
      <c r="A877" s="11" t="s">
        <v>300</v>
      </c>
      <c r="B877" s="11" t="s">
        <v>300</v>
      </c>
      <c r="C877" s="11" t="s">
        <v>301</v>
      </c>
      <c r="D877" s="11" t="s">
        <v>117</v>
      </c>
      <c r="E877" s="11" t="s">
        <v>117</v>
      </c>
      <c r="F877" s="11" t="s">
        <v>302</v>
      </c>
      <c r="G877" s="11" t="s">
        <v>303</v>
      </c>
      <c r="H877" s="11" t="s">
        <v>303</v>
      </c>
      <c r="I877" s="11" t="s">
        <v>304</v>
      </c>
      <c r="J877" s="15">
        <v>3</v>
      </c>
      <c r="K877" s="15">
        <v>2</v>
      </c>
      <c r="L877" s="15">
        <v>1</v>
      </c>
      <c r="M877" s="15">
        <v>1</v>
      </c>
      <c r="N877">
        <v>1</v>
      </c>
      <c r="O877">
        <v>1</v>
      </c>
      <c r="P877">
        <v>1</v>
      </c>
      <c r="Q877">
        <v>1</v>
      </c>
      <c r="R877">
        <v>2</v>
      </c>
      <c r="S877">
        <v>1</v>
      </c>
      <c r="T877">
        <v>1</v>
      </c>
      <c r="U877">
        <v>1</v>
      </c>
      <c r="V877">
        <v>0</v>
      </c>
      <c r="W877">
        <v>0</v>
      </c>
      <c r="X877">
        <v>0</v>
      </c>
      <c r="Y877">
        <v>0</v>
      </c>
      <c r="Z877">
        <v>1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1</v>
      </c>
      <c r="AI877">
        <v>0</v>
      </c>
      <c r="AJ877">
        <v>0</v>
      </c>
      <c r="AK877">
        <v>0</v>
      </c>
      <c r="AL877" s="11">
        <v>3.8</v>
      </c>
      <c r="AM877" s="11">
        <v>2.4</v>
      </c>
      <c r="AN877" s="11">
        <v>2.4</v>
      </c>
      <c r="AO877" s="11">
        <v>55.255000000000003</v>
      </c>
      <c r="AP877" s="11">
        <v>502</v>
      </c>
      <c r="AQ877" s="11" t="s">
        <v>305</v>
      </c>
      <c r="AR877" s="11">
        <v>0</v>
      </c>
      <c r="AS877" s="11">
        <v>15.976000000000001</v>
      </c>
      <c r="AT877" t="s">
        <v>84</v>
      </c>
      <c r="AU877" t="s">
        <v>84</v>
      </c>
      <c r="AV877" t="s">
        <v>84</v>
      </c>
      <c r="AW877" t="s">
        <v>84</v>
      </c>
      <c r="AX877" t="s">
        <v>77</v>
      </c>
      <c r="AY877" t="s">
        <v>84</v>
      </c>
      <c r="AZ877" t="s">
        <v>84</v>
      </c>
      <c r="BA877" t="s">
        <v>84</v>
      </c>
      <c r="BB877">
        <v>1.4</v>
      </c>
      <c r="BC877">
        <v>1.4</v>
      </c>
      <c r="BD877">
        <v>1.4</v>
      </c>
      <c r="BE877">
        <v>1.4</v>
      </c>
      <c r="BF877">
        <v>3.8</v>
      </c>
      <c r="BG877">
        <v>1.4</v>
      </c>
      <c r="BH877">
        <v>1.4</v>
      </c>
      <c r="BI877">
        <v>1.4</v>
      </c>
      <c r="BJ877" s="11">
        <v>26403000</v>
      </c>
      <c r="BK877" s="11">
        <f t="shared" si="39"/>
        <v>1</v>
      </c>
      <c r="BL877" s="11">
        <f t="shared" si="40"/>
        <v>13201500.5</v>
      </c>
      <c r="BM877" s="18">
        <f t="shared" si="41"/>
        <v>7.5748965051359119E-8</v>
      </c>
      <c r="BN877" s="3">
        <v>1</v>
      </c>
      <c r="BO877" s="3">
        <v>1</v>
      </c>
      <c r="BP877" s="2">
        <v>1</v>
      </c>
      <c r="BQ877" s="2">
        <v>1</v>
      </c>
      <c r="BR877" s="4">
        <v>26403000</v>
      </c>
      <c r="BS877" s="4">
        <v>1</v>
      </c>
      <c r="BT877" s="5">
        <v>1</v>
      </c>
      <c r="BU877" s="5">
        <v>1</v>
      </c>
    </row>
    <row r="878" spans="1:73" x14ac:dyDescent="0.2">
      <c r="A878" s="11" t="s">
        <v>3186</v>
      </c>
      <c r="B878" s="11" t="s">
        <v>3186</v>
      </c>
      <c r="C878" s="11">
        <v>1</v>
      </c>
      <c r="D878" s="11">
        <v>1</v>
      </c>
      <c r="E878" s="11">
        <v>1</v>
      </c>
      <c r="F878" s="11" t="s">
        <v>3187</v>
      </c>
      <c r="G878" s="11" t="s">
        <v>3188</v>
      </c>
      <c r="H878" s="11" t="s">
        <v>3188</v>
      </c>
      <c r="I878" s="11" t="s">
        <v>3189</v>
      </c>
      <c r="J878" s="15">
        <v>1</v>
      </c>
      <c r="K878" s="15">
        <v>1</v>
      </c>
      <c r="L878" s="15">
        <v>1</v>
      </c>
      <c r="M878" s="15">
        <v>1</v>
      </c>
      <c r="N878">
        <v>0</v>
      </c>
      <c r="O878">
        <v>0</v>
      </c>
      <c r="P878">
        <v>1</v>
      </c>
      <c r="Q878">
        <v>1</v>
      </c>
      <c r="R878">
        <v>1</v>
      </c>
      <c r="S878">
        <v>0</v>
      </c>
      <c r="T878">
        <v>1</v>
      </c>
      <c r="U878">
        <v>1</v>
      </c>
      <c r="V878">
        <v>0</v>
      </c>
      <c r="W878">
        <v>0</v>
      </c>
      <c r="X878">
        <v>1</v>
      </c>
      <c r="Y878">
        <v>1</v>
      </c>
      <c r="Z878">
        <v>1</v>
      </c>
      <c r="AA878">
        <v>0</v>
      </c>
      <c r="AB878">
        <v>1</v>
      </c>
      <c r="AC878">
        <v>1</v>
      </c>
      <c r="AD878">
        <v>0</v>
      </c>
      <c r="AE878">
        <v>0</v>
      </c>
      <c r="AF878">
        <v>1</v>
      </c>
      <c r="AG878">
        <v>1</v>
      </c>
      <c r="AH878">
        <v>1</v>
      </c>
      <c r="AI878">
        <v>0</v>
      </c>
      <c r="AJ878">
        <v>1</v>
      </c>
      <c r="AK878">
        <v>1</v>
      </c>
      <c r="AL878" s="11">
        <v>3.1</v>
      </c>
      <c r="AM878" s="11">
        <v>3.1</v>
      </c>
      <c r="AN878" s="11">
        <v>3.1</v>
      </c>
      <c r="AO878" s="11">
        <v>33.231000000000002</v>
      </c>
      <c r="AP878" s="11">
        <v>289</v>
      </c>
      <c r="AQ878" s="11">
        <v>289</v>
      </c>
      <c r="AR878" s="11">
        <v>6.9848999999999996E-3</v>
      </c>
      <c r="AS878" s="11">
        <v>6.0266000000000002</v>
      </c>
      <c r="AV878" t="s">
        <v>77</v>
      </c>
      <c r="AW878" t="s">
        <v>77</v>
      </c>
      <c r="AX878" t="s">
        <v>77</v>
      </c>
      <c r="AZ878" t="s">
        <v>84</v>
      </c>
      <c r="BA878" t="s">
        <v>84</v>
      </c>
      <c r="BB878">
        <v>0</v>
      </c>
      <c r="BC878">
        <v>0</v>
      </c>
      <c r="BD878">
        <v>3.1</v>
      </c>
      <c r="BE878">
        <v>3.1</v>
      </c>
      <c r="BF878">
        <v>3.1</v>
      </c>
      <c r="BG878">
        <v>0</v>
      </c>
      <c r="BH878">
        <v>3.1</v>
      </c>
      <c r="BI878">
        <v>3.1</v>
      </c>
      <c r="BJ878" s="11">
        <v>54898000</v>
      </c>
      <c r="BK878" s="11">
        <f t="shared" si="39"/>
        <v>5.5348000553480008E-8</v>
      </c>
      <c r="BL878" s="11">
        <f t="shared" si="40"/>
        <v>2.1951636580381471</v>
      </c>
      <c r="BM878" s="18">
        <f t="shared" si="41"/>
        <v>2.5213610088163267E-8</v>
      </c>
      <c r="BN878" s="3">
        <v>1</v>
      </c>
      <c r="BO878" s="3">
        <v>1</v>
      </c>
      <c r="BP878" s="2">
        <v>22893000</v>
      </c>
      <c r="BQ878" s="2">
        <v>13242000</v>
      </c>
      <c r="BR878" s="4">
        <v>12890000</v>
      </c>
      <c r="BS878" s="4">
        <v>1</v>
      </c>
      <c r="BT878" s="5">
        <v>2501000</v>
      </c>
      <c r="BU878" s="5">
        <v>3371000</v>
      </c>
    </row>
    <row r="879" spans="1:73" x14ac:dyDescent="0.2">
      <c r="A879" s="11" t="s">
        <v>568</v>
      </c>
      <c r="B879" s="11" t="s">
        <v>568</v>
      </c>
      <c r="C879" s="11">
        <v>1</v>
      </c>
      <c r="D879" s="11">
        <v>1</v>
      </c>
      <c r="E879" s="11">
        <v>1</v>
      </c>
      <c r="F879" s="11" t="s">
        <v>569</v>
      </c>
      <c r="G879" s="11" t="s">
        <v>570</v>
      </c>
      <c r="H879" s="11" t="s">
        <v>570</v>
      </c>
      <c r="I879" s="11" t="s">
        <v>571</v>
      </c>
      <c r="J879" s="15">
        <v>1</v>
      </c>
      <c r="K879" s="15">
        <v>1</v>
      </c>
      <c r="L879" s="15">
        <v>1</v>
      </c>
      <c r="M879" s="15">
        <v>1</v>
      </c>
      <c r="N879">
        <v>0</v>
      </c>
      <c r="O879">
        <v>0</v>
      </c>
      <c r="P879">
        <v>1</v>
      </c>
      <c r="Q879">
        <v>1</v>
      </c>
      <c r="R879">
        <v>1</v>
      </c>
      <c r="S879">
        <v>1</v>
      </c>
      <c r="T879">
        <v>0</v>
      </c>
      <c r="U879">
        <v>0</v>
      </c>
      <c r="V879">
        <v>0</v>
      </c>
      <c r="W879">
        <v>0</v>
      </c>
      <c r="X879">
        <v>1</v>
      </c>
      <c r="Y879">
        <v>1</v>
      </c>
      <c r="Z879">
        <v>1</v>
      </c>
      <c r="AA879">
        <v>1</v>
      </c>
      <c r="AB879">
        <v>0</v>
      </c>
      <c r="AC879">
        <v>0</v>
      </c>
      <c r="AD879">
        <v>0</v>
      </c>
      <c r="AE879">
        <v>0</v>
      </c>
      <c r="AF879">
        <v>1</v>
      </c>
      <c r="AG879">
        <v>1</v>
      </c>
      <c r="AH879">
        <v>1</v>
      </c>
      <c r="AI879">
        <v>1</v>
      </c>
      <c r="AJ879">
        <v>0</v>
      </c>
      <c r="AK879">
        <v>0</v>
      </c>
      <c r="AL879" s="11">
        <v>1.5</v>
      </c>
      <c r="AM879" s="11">
        <v>1.5</v>
      </c>
      <c r="AN879" s="11">
        <v>1.5</v>
      </c>
      <c r="AO879" s="11">
        <v>86.843999999999994</v>
      </c>
      <c r="AP879" s="11">
        <v>756</v>
      </c>
      <c r="AQ879" s="11">
        <v>756</v>
      </c>
      <c r="AR879" s="11">
        <v>0</v>
      </c>
      <c r="AS879" s="11">
        <v>6.6040999999999999</v>
      </c>
      <c r="AV879" t="s">
        <v>84</v>
      </c>
      <c r="AW879" t="s">
        <v>84</v>
      </c>
      <c r="AX879" t="s">
        <v>77</v>
      </c>
      <c r="AY879" t="s">
        <v>77</v>
      </c>
      <c r="BB879">
        <v>0</v>
      </c>
      <c r="BC879">
        <v>0</v>
      </c>
      <c r="BD879">
        <v>1.5</v>
      </c>
      <c r="BE879">
        <v>1.5</v>
      </c>
      <c r="BF879">
        <v>1.5</v>
      </c>
      <c r="BG879">
        <v>1.5</v>
      </c>
      <c r="BH879">
        <v>0</v>
      </c>
      <c r="BI879">
        <v>0</v>
      </c>
      <c r="BJ879" s="11">
        <v>8390700</v>
      </c>
      <c r="BK879" s="11">
        <f t="shared" si="39"/>
        <v>9.4126506024096381E-7</v>
      </c>
      <c r="BL879" s="11">
        <f t="shared" si="40"/>
        <v>3132950</v>
      </c>
      <c r="BM879" s="18">
        <f t="shared" si="41"/>
        <v>3.0044049864854654E-13</v>
      </c>
      <c r="BN879" s="3">
        <v>1</v>
      </c>
      <c r="BO879" s="3">
        <v>1</v>
      </c>
      <c r="BP879" s="2">
        <v>1042900</v>
      </c>
      <c r="BQ879" s="2">
        <v>1081900</v>
      </c>
      <c r="BR879" s="4">
        <v>1958800</v>
      </c>
      <c r="BS879" s="4">
        <v>4307100</v>
      </c>
      <c r="BT879" s="5">
        <v>1</v>
      </c>
      <c r="BU879" s="5">
        <v>1</v>
      </c>
    </row>
  </sheetData>
  <autoFilter ref="A1:BU879" xr:uid="{00000000-0009-0000-0000-000000000000}">
    <sortState xmlns:xlrd2="http://schemas.microsoft.com/office/spreadsheetml/2017/richdata2" ref="A2:BU879">
      <sortCondition descending="1" ref="BM1:BM879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D879"/>
  <sheetViews>
    <sheetView topLeftCell="A4" workbookViewId="0">
      <selection activeCell="G44" sqref="G44"/>
    </sheetView>
  </sheetViews>
  <sheetFormatPr baseColWidth="10" defaultColWidth="8.83203125" defaultRowHeight="15" x14ac:dyDescent="0.2"/>
  <sheetData>
    <row r="1" spans="2:30" s="1" customFormat="1" ht="45" customHeight="1" x14ac:dyDescent="0.2">
      <c r="B1" s="4" t="s">
        <v>3916</v>
      </c>
      <c r="C1" s="4" t="s">
        <v>3914</v>
      </c>
      <c r="D1" s="3" t="s">
        <v>3915</v>
      </c>
      <c r="E1" s="3" t="s">
        <v>3913</v>
      </c>
      <c r="G1" s="1" t="s">
        <v>69</v>
      </c>
      <c r="H1" s="1" t="s">
        <v>70</v>
      </c>
      <c r="J1" s="4" t="s">
        <v>3917</v>
      </c>
      <c r="K1" s="4" t="s">
        <v>3919</v>
      </c>
      <c r="L1" s="3" t="s">
        <v>3918</v>
      </c>
      <c r="M1" s="3" t="s">
        <v>3920</v>
      </c>
      <c r="N1" s="4">
        <v>2.2736451057979359</v>
      </c>
      <c r="O1" s="3">
        <v>3.2405114552043068</v>
      </c>
      <c r="AC1" s="4" t="s">
        <v>3916</v>
      </c>
      <c r="AD1" s="3" t="s">
        <v>3915</v>
      </c>
    </row>
    <row r="2" spans="2:30" x14ac:dyDescent="0.2">
      <c r="B2">
        <v>6.3216929649518416</v>
      </c>
      <c r="C2">
        <v>10.722646054643915</v>
      </c>
      <c r="D2">
        <v>6.0750764479098285</v>
      </c>
      <c r="E2">
        <v>10.631047751414194</v>
      </c>
      <c r="H2">
        <v>0</v>
      </c>
      <c r="J2">
        <f>B2-($N$1)</f>
        <v>4.0480478591539057</v>
      </c>
      <c r="K2">
        <v>10.722646054643915</v>
      </c>
      <c r="L2">
        <f>D2-($O$1)</f>
        <v>2.8345649927055216</v>
      </c>
      <c r="M2">
        <v>10.631047751414194</v>
      </c>
      <c r="AC2">
        <v>-10.54312442270261</v>
      </c>
      <c r="AD2">
        <v>-14.096264245132559</v>
      </c>
    </row>
    <row r="3" spans="2:30" x14ac:dyDescent="0.2">
      <c r="B3">
        <v>6.9376925817357291</v>
      </c>
      <c r="C3">
        <v>9.8823831557901833</v>
      </c>
      <c r="D3">
        <v>6.0799789834627074</v>
      </c>
      <c r="E3">
        <v>9.6214387532000423</v>
      </c>
      <c r="H3">
        <v>1</v>
      </c>
      <c r="J3">
        <f t="shared" ref="J3:J66" si="0">B3-($N$1)</f>
        <v>4.6640474759377932</v>
      </c>
      <c r="K3">
        <v>9.8823831557901833</v>
      </c>
      <c r="L3">
        <f t="shared" ref="L3:L66" si="1">D3-($O$1)</f>
        <v>2.8394675282584005</v>
      </c>
      <c r="M3">
        <v>9.6214387532000423</v>
      </c>
      <c r="AC3">
        <v>-7.4110575174332229</v>
      </c>
      <c r="AD3">
        <v>-11.118924378049289</v>
      </c>
    </row>
    <row r="4" spans="2:30" x14ac:dyDescent="0.2">
      <c r="B4" t="e">
        <v>#NUM!</v>
      </c>
      <c r="C4">
        <v>7.7755667615360666</v>
      </c>
      <c r="D4" t="e">
        <v>#NUM!</v>
      </c>
      <c r="E4">
        <v>7.8069664202305304</v>
      </c>
      <c r="H4">
        <v>2</v>
      </c>
      <c r="J4" t="e">
        <f t="shared" si="0"/>
        <v>#NUM!</v>
      </c>
      <c r="K4">
        <v>7.7755667615360666</v>
      </c>
      <c r="L4" t="e">
        <f t="shared" si="1"/>
        <v>#NUM!</v>
      </c>
      <c r="M4">
        <v>7.8069664202305304</v>
      </c>
      <c r="AC4">
        <v>-6.9111730670236744</v>
      </c>
      <c r="AD4">
        <v>-5.3011876462972598</v>
      </c>
    </row>
    <row r="5" spans="2:30" x14ac:dyDescent="0.2">
      <c r="B5" t="e">
        <v>#NUM!</v>
      </c>
      <c r="C5">
        <v>7.5619893472075921</v>
      </c>
      <c r="D5" t="e">
        <v>#NUM!</v>
      </c>
      <c r="E5">
        <v>7.5487455532594137</v>
      </c>
      <c r="H5">
        <v>3</v>
      </c>
      <c r="J5" t="e">
        <f t="shared" si="0"/>
        <v>#NUM!</v>
      </c>
      <c r="K5">
        <v>7.5619893472075921</v>
      </c>
      <c r="L5" t="e">
        <f t="shared" si="1"/>
        <v>#NUM!</v>
      </c>
      <c r="M5">
        <v>7.5487455532594137</v>
      </c>
      <c r="AC5">
        <v>-5.4196836223402967</v>
      </c>
      <c r="AD5">
        <v>-5.0617719143039901</v>
      </c>
    </row>
    <row r="6" spans="2:30" x14ac:dyDescent="0.2">
      <c r="B6">
        <v>4.7025804433184826</v>
      </c>
      <c r="C6">
        <v>8.5864539580466328</v>
      </c>
      <c r="D6">
        <v>-5.0617719143039901</v>
      </c>
      <c r="E6">
        <v>7.096511669198331</v>
      </c>
      <c r="H6">
        <v>4</v>
      </c>
      <c r="J6">
        <f t="shared" si="0"/>
        <v>2.4289353375205467</v>
      </c>
      <c r="K6">
        <v>8.5864539580466328</v>
      </c>
      <c r="L6">
        <f t="shared" si="1"/>
        <v>-8.3022833695082969</v>
      </c>
      <c r="M6">
        <v>7.096511669198331</v>
      </c>
      <c r="AC6">
        <v>-5.3929375270808633</v>
      </c>
      <c r="AD6">
        <v>-4.6232044596183073</v>
      </c>
    </row>
    <row r="7" spans="2:30" x14ac:dyDescent="0.2">
      <c r="B7" t="e">
        <v>#DIV/0!</v>
      </c>
      <c r="C7">
        <v>5.9976047874604541</v>
      </c>
      <c r="D7" t="e">
        <v>#DIV/0!</v>
      </c>
      <c r="E7">
        <v>6.5240259376909409</v>
      </c>
      <c r="H7">
        <v>5</v>
      </c>
      <c r="J7" t="e">
        <f t="shared" si="0"/>
        <v>#DIV/0!</v>
      </c>
      <c r="K7">
        <v>5.9976047874604541</v>
      </c>
      <c r="L7" t="e">
        <f t="shared" si="1"/>
        <v>#DIV/0!</v>
      </c>
      <c r="M7">
        <v>6.5240259376909409</v>
      </c>
      <c r="AC7">
        <v>-5.3751174492731044</v>
      </c>
      <c r="AD7">
        <v>-4.4720247768095316</v>
      </c>
    </row>
    <row r="8" spans="2:30" x14ac:dyDescent="0.2">
      <c r="B8" t="e">
        <v>#DIV/0!</v>
      </c>
      <c r="C8">
        <v>6.3227669875132717</v>
      </c>
      <c r="D8" t="e">
        <v>#DIV/0!</v>
      </c>
      <c r="E8">
        <v>6.9665593935602415</v>
      </c>
      <c r="H8">
        <v>6</v>
      </c>
      <c r="J8" t="e">
        <f t="shared" si="0"/>
        <v>#DIV/0!</v>
      </c>
      <c r="K8">
        <v>6.3227669875132717</v>
      </c>
      <c r="L8" t="e">
        <f t="shared" si="1"/>
        <v>#DIV/0!</v>
      </c>
      <c r="M8">
        <v>6.9665593935602415</v>
      </c>
      <c r="AC8">
        <v>-4.4709581838059096</v>
      </c>
      <c r="AD8">
        <v>-4.3864502445898932</v>
      </c>
    </row>
    <row r="9" spans="2:30" x14ac:dyDescent="0.2">
      <c r="B9" t="e">
        <v>#DIV/0!</v>
      </c>
      <c r="C9">
        <v>8.0754922149401303</v>
      </c>
      <c r="D9" t="e">
        <v>#DIV/0!</v>
      </c>
      <c r="E9">
        <v>6.9383946223434494</v>
      </c>
      <c r="H9">
        <v>7</v>
      </c>
      <c r="J9" t="e">
        <f t="shared" si="0"/>
        <v>#DIV/0!</v>
      </c>
      <c r="K9">
        <v>8.0754922149401303</v>
      </c>
      <c r="L9" t="e">
        <f t="shared" si="1"/>
        <v>#DIV/0!</v>
      </c>
      <c r="M9">
        <v>6.9383946223434494</v>
      </c>
      <c r="AC9">
        <v>-4.463833188980197</v>
      </c>
      <c r="AD9">
        <v>-4.1333088418908828</v>
      </c>
    </row>
    <row r="10" spans="2:30" x14ac:dyDescent="0.2">
      <c r="B10">
        <v>2.9754972347458986</v>
      </c>
      <c r="C10">
        <v>5.7834461864111795</v>
      </c>
      <c r="D10">
        <v>2.237215458496403</v>
      </c>
      <c r="E10">
        <v>6.3832074668355681</v>
      </c>
      <c r="H10">
        <v>8</v>
      </c>
      <c r="J10">
        <f t="shared" si="0"/>
        <v>0.70185212894796267</v>
      </c>
      <c r="K10">
        <v>5.7834461864111795</v>
      </c>
      <c r="L10">
        <f t="shared" si="1"/>
        <v>-1.0032959967079038</v>
      </c>
      <c r="M10">
        <v>6.3832074668355681</v>
      </c>
      <c r="AC10">
        <v>-3.7130840357740267</v>
      </c>
      <c r="AD10">
        <v>-2.9494411633653286</v>
      </c>
    </row>
    <row r="11" spans="2:30" x14ac:dyDescent="0.2">
      <c r="B11">
        <v>-0.2685296208496063</v>
      </c>
      <c r="C11">
        <v>6.7587832495458731</v>
      </c>
      <c r="D11">
        <v>1.7870852082092379</v>
      </c>
      <c r="E11">
        <v>7.2797707152576239</v>
      </c>
      <c r="G11" t="s">
        <v>115</v>
      </c>
      <c r="H11">
        <v>9</v>
      </c>
      <c r="J11">
        <f t="shared" si="0"/>
        <v>-2.5421747266475423</v>
      </c>
      <c r="K11">
        <v>6.7587832495458731</v>
      </c>
      <c r="L11">
        <f t="shared" si="1"/>
        <v>-1.4534262469950689</v>
      </c>
      <c r="M11">
        <v>7.2797707152576239</v>
      </c>
      <c r="AC11">
        <v>-3.3484643297123302</v>
      </c>
      <c r="AD11">
        <v>-2.6942846721535139</v>
      </c>
    </row>
    <row r="12" spans="2:30" x14ac:dyDescent="0.2">
      <c r="B12" t="e">
        <v>#NUM!</v>
      </c>
      <c r="C12">
        <v>6.3638375288361404</v>
      </c>
      <c r="D12" t="e">
        <v>#DIV/0!</v>
      </c>
      <c r="E12" t="e">
        <v>#NUM!</v>
      </c>
      <c r="G12" t="s">
        <v>115</v>
      </c>
      <c r="H12">
        <v>10</v>
      </c>
      <c r="J12" t="e">
        <f t="shared" si="0"/>
        <v>#NUM!</v>
      </c>
      <c r="K12">
        <v>6.3638375288361404</v>
      </c>
      <c r="L12" t="e">
        <f t="shared" si="1"/>
        <v>#DIV/0!</v>
      </c>
      <c r="M12" t="e">
        <v>#NUM!</v>
      </c>
      <c r="AC12">
        <v>-3.22421414807655</v>
      </c>
      <c r="AD12">
        <v>-2.3376890155232024</v>
      </c>
    </row>
    <row r="13" spans="2:30" x14ac:dyDescent="0.2">
      <c r="B13">
        <v>1.5066464821173728</v>
      </c>
      <c r="C13">
        <v>8.6273504921293771</v>
      </c>
      <c r="D13">
        <v>1.6651022148058321</v>
      </c>
      <c r="E13">
        <v>8.8553767903510838</v>
      </c>
      <c r="G13" t="s">
        <v>115</v>
      </c>
      <c r="H13">
        <v>11</v>
      </c>
      <c r="J13">
        <f t="shared" si="0"/>
        <v>-0.76699862368056304</v>
      </c>
      <c r="K13">
        <v>8.6273504921293771</v>
      </c>
      <c r="L13">
        <f t="shared" si="1"/>
        <v>-1.5754092403984747</v>
      </c>
      <c r="M13">
        <v>8.8553767903510838</v>
      </c>
      <c r="AC13">
        <v>-2.8723779228815736</v>
      </c>
      <c r="AD13">
        <v>-0.69421794887294863</v>
      </c>
    </row>
    <row r="14" spans="2:30" x14ac:dyDescent="0.2">
      <c r="B14">
        <v>3.8577509660140432</v>
      </c>
      <c r="C14">
        <v>6.9638376267379174</v>
      </c>
      <c r="D14">
        <v>3.3215842042182651</v>
      </c>
      <c r="E14">
        <v>7.2081725266671217</v>
      </c>
      <c r="G14" t="s">
        <v>115</v>
      </c>
      <c r="H14">
        <v>12</v>
      </c>
      <c r="J14">
        <f t="shared" si="0"/>
        <v>1.5841058602161073</v>
      </c>
      <c r="K14">
        <v>6.9638376267379174</v>
      </c>
      <c r="L14">
        <f t="shared" si="1"/>
        <v>8.1072749013958223E-2</v>
      </c>
      <c r="M14">
        <v>7.2081725266671217</v>
      </c>
      <c r="AC14">
        <v>-2.8567500686132439</v>
      </c>
      <c r="AD14">
        <v>-0.53385114535672551</v>
      </c>
    </row>
    <row r="15" spans="2:30" x14ac:dyDescent="0.2">
      <c r="B15" t="e">
        <v>#DIV/0!</v>
      </c>
      <c r="C15">
        <v>6.6927632236353407</v>
      </c>
      <c r="D15" t="e">
        <v>#DIV/0!</v>
      </c>
      <c r="E15">
        <v>7.1224616357906001</v>
      </c>
      <c r="G15" t="s">
        <v>115</v>
      </c>
      <c r="H15">
        <v>13</v>
      </c>
      <c r="J15" t="e">
        <f t="shared" si="0"/>
        <v>#DIV/0!</v>
      </c>
      <c r="K15">
        <v>6.6927632236353407</v>
      </c>
      <c r="L15" t="e">
        <f t="shared" si="1"/>
        <v>#DIV/0!</v>
      </c>
      <c r="M15">
        <v>7.1224616357906001</v>
      </c>
      <c r="AC15">
        <v>-2.7965457291500448</v>
      </c>
      <c r="AD15">
        <v>-0.43374453562595028</v>
      </c>
    </row>
    <row r="16" spans="2:30" x14ac:dyDescent="0.2">
      <c r="B16">
        <v>2.1451531611994814</v>
      </c>
      <c r="C16">
        <v>7.6059490054560621</v>
      </c>
      <c r="D16">
        <v>1.5390973502321461</v>
      </c>
      <c r="E16">
        <v>7.726242125431888</v>
      </c>
      <c r="G16" t="s">
        <v>115</v>
      </c>
      <c r="H16">
        <v>14</v>
      </c>
      <c r="J16">
        <f t="shared" si="0"/>
        <v>-0.12849194459845448</v>
      </c>
      <c r="K16">
        <v>7.6059490054560621</v>
      </c>
      <c r="L16">
        <f t="shared" si="1"/>
        <v>-1.7014141049721607</v>
      </c>
      <c r="M16">
        <v>7.726242125431888</v>
      </c>
      <c r="AC16">
        <v>-2.6969105887159279</v>
      </c>
      <c r="AD16">
        <v>-0.14707591293147881</v>
      </c>
    </row>
    <row r="17" spans="2:30" x14ac:dyDescent="0.2">
      <c r="B17">
        <v>1.7622846737879165</v>
      </c>
      <c r="C17">
        <v>7.0998290629839182</v>
      </c>
      <c r="D17">
        <v>5.6040406984808655</v>
      </c>
      <c r="E17">
        <v>6.555831156206577</v>
      </c>
      <c r="G17" t="s">
        <v>115</v>
      </c>
      <c r="H17">
        <v>15</v>
      </c>
      <c r="J17">
        <f t="shared" si="0"/>
        <v>-0.51136043201001935</v>
      </c>
      <c r="K17">
        <v>7.0998290629839182</v>
      </c>
      <c r="L17">
        <f t="shared" si="1"/>
        <v>2.3635292432765587</v>
      </c>
      <c r="M17">
        <v>6.555831156206577</v>
      </c>
      <c r="AC17">
        <v>-2.5737172413975151</v>
      </c>
      <c r="AD17">
        <v>-0.10820114307009689</v>
      </c>
    </row>
    <row r="18" spans="2:30" x14ac:dyDescent="0.2">
      <c r="B18">
        <v>0.3631673449866516</v>
      </c>
      <c r="C18">
        <v>6.1100170067921118</v>
      </c>
      <c r="D18">
        <v>4.7245820099084304</v>
      </c>
      <c r="E18">
        <v>6.8811888662477205</v>
      </c>
      <c r="G18" t="s">
        <v>115</v>
      </c>
      <c r="H18">
        <v>16</v>
      </c>
      <c r="J18">
        <f t="shared" si="0"/>
        <v>-1.9104777608112844</v>
      </c>
      <c r="K18">
        <v>6.1100170067921118</v>
      </c>
      <c r="L18">
        <f t="shared" si="1"/>
        <v>1.4840705547041235</v>
      </c>
      <c r="M18">
        <v>6.8811888662477205</v>
      </c>
      <c r="AC18">
        <v>-2.5625221838369479</v>
      </c>
      <c r="AD18">
        <v>-0.10012408910131519</v>
      </c>
    </row>
    <row r="19" spans="2:30" x14ac:dyDescent="0.2">
      <c r="B19" t="e">
        <v>#NUM!</v>
      </c>
      <c r="C19">
        <v>6.3190123165712961</v>
      </c>
      <c r="D19">
        <v>-4.3864502445898932</v>
      </c>
      <c r="E19">
        <v>7.9558238367843241</v>
      </c>
      <c r="G19" t="s">
        <v>115</v>
      </c>
      <c r="H19">
        <v>17</v>
      </c>
      <c r="J19" t="e">
        <f t="shared" si="0"/>
        <v>#NUM!</v>
      </c>
      <c r="K19">
        <v>6.3190123165712961</v>
      </c>
      <c r="L19">
        <f t="shared" si="1"/>
        <v>-7.6269616997942</v>
      </c>
      <c r="M19">
        <v>7.9558238367843241</v>
      </c>
      <c r="AC19">
        <v>-2.4655164663979203</v>
      </c>
      <c r="AD19">
        <v>-2.8922995694399403E-2</v>
      </c>
    </row>
    <row r="20" spans="2:30" x14ac:dyDescent="0.2">
      <c r="B20">
        <v>0.90889997288257884</v>
      </c>
      <c r="C20">
        <v>10.109563361517161</v>
      </c>
      <c r="D20">
        <v>0.84203527993346883</v>
      </c>
      <c r="E20">
        <v>10.035133436285214</v>
      </c>
      <c r="G20" t="s">
        <v>115</v>
      </c>
      <c r="H20">
        <v>18</v>
      </c>
      <c r="J20">
        <f t="shared" si="0"/>
        <v>-1.364745132915357</v>
      </c>
      <c r="K20">
        <v>10.109563361517161</v>
      </c>
      <c r="L20">
        <f t="shared" si="1"/>
        <v>-2.3984761752708379</v>
      </c>
      <c r="M20">
        <v>10.035133436285214</v>
      </c>
      <c r="AC20">
        <v>-2.4638748340665164</v>
      </c>
      <c r="AD20">
        <v>0.19282367050109847</v>
      </c>
    </row>
    <row r="21" spans="2:30" x14ac:dyDescent="0.2">
      <c r="B21">
        <v>1.2953065353740338</v>
      </c>
      <c r="C21">
        <v>11.034000421149436</v>
      </c>
      <c r="D21">
        <v>1.5823574002255081</v>
      </c>
      <c r="E21">
        <v>10.921171257974409</v>
      </c>
      <c r="G21" t="s">
        <v>115</v>
      </c>
      <c r="H21">
        <v>19</v>
      </c>
      <c r="J21">
        <f t="shared" si="0"/>
        <v>-0.97833857042390204</v>
      </c>
      <c r="K21">
        <v>11.034000421149436</v>
      </c>
      <c r="L21">
        <f t="shared" si="1"/>
        <v>-1.6581540549787988</v>
      </c>
      <c r="M21">
        <v>10.921171257974409</v>
      </c>
      <c r="AC21">
        <v>-2.2341534495915893</v>
      </c>
      <c r="AD21">
        <v>0.2120196782669142</v>
      </c>
    </row>
    <row r="22" spans="2:30" x14ac:dyDescent="0.2">
      <c r="B22">
        <v>-0.50592404510521694</v>
      </c>
      <c r="C22">
        <v>7.3419644558983883</v>
      </c>
      <c r="D22">
        <v>-0.10820114307009689</v>
      </c>
      <c r="E22">
        <v>7.0755597345718053</v>
      </c>
      <c r="G22" t="s">
        <v>115</v>
      </c>
      <c r="H22">
        <v>20</v>
      </c>
      <c r="J22">
        <f t="shared" si="0"/>
        <v>-2.7795691509031526</v>
      </c>
      <c r="K22">
        <v>7.3419644558983883</v>
      </c>
      <c r="L22">
        <f t="shared" si="1"/>
        <v>-3.3487125982744037</v>
      </c>
      <c r="M22">
        <v>7.0755597345718053</v>
      </c>
      <c r="AC22">
        <v>-2.2029968351508944</v>
      </c>
      <c r="AD22">
        <v>0.22280962408053653</v>
      </c>
    </row>
    <row r="23" spans="2:30" x14ac:dyDescent="0.2">
      <c r="B23" t="e">
        <v>#NUM!</v>
      </c>
      <c r="C23">
        <v>8.3450402840195572</v>
      </c>
      <c r="D23" t="e">
        <v>#NUM!</v>
      </c>
      <c r="E23">
        <v>8.3692622539148509</v>
      </c>
      <c r="G23" t="s">
        <v>115</v>
      </c>
      <c r="H23">
        <v>21</v>
      </c>
      <c r="J23" t="e">
        <f t="shared" si="0"/>
        <v>#NUM!</v>
      </c>
      <c r="K23">
        <v>8.3450402840195572</v>
      </c>
      <c r="L23" t="e">
        <f t="shared" si="1"/>
        <v>#NUM!</v>
      </c>
      <c r="M23">
        <v>8.3692622539148509</v>
      </c>
      <c r="AC23">
        <v>-2.1262613655993579</v>
      </c>
      <c r="AD23">
        <v>0.22986633532969142</v>
      </c>
    </row>
    <row r="24" spans="2:30" x14ac:dyDescent="0.2">
      <c r="B24" t="e">
        <v>#NUM!</v>
      </c>
      <c r="C24">
        <v>6.9026065654276945</v>
      </c>
      <c r="D24" t="e">
        <v>#NUM!</v>
      </c>
      <c r="E24">
        <v>7.0621550001674525</v>
      </c>
      <c r="G24" t="s">
        <v>115</v>
      </c>
      <c r="H24">
        <v>22</v>
      </c>
      <c r="J24" t="e">
        <f t="shared" si="0"/>
        <v>#NUM!</v>
      </c>
      <c r="K24">
        <v>6.9026065654276945</v>
      </c>
      <c r="L24" t="e">
        <f t="shared" si="1"/>
        <v>#NUM!</v>
      </c>
      <c r="M24">
        <v>7.0621550001674525</v>
      </c>
      <c r="AC24">
        <v>-2.0530217635803312</v>
      </c>
      <c r="AD24">
        <v>0.36772805814212361</v>
      </c>
    </row>
    <row r="25" spans="2:30" x14ac:dyDescent="0.2">
      <c r="B25" t="e">
        <v>#NUM!</v>
      </c>
      <c r="C25">
        <v>9.9703213013908858</v>
      </c>
      <c r="D25">
        <v>-14.096264245132559</v>
      </c>
      <c r="E25">
        <v>9.9924634288327905</v>
      </c>
      <c r="G25" t="s">
        <v>115</v>
      </c>
      <c r="H25">
        <v>23</v>
      </c>
      <c r="J25" t="e">
        <f t="shared" si="0"/>
        <v>#NUM!</v>
      </c>
      <c r="K25">
        <v>9.9703213013908858</v>
      </c>
      <c r="L25">
        <f t="shared" si="1"/>
        <v>-17.336775700336865</v>
      </c>
      <c r="M25">
        <v>9.9924634288327905</v>
      </c>
      <c r="AC25">
        <v>-1.9568643052060657</v>
      </c>
      <c r="AD25">
        <v>0.48892684506062845</v>
      </c>
    </row>
    <row r="26" spans="2:30" x14ac:dyDescent="0.2">
      <c r="B26" t="e">
        <v>#NUM!</v>
      </c>
      <c r="C26">
        <v>9.233858762564827</v>
      </c>
      <c r="D26" t="e">
        <v>#NUM!</v>
      </c>
      <c r="E26">
        <v>9.3369597851207047</v>
      </c>
      <c r="G26" t="s">
        <v>115</v>
      </c>
      <c r="H26">
        <v>24</v>
      </c>
      <c r="J26" t="e">
        <f t="shared" si="0"/>
        <v>#NUM!</v>
      </c>
      <c r="K26">
        <v>9.233858762564827</v>
      </c>
      <c r="L26" t="e">
        <f t="shared" si="1"/>
        <v>#NUM!</v>
      </c>
      <c r="M26">
        <v>9.3369597851207047</v>
      </c>
      <c r="AC26">
        <v>-1.9438434137251108</v>
      </c>
      <c r="AD26">
        <v>0.52322299774187742</v>
      </c>
    </row>
    <row r="27" spans="2:30" x14ac:dyDescent="0.2">
      <c r="B27">
        <v>-10.54312442270261</v>
      </c>
      <c r="C27">
        <v>9.6255056381580069</v>
      </c>
      <c r="D27">
        <v>-11.118924378049289</v>
      </c>
      <c r="E27">
        <v>9.6252091342181512</v>
      </c>
      <c r="G27" t="s">
        <v>115</v>
      </c>
      <c r="H27">
        <v>25</v>
      </c>
      <c r="J27">
        <f t="shared" si="0"/>
        <v>-12.816769528500545</v>
      </c>
      <c r="K27">
        <v>9.6255056381580069</v>
      </c>
      <c r="L27">
        <f t="shared" si="1"/>
        <v>-14.359435833253595</v>
      </c>
      <c r="M27">
        <v>9.6252091342181512</v>
      </c>
      <c r="AC27">
        <v>-1.8962706289595948</v>
      </c>
      <c r="AD27">
        <v>0.54059445078818558</v>
      </c>
    </row>
    <row r="28" spans="2:30" x14ac:dyDescent="0.2">
      <c r="B28">
        <v>4.1020067532341091</v>
      </c>
      <c r="C28">
        <v>10.946143137794566</v>
      </c>
      <c r="D28">
        <v>3.6948503057434801</v>
      </c>
      <c r="E28">
        <v>10.825739229215444</v>
      </c>
      <c r="G28" t="s">
        <v>115</v>
      </c>
      <c r="H28">
        <v>26</v>
      </c>
      <c r="J28">
        <f t="shared" si="0"/>
        <v>1.8283616474361732</v>
      </c>
      <c r="K28">
        <v>10.946143137794566</v>
      </c>
      <c r="L28">
        <f t="shared" si="1"/>
        <v>0.45433885053917322</v>
      </c>
      <c r="M28">
        <v>10.825739229215444</v>
      </c>
      <c r="AC28">
        <v>-1.7884724017064293</v>
      </c>
      <c r="AD28">
        <v>0.55384667230071583</v>
      </c>
    </row>
    <row r="29" spans="2:30" x14ac:dyDescent="0.2">
      <c r="B29" t="e">
        <v>#NUM!</v>
      </c>
      <c r="C29">
        <v>6.3532043199074204</v>
      </c>
      <c r="D29" t="e">
        <v>#NUM!</v>
      </c>
      <c r="E29">
        <v>5.7892845012979439</v>
      </c>
      <c r="G29" t="s">
        <v>115</v>
      </c>
      <c r="H29">
        <v>27</v>
      </c>
      <c r="J29" t="e">
        <f t="shared" si="0"/>
        <v>#NUM!</v>
      </c>
      <c r="K29">
        <v>6.3532043199074204</v>
      </c>
      <c r="L29" t="e">
        <f t="shared" si="1"/>
        <v>#NUM!</v>
      </c>
      <c r="M29">
        <v>5.7892845012979439</v>
      </c>
      <c r="AC29">
        <v>-1.784930859601189</v>
      </c>
      <c r="AD29">
        <v>0.58414741253247271</v>
      </c>
    </row>
    <row r="30" spans="2:30" x14ac:dyDescent="0.2">
      <c r="B30">
        <v>-3.22421414807655</v>
      </c>
      <c r="C30">
        <v>8.9659567073569146</v>
      </c>
      <c r="D30">
        <v>1.9873892621363487</v>
      </c>
      <c r="E30">
        <v>8.9796325850709131</v>
      </c>
      <c r="G30" t="s">
        <v>115</v>
      </c>
      <c r="H30">
        <v>28</v>
      </c>
      <c r="J30">
        <f t="shared" si="0"/>
        <v>-5.4978592538744859</v>
      </c>
      <c r="K30">
        <v>8.9659567073569146</v>
      </c>
      <c r="L30">
        <f t="shared" si="1"/>
        <v>-1.2531221930679581</v>
      </c>
      <c r="M30">
        <v>8.9796325850709131</v>
      </c>
      <c r="AC30">
        <v>-1.7545646751740034</v>
      </c>
      <c r="AD30">
        <v>0.60582711021473534</v>
      </c>
    </row>
    <row r="31" spans="2:30" x14ac:dyDescent="0.2">
      <c r="B31">
        <v>-7.4110575174332229</v>
      </c>
      <c r="C31">
        <v>8.7573778442290333</v>
      </c>
      <c r="D31">
        <v>2.4645770338599022</v>
      </c>
      <c r="E31">
        <v>8.7026846622238292</v>
      </c>
      <c r="G31" t="s">
        <v>115</v>
      </c>
      <c r="H31">
        <v>29</v>
      </c>
      <c r="J31">
        <f t="shared" si="0"/>
        <v>-9.6847026232311588</v>
      </c>
      <c r="K31">
        <v>8.7573778442290333</v>
      </c>
      <c r="L31">
        <f t="shared" si="1"/>
        <v>-0.7759344213444046</v>
      </c>
      <c r="M31">
        <v>8.7026846622238292</v>
      </c>
      <c r="AC31">
        <v>-1.7511764987592975</v>
      </c>
      <c r="AD31">
        <v>0.64978082325282094</v>
      </c>
    </row>
    <row r="32" spans="2:30" x14ac:dyDescent="0.2">
      <c r="B32">
        <v>-0.21304743655458261</v>
      </c>
      <c r="C32">
        <v>8.3821305570014708</v>
      </c>
      <c r="D32">
        <v>-4.1333088418908828</v>
      </c>
      <c r="E32">
        <v>9.6277267650916905</v>
      </c>
      <c r="G32" t="s">
        <v>115</v>
      </c>
      <c r="H32">
        <v>30</v>
      </c>
      <c r="J32">
        <f t="shared" si="0"/>
        <v>-2.4866925423525186</v>
      </c>
      <c r="K32">
        <v>8.3821305570014708</v>
      </c>
      <c r="L32">
        <f t="shared" si="1"/>
        <v>-7.3738202970951896</v>
      </c>
      <c r="M32">
        <v>9.6277267650916905</v>
      </c>
      <c r="AC32">
        <v>-1.7139108612633636</v>
      </c>
      <c r="AD32">
        <v>0.67875731745661583</v>
      </c>
    </row>
    <row r="33" spans="2:30" x14ac:dyDescent="0.2">
      <c r="B33">
        <v>-1.5612611599770863</v>
      </c>
      <c r="C33">
        <v>7.6724857775769983</v>
      </c>
      <c r="D33">
        <v>-4.6232044596183073</v>
      </c>
      <c r="E33">
        <v>9.2064414497352693</v>
      </c>
      <c r="G33" t="s">
        <v>115</v>
      </c>
      <c r="H33">
        <v>31</v>
      </c>
      <c r="J33">
        <f t="shared" si="0"/>
        <v>-3.8349062657750221</v>
      </c>
      <c r="K33">
        <v>7.6724857775769983</v>
      </c>
      <c r="L33">
        <f t="shared" si="1"/>
        <v>-7.8637159148226141</v>
      </c>
      <c r="M33">
        <v>9.2064414497352693</v>
      </c>
      <c r="AC33">
        <v>-1.6861839463112609</v>
      </c>
      <c r="AD33">
        <v>0.69166022113910675</v>
      </c>
    </row>
    <row r="34" spans="2:30" x14ac:dyDescent="0.2">
      <c r="B34">
        <v>1.1287279068020177</v>
      </c>
      <c r="C34">
        <v>8.0369042337911978</v>
      </c>
      <c r="D34">
        <v>-2.9494411633653286</v>
      </c>
      <c r="E34">
        <v>9.1700254301440314</v>
      </c>
      <c r="G34" t="s">
        <v>115</v>
      </c>
      <c r="H34">
        <v>32</v>
      </c>
      <c r="J34">
        <f t="shared" si="0"/>
        <v>-1.1449171989959182</v>
      </c>
      <c r="K34">
        <v>8.0369042337911978</v>
      </c>
      <c r="L34">
        <f t="shared" si="1"/>
        <v>-6.1899526185696354</v>
      </c>
      <c r="M34">
        <v>9.1700254301440314</v>
      </c>
      <c r="AC34">
        <v>-1.6399085282748724</v>
      </c>
      <c r="AD34">
        <v>0.6998770302661611</v>
      </c>
    </row>
    <row r="35" spans="2:30" x14ac:dyDescent="0.2">
      <c r="B35">
        <v>-1.6861839463112609</v>
      </c>
      <c r="C35">
        <v>7.5474731782223321</v>
      </c>
      <c r="D35">
        <v>-5.3011876462972598</v>
      </c>
      <c r="E35">
        <v>9.3174201866623605</v>
      </c>
      <c r="G35" t="s">
        <v>115</v>
      </c>
      <c r="H35">
        <v>33</v>
      </c>
      <c r="J35">
        <f t="shared" si="0"/>
        <v>-3.959829052109197</v>
      </c>
      <c r="K35">
        <v>7.5474731782223321</v>
      </c>
      <c r="L35">
        <f t="shared" si="1"/>
        <v>-8.5416991015015675</v>
      </c>
      <c r="M35">
        <v>9.3174201866623605</v>
      </c>
      <c r="AC35">
        <v>-1.5730526135752358</v>
      </c>
      <c r="AD35">
        <v>0.71657699622401239</v>
      </c>
    </row>
    <row r="36" spans="2:30" x14ac:dyDescent="0.2">
      <c r="B36" t="e">
        <v>#NUM!</v>
      </c>
      <c r="C36">
        <v>6.8056095880787035</v>
      </c>
      <c r="D36" t="e">
        <v>#NUM!</v>
      </c>
      <c r="E36">
        <v>6.358049119986747</v>
      </c>
      <c r="G36" t="s">
        <v>115</v>
      </c>
      <c r="H36">
        <v>34</v>
      </c>
      <c r="J36" t="e">
        <f t="shared" si="0"/>
        <v>#NUM!</v>
      </c>
      <c r="K36">
        <v>6.8056095880787035</v>
      </c>
      <c r="L36" t="e">
        <f t="shared" si="1"/>
        <v>#NUM!</v>
      </c>
      <c r="M36">
        <v>6.358049119986747</v>
      </c>
      <c r="AC36">
        <v>-1.5612611599770863</v>
      </c>
      <c r="AD36">
        <v>0.7460347162371328</v>
      </c>
    </row>
    <row r="37" spans="2:30" x14ac:dyDescent="0.2">
      <c r="B37">
        <v>-1.7139108612633636</v>
      </c>
      <c r="C37">
        <v>7.9600972092814466</v>
      </c>
      <c r="D37">
        <v>-4.4720247768095316</v>
      </c>
      <c r="E37">
        <v>9.2616327539291987</v>
      </c>
      <c r="G37" t="s">
        <v>115</v>
      </c>
      <c r="H37">
        <v>35</v>
      </c>
      <c r="J37">
        <f t="shared" si="0"/>
        <v>-3.9875559670612994</v>
      </c>
      <c r="K37">
        <v>7.9600972092814466</v>
      </c>
      <c r="L37">
        <f t="shared" si="1"/>
        <v>-7.7125362320138384</v>
      </c>
      <c r="M37">
        <v>9.2616327539291987</v>
      </c>
      <c r="AC37">
        <v>-1.4889222061430569</v>
      </c>
      <c r="AD37">
        <v>0.77205968021005167</v>
      </c>
    </row>
    <row r="38" spans="2:30" x14ac:dyDescent="0.2">
      <c r="B38">
        <v>-1.065656153081576</v>
      </c>
      <c r="C38">
        <v>7.3691657436171489</v>
      </c>
      <c r="D38">
        <v>5.9045314343806758</v>
      </c>
      <c r="E38">
        <v>7.763133659334466</v>
      </c>
      <c r="G38" t="s">
        <v>115</v>
      </c>
      <c r="H38">
        <v>36</v>
      </c>
      <c r="J38">
        <f t="shared" si="0"/>
        <v>-3.3393012588795119</v>
      </c>
      <c r="K38">
        <v>7.3691657436171489</v>
      </c>
      <c r="L38">
        <f t="shared" si="1"/>
        <v>2.664019979176369</v>
      </c>
      <c r="M38">
        <v>7.763133659334466</v>
      </c>
      <c r="AC38">
        <v>-1.4172523303132138</v>
      </c>
      <c r="AD38">
        <v>0.77275166159508935</v>
      </c>
    </row>
    <row r="39" spans="2:30" x14ac:dyDescent="0.2">
      <c r="B39">
        <v>2.1835829120959289</v>
      </c>
      <c r="C39">
        <v>10.515713601859428</v>
      </c>
      <c r="D39">
        <v>0.60582711021473534</v>
      </c>
      <c r="E39">
        <v>10.535370083279165</v>
      </c>
      <c r="G39" t="s">
        <v>115</v>
      </c>
      <c r="H39">
        <v>37</v>
      </c>
      <c r="J39">
        <f t="shared" si="0"/>
        <v>-9.0062193702006965E-2</v>
      </c>
      <c r="K39">
        <v>10.515713601859428</v>
      </c>
      <c r="L39">
        <f t="shared" si="1"/>
        <v>-2.6346843449895716</v>
      </c>
      <c r="M39">
        <v>10.535370083279165</v>
      </c>
      <c r="AC39">
        <v>-1.3132162492016799</v>
      </c>
      <c r="AD39">
        <v>0.8066878561302272</v>
      </c>
    </row>
    <row r="40" spans="2:30" x14ac:dyDescent="0.2">
      <c r="B40">
        <v>1.5767169139822177</v>
      </c>
      <c r="C40">
        <v>10.498730169007411</v>
      </c>
      <c r="D40">
        <v>-2.6942846721535139</v>
      </c>
      <c r="E40">
        <v>10.402571727597929</v>
      </c>
      <c r="G40" t="s">
        <v>115</v>
      </c>
      <c r="H40">
        <v>38</v>
      </c>
      <c r="J40">
        <f t="shared" si="0"/>
        <v>-0.69692819181571819</v>
      </c>
      <c r="K40">
        <v>10.498730169007411</v>
      </c>
      <c r="L40">
        <f t="shared" si="1"/>
        <v>-5.9347961273578207</v>
      </c>
      <c r="M40">
        <v>10.402571727597929</v>
      </c>
      <c r="AC40">
        <v>-1.2856759009280483</v>
      </c>
      <c r="AD40">
        <v>0.81745240611111614</v>
      </c>
    </row>
    <row r="41" spans="2:30" x14ac:dyDescent="0.2">
      <c r="B41" t="e">
        <v>#NUM!</v>
      </c>
      <c r="C41">
        <v>7.5748816518078206</v>
      </c>
      <c r="D41" t="e">
        <v>#NUM!</v>
      </c>
      <c r="E41">
        <v>7.6769678142947582</v>
      </c>
      <c r="G41" t="s">
        <v>115</v>
      </c>
      <c r="H41">
        <v>39</v>
      </c>
      <c r="J41" t="e">
        <f t="shared" si="0"/>
        <v>#NUM!</v>
      </c>
      <c r="K41">
        <v>7.5748816518078206</v>
      </c>
      <c r="L41" t="e">
        <f t="shared" si="1"/>
        <v>#NUM!</v>
      </c>
      <c r="M41">
        <v>7.6769678142947582</v>
      </c>
      <c r="AC41">
        <v>-1.2236629219778998</v>
      </c>
      <c r="AD41">
        <v>0.84203527993346883</v>
      </c>
    </row>
    <row r="42" spans="2:30" x14ac:dyDescent="0.2">
      <c r="B42" t="e">
        <v>#NUM!</v>
      </c>
      <c r="C42">
        <v>6.9252940385034547</v>
      </c>
      <c r="D42">
        <v>0.22280962408053653</v>
      </c>
      <c r="E42">
        <v>7.1467975736537337</v>
      </c>
      <c r="G42" t="s">
        <v>115</v>
      </c>
      <c r="H42">
        <v>40</v>
      </c>
      <c r="J42" t="e">
        <f t="shared" si="0"/>
        <v>#NUM!</v>
      </c>
      <c r="K42">
        <v>6.9252940385034547</v>
      </c>
      <c r="L42">
        <f t="shared" si="1"/>
        <v>-3.0177018311237704</v>
      </c>
      <c r="M42">
        <v>7.1467975736537337</v>
      </c>
      <c r="AC42">
        <v>-1.2166539362947668</v>
      </c>
      <c r="AD42">
        <v>0.86745544735965885</v>
      </c>
    </row>
    <row r="43" spans="2:30" x14ac:dyDescent="0.2">
      <c r="B43">
        <v>3.9436283342519855E-2</v>
      </c>
      <c r="C43">
        <v>10.200995421058936</v>
      </c>
      <c r="D43">
        <v>2.2752166606624042</v>
      </c>
      <c r="E43">
        <v>10.231944658675035</v>
      </c>
      <c r="G43" t="s">
        <v>115</v>
      </c>
      <c r="H43">
        <v>41</v>
      </c>
      <c r="J43">
        <f t="shared" si="0"/>
        <v>-2.234208822455416</v>
      </c>
      <c r="K43">
        <v>10.200995421058936</v>
      </c>
      <c r="L43">
        <f t="shared" si="1"/>
        <v>-0.96529479454190259</v>
      </c>
      <c r="M43">
        <v>10.231944658675035</v>
      </c>
      <c r="AC43">
        <v>-1.1352819900439279</v>
      </c>
      <c r="AD43">
        <v>0.89712116383721663</v>
      </c>
    </row>
    <row r="44" spans="2:30" x14ac:dyDescent="0.2">
      <c r="B44" t="e">
        <v>#DIV/0!</v>
      </c>
      <c r="C44">
        <v>7.0976390155468385</v>
      </c>
      <c r="D44" t="e">
        <v>#DIV/0!</v>
      </c>
      <c r="E44">
        <v>5.9799715373136459</v>
      </c>
      <c r="G44" t="s">
        <v>115</v>
      </c>
      <c r="H44">
        <v>42</v>
      </c>
      <c r="J44" t="e">
        <f t="shared" si="0"/>
        <v>#DIV/0!</v>
      </c>
      <c r="K44">
        <v>7.0976390155468385</v>
      </c>
      <c r="L44" t="e">
        <f t="shared" si="1"/>
        <v>#DIV/0!</v>
      </c>
      <c r="M44">
        <v>5.9799715373136459</v>
      </c>
      <c r="AC44">
        <v>-1.0901714513966785</v>
      </c>
      <c r="AD44">
        <v>0.89854151085906953</v>
      </c>
    </row>
    <row r="45" spans="2:30" x14ac:dyDescent="0.2">
      <c r="B45">
        <v>6.3291481414675932</v>
      </c>
      <c r="C45">
        <v>9.6553939400178557</v>
      </c>
      <c r="D45">
        <v>5.4532467845304122</v>
      </c>
      <c r="E45">
        <v>9.4990635050330781</v>
      </c>
      <c r="G45" t="s">
        <v>115</v>
      </c>
      <c r="H45">
        <v>43</v>
      </c>
      <c r="J45">
        <f t="shared" si="0"/>
        <v>4.0555030356696573</v>
      </c>
      <c r="K45">
        <v>9.6553939400178557</v>
      </c>
      <c r="L45">
        <f t="shared" si="1"/>
        <v>2.2127353293261054</v>
      </c>
      <c r="M45">
        <v>9.4990635050330781</v>
      </c>
      <c r="AC45">
        <v>-1.0896470001516354</v>
      </c>
      <c r="AD45">
        <v>0.91299623174203093</v>
      </c>
    </row>
    <row r="46" spans="2:30" x14ac:dyDescent="0.2">
      <c r="B46">
        <v>0.69916891906567458</v>
      </c>
      <c r="C46">
        <v>8.2584145718985216</v>
      </c>
      <c r="D46">
        <v>0.22986633532969142</v>
      </c>
      <c r="E46">
        <v>8.3252272009745205</v>
      </c>
      <c r="G46" t="s">
        <v>115</v>
      </c>
      <c r="H46">
        <v>44</v>
      </c>
      <c r="J46">
        <f t="shared" si="0"/>
        <v>-1.5744761867322614</v>
      </c>
      <c r="K46">
        <v>8.2584145718985216</v>
      </c>
      <c r="L46">
        <f t="shared" si="1"/>
        <v>-3.0106451198746154</v>
      </c>
      <c r="M46">
        <v>8.3252272009745205</v>
      </c>
      <c r="AC46">
        <v>-1.065656153081576</v>
      </c>
      <c r="AD46">
        <v>0.91739441687654388</v>
      </c>
    </row>
    <row r="47" spans="2:30" x14ac:dyDescent="0.2">
      <c r="B47">
        <v>3.9265485019014377</v>
      </c>
      <c r="C47">
        <v>9.6192989454379791</v>
      </c>
      <c r="D47">
        <v>3.9408485906204178</v>
      </c>
      <c r="E47">
        <v>9.4518946120186751</v>
      </c>
      <c r="G47" t="s">
        <v>115</v>
      </c>
      <c r="H47">
        <v>45</v>
      </c>
      <c r="J47">
        <f t="shared" si="0"/>
        <v>1.6529033961035018</v>
      </c>
      <c r="K47">
        <v>9.6192989454379791</v>
      </c>
      <c r="L47">
        <f t="shared" si="1"/>
        <v>0.70033713541611098</v>
      </c>
      <c r="M47">
        <v>9.4518946120186751</v>
      </c>
      <c r="AC47">
        <v>-1.03697653878169</v>
      </c>
      <c r="AD47">
        <v>0.93880330252213151</v>
      </c>
    </row>
    <row r="48" spans="2:30" x14ac:dyDescent="0.2">
      <c r="B48" t="e">
        <v>#DIV/0!</v>
      </c>
      <c r="C48">
        <v>7.5691455816153104</v>
      </c>
      <c r="D48" t="e">
        <v>#DIV/0!</v>
      </c>
      <c r="E48">
        <v>7.6211866714708982</v>
      </c>
      <c r="G48" t="s">
        <v>115</v>
      </c>
      <c r="H48">
        <v>46</v>
      </c>
      <c r="J48" t="e">
        <f t="shared" si="0"/>
        <v>#DIV/0!</v>
      </c>
      <c r="K48">
        <v>7.5691455816153104</v>
      </c>
      <c r="L48" t="e">
        <f t="shared" si="1"/>
        <v>#DIV/0!</v>
      </c>
      <c r="M48">
        <v>7.6211866714708982</v>
      </c>
      <c r="AC48">
        <v>-0.94989953189566723</v>
      </c>
      <c r="AD48">
        <v>0.94405304597599848</v>
      </c>
    </row>
    <row r="49" spans="2:30" x14ac:dyDescent="0.2">
      <c r="B49" t="e">
        <v>#NUM!</v>
      </c>
      <c r="C49">
        <v>6.1025366068740707</v>
      </c>
      <c r="D49" t="e">
        <v>#DIV/0!</v>
      </c>
      <c r="E49" t="e">
        <v>#NUM!</v>
      </c>
      <c r="G49" t="s">
        <v>115</v>
      </c>
      <c r="H49">
        <v>47</v>
      </c>
      <c r="J49" t="e">
        <f t="shared" si="0"/>
        <v>#NUM!</v>
      </c>
      <c r="K49">
        <v>6.1025366068740707</v>
      </c>
      <c r="L49" t="e">
        <f t="shared" si="1"/>
        <v>#DIV/0!</v>
      </c>
      <c r="M49" t="e">
        <v>#NUM!</v>
      </c>
      <c r="AC49">
        <v>-0.91373038019512431</v>
      </c>
      <c r="AD49">
        <v>0.94638270678853864</v>
      </c>
    </row>
    <row r="50" spans="2:30" x14ac:dyDescent="0.2">
      <c r="B50">
        <v>-5.3929375270808633</v>
      </c>
      <c r="C50">
        <v>8.5900041359104424</v>
      </c>
      <c r="D50">
        <v>2.0278692934057223</v>
      </c>
      <c r="E50">
        <v>8.50314556955996</v>
      </c>
      <c r="G50" t="s">
        <v>115</v>
      </c>
      <c r="H50">
        <v>48</v>
      </c>
      <c r="J50">
        <f t="shared" si="0"/>
        <v>-7.6665826328787992</v>
      </c>
      <c r="K50">
        <v>8.5900041359104424</v>
      </c>
      <c r="L50">
        <f t="shared" si="1"/>
        <v>-1.2126421617985845</v>
      </c>
      <c r="M50">
        <v>8.50314556955996</v>
      </c>
      <c r="AC50">
        <v>-0.90924742080915222</v>
      </c>
      <c r="AD50">
        <v>0.98153378855473994</v>
      </c>
    </row>
    <row r="51" spans="2:30" x14ac:dyDescent="0.2">
      <c r="B51">
        <v>3.0280891463562316</v>
      </c>
      <c r="C51">
        <v>7.71446807476286</v>
      </c>
      <c r="D51">
        <v>5.1378023203058207</v>
      </c>
      <c r="E51">
        <v>7.7915253892284175</v>
      </c>
      <c r="G51" t="s">
        <v>115</v>
      </c>
      <c r="H51">
        <v>49</v>
      </c>
      <c r="J51">
        <f t="shared" si="0"/>
        <v>0.75444404055829573</v>
      </c>
      <c r="K51">
        <v>7.71446807476286</v>
      </c>
      <c r="L51">
        <f t="shared" si="1"/>
        <v>1.8972908651015139</v>
      </c>
      <c r="M51">
        <v>7.7915253892284175</v>
      </c>
      <c r="AC51">
        <v>-0.89438051365783633</v>
      </c>
      <c r="AD51">
        <v>1.0037483250709334</v>
      </c>
    </row>
    <row r="52" spans="2:30" x14ac:dyDescent="0.2">
      <c r="B52">
        <v>2.1447662361271567</v>
      </c>
      <c r="C52">
        <v>8.9318975365010278</v>
      </c>
      <c r="D52">
        <v>1.5845786958624091</v>
      </c>
      <c r="E52">
        <v>8.9430119733059481</v>
      </c>
      <c r="G52" t="s">
        <v>115</v>
      </c>
      <c r="H52">
        <v>50</v>
      </c>
      <c r="J52">
        <f t="shared" si="0"/>
        <v>-0.12887886967077922</v>
      </c>
      <c r="K52">
        <v>8.9318975365010278</v>
      </c>
      <c r="L52">
        <f t="shared" si="1"/>
        <v>-1.6559327593418978</v>
      </c>
      <c r="M52">
        <v>8.9430119733059481</v>
      </c>
      <c r="AC52">
        <v>-0.83731290616354481</v>
      </c>
      <c r="AD52">
        <v>1.0734357507228376</v>
      </c>
    </row>
    <row r="53" spans="2:30" x14ac:dyDescent="0.2">
      <c r="B53">
        <v>0.60428432440335678</v>
      </c>
      <c r="C53">
        <v>6.5360784334969733</v>
      </c>
      <c r="D53">
        <v>2.9873623346915084</v>
      </c>
      <c r="E53">
        <v>6.4982926301554125</v>
      </c>
      <c r="G53" t="s">
        <v>115</v>
      </c>
      <c r="H53">
        <v>51</v>
      </c>
      <c r="J53">
        <f t="shared" si="0"/>
        <v>-1.669360781394579</v>
      </c>
      <c r="K53">
        <v>6.5360784334969733</v>
      </c>
      <c r="L53">
        <f t="shared" si="1"/>
        <v>-0.25314912051279848</v>
      </c>
      <c r="M53">
        <v>6.4982926301554125</v>
      </c>
      <c r="AC53">
        <v>-0.83453699607278731</v>
      </c>
      <c r="AD53">
        <v>1.1071969238634458</v>
      </c>
    </row>
    <row r="54" spans="2:30" x14ac:dyDescent="0.2">
      <c r="B54">
        <v>0.7022585092770991</v>
      </c>
      <c r="C54">
        <v>6.5095640597787563</v>
      </c>
      <c r="D54">
        <v>3.8319153775574031</v>
      </c>
      <c r="E54">
        <v>7.0947364109652966</v>
      </c>
      <c r="G54" t="s">
        <v>115</v>
      </c>
      <c r="H54">
        <v>52</v>
      </c>
      <c r="J54">
        <f t="shared" si="0"/>
        <v>-1.5713865965208367</v>
      </c>
      <c r="K54">
        <v>6.5095640597787563</v>
      </c>
      <c r="L54">
        <f t="shared" si="1"/>
        <v>0.59140392235309625</v>
      </c>
      <c r="M54">
        <v>7.0947364109652966</v>
      </c>
      <c r="AC54">
        <v>-0.80071610355265377</v>
      </c>
      <c r="AD54">
        <v>1.1670320141291246</v>
      </c>
    </row>
    <row r="55" spans="2:30" x14ac:dyDescent="0.2">
      <c r="B55">
        <v>-8.3440833805057985E-2</v>
      </c>
      <c r="C55">
        <v>10.28550330011821</v>
      </c>
      <c r="D55">
        <v>2.2844714081786579</v>
      </c>
      <c r="E55">
        <v>10.133832596489366</v>
      </c>
      <c r="G55" t="s">
        <v>115</v>
      </c>
      <c r="H55">
        <v>53</v>
      </c>
      <c r="J55">
        <f t="shared" si="0"/>
        <v>-2.3570859396029937</v>
      </c>
      <c r="K55">
        <v>10.28550330011821</v>
      </c>
      <c r="L55">
        <f t="shared" si="1"/>
        <v>-0.95604004702564893</v>
      </c>
      <c r="M55">
        <v>10.133832596489366</v>
      </c>
      <c r="AC55">
        <v>-0.79724756086217052</v>
      </c>
      <c r="AD55">
        <v>1.1884245244941967</v>
      </c>
    </row>
    <row r="56" spans="2:30" x14ac:dyDescent="0.2">
      <c r="B56">
        <v>-1.9568643052060657</v>
      </c>
      <c r="C56">
        <v>9.0916564078040203</v>
      </c>
      <c r="D56">
        <v>2.8435426215949859</v>
      </c>
      <c r="E56">
        <v>9.2481547978615986</v>
      </c>
      <c r="G56" t="s">
        <v>115</v>
      </c>
      <c r="H56">
        <v>54</v>
      </c>
      <c r="J56">
        <f t="shared" si="0"/>
        <v>-4.230509411004002</v>
      </c>
      <c r="K56">
        <v>9.0916564078040203</v>
      </c>
      <c r="L56">
        <f t="shared" si="1"/>
        <v>-0.39696883360932089</v>
      </c>
      <c r="M56">
        <v>9.2481547978615986</v>
      </c>
      <c r="AC56">
        <v>-0.78607640551476488</v>
      </c>
      <c r="AD56">
        <v>1.2080253864348507</v>
      </c>
    </row>
    <row r="57" spans="2:30" x14ac:dyDescent="0.2">
      <c r="B57">
        <v>-0.31506151755655937</v>
      </c>
      <c r="C57">
        <v>8.0530822867804126</v>
      </c>
      <c r="D57">
        <v>-0.10012408910131519</v>
      </c>
      <c r="E57">
        <v>8.1111667028379451</v>
      </c>
      <c r="G57" t="s">
        <v>115</v>
      </c>
      <c r="H57">
        <v>55</v>
      </c>
      <c r="J57">
        <f t="shared" si="0"/>
        <v>-2.5887066233544953</v>
      </c>
      <c r="K57">
        <v>8.0530822867804126</v>
      </c>
      <c r="L57">
        <f t="shared" si="1"/>
        <v>-3.3406355443056222</v>
      </c>
      <c r="M57">
        <v>8.1111667028379451</v>
      </c>
      <c r="AC57">
        <v>-0.77186475777725516</v>
      </c>
      <c r="AD57">
        <v>1.213785934128301</v>
      </c>
    </row>
    <row r="58" spans="2:30" x14ac:dyDescent="0.2">
      <c r="B58">
        <v>1.8252392802810276</v>
      </c>
      <c r="C58">
        <v>10.650661032888907</v>
      </c>
      <c r="D58">
        <v>0.7460347162371328</v>
      </c>
      <c r="E58">
        <v>10.691253937360592</v>
      </c>
      <c r="G58" t="s">
        <v>115</v>
      </c>
      <c r="H58">
        <v>56</v>
      </c>
      <c r="J58">
        <f t="shared" si="0"/>
        <v>-0.44840582551690833</v>
      </c>
      <c r="K58">
        <v>10.650661032888907</v>
      </c>
      <c r="L58">
        <f t="shared" si="1"/>
        <v>-2.4944767389671743</v>
      </c>
      <c r="M58">
        <v>10.691253937360592</v>
      </c>
      <c r="AC58">
        <v>-0.74249124168233005</v>
      </c>
      <c r="AD58">
        <v>1.2158657088774245</v>
      </c>
    </row>
    <row r="59" spans="2:30" x14ac:dyDescent="0.2">
      <c r="B59">
        <v>-2.4655164663979203</v>
      </c>
      <c r="C59">
        <v>7.642485294652122</v>
      </c>
      <c r="D59">
        <v>3.1368340610811742</v>
      </c>
      <c r="E59">
        <v>7.3285243441439283</v>
      </c>
      <c r="G59" t="s">
        <v>115</v>
      </c>
      <c r="H59">
        <v>57</v>
      </c>
      <c r="J59">
        <f t="shared" si="0"/>
        <v>-4.7391615721958562</v>
      </c>
      <c r="K59">
        <v>7.642485294652122</v>
      </c>
      <c r="L59">
        <f t="shared" si="1"/>
        <v>-0.10367739412313259</v>
      </c>
      <c r="M59">
        <v>7.3285243441439283</v>
      </c>
      <c r="AC59">
        <v>-0.71049582971184089</v>
      </c>
      <c r="AD59">
        <v>1.2222249308178614</v>
      </c>
    </row>
    <row r="60" spans="2:30" x14ac:dyDescent="0.2">
      <c r="B60" t="e">
        <v>#DIV/0!</v>
      </c>
      <c r="C60">
        <v>7.1206232800476625</v>
      </c>
      <c r="D60" t="e">
        <v>#DIV/0!</v>
      </c>
      <c r="E60" t="e">
        <v>#NUM!</v>
      </c>
      <c r="G60" t="s">
        <v>115</v>
      </c>
      <c r="H60">
        <v>58</v>
      </c>
      <c r="J60" t="e">
        <f t="shared" si="0"/>
        <v>#DIV/0!</v>
      </c>
      <c r="K60">
        <v>7.1206232800476625</v>
      </c>
      <c r="L60" t="e">
        <f t="shared" si="1"/>
        <v>#DIV/0!</v>
      </c>
      <c r="M60" t="e">
        <v>#NUM!</v>
      </c>
      <c r="AC60">
        <v>-0.69905922914727436</v>
      </c>
      <c r="AD60">
        <v>1.2460399448903015</v>
      </c>
    </row>
    <row r="61" spans="2:30" x14ac:dyDescent="0.2">
      <c r="B61">
        <v>-3.1694100623292629E-2</v>
      </c>
      <c r="C61">
        <v>9.3321555713955462</v>
      </c>
      <c r="D61">
        <v>1.3653805916321804</v>
      </c>
      <c r="E61">
        <v>9.7311897400617227</v>
      </c>
      <c r="G61" t="s">
        <v>115</v>
      </c>
      <c r="H61">
        <v>59</v>
      </c>
      <c r="J61">
        <f t="shared" si="0"/>
        <v>-2.3053392064212286</v>
      </c>
      <c r="K61">
        <v>9.3321555713955462</v>
      </c>
      <c r="L61">
        <f t="shared" si="1"/>
        <v>-1.8751308635721264</v>
      </c>
      <c r="M61">
        <v>9.7311897400617227</v>
      </c>
      <c r="AC61">
        <v>-0.65376787892386878</v>
      </c>
      <c r="AD61">
        <v>1.2716546315710811</v>
      </c>
    </row>
    <row r="62" spans="2:30" x14ac:dyDescent="0.2">
      <c r="B62">
        <v>-0.69905922914727436</v>
      </c>
      <c r="C62">
        <v>10.175230503552077</v>
      </c>
      <c r="D62">
        <v>1.8099242010398846</v>
      </c>
      <c r="E62">
        <v>9.9137185089837629</v>
      </c>
      <c r="G62" t="s">
        <v>115</v>
      </c>
      <c r="H62">
        <v>60</v>
      </c>
      <c r="J62">
        <f t="shared" si="0"/>
        <v>-2.9727043349452105</v>
      </c>
      <c r="K62">
        <v>10.175230503552077</v>
      </c>
      <c r="L62">
        <f t="shared" si="1"/>
        <v>-1.4305872541644222</v>
      </c>
      <c r="M62">
        <v>9.9137185089837629</v>
      </c>
      <c r="AC62">
        <v>-0.64149954598296322</v>
      </c>
      <c r="AD62">
        <v>1.2909887247443654</v>
      </c>
    </row>
    <row r="63" spans="2:30" x14ac:dyDescent="0.2">
      <c r="B63" t="e">
        <v>#NUM!</v>
      </c>
      <c r="C63">
        <v>6.990480931989131</v>
      </c>
      <c r="D63">
        <v>-0.53385114535672551</v>
      </c>
      <c r="E63">
        <v>6.9381818647871478</v>
      </c>
      <c r="G63" t="s">
        <v>115</v>
      </c>
      <c r="H63">
        <v>61</v>
      </c>
      <c r="J63" t="e">
        <f t="shared" si="0"/>
        <v>#NUM!</v>
      </c>
      <c r="K63">
        <v>6.990480931989131</v>
      </c>
      <c r="L63">
        <f t="shared" si="1"/>
        <v>-3.7743626005610325</v>
      </c>
      <c r="M63">
        <v>6.9381818647871478</v>
      </c>
      <c r="AC63">
        <v>-0.63267772088331697</v>
      </c>
      <c r="AD63">
        <v>1.3078520021183897</v>
      </c>
    </row>
    <row r="64" spans="2:30" x14ac:dyDescent="0.2">
      <c r="B64" t="e">
        <v>#DIV/0!</v>
      </c>
      <c r="C64" t="e">
        <v>#NUM!</v>
      </c>
      <c r="D64" t="e">
        <v>#DIV/0!</v>
      </c>
      <c r="E64" t="e">
        <v>#NUM!</v>
      </c>
      <c r="G64" t="s">
        <v>115</v>
      </c>
      <c r="H64">
        <v>62</v>
      </c>
      <c r="J64" t="e">
        <f t="shared" si="0"/>
        <v>#DIV/0!</v>
      </c>
      <c r="K64" t="e">
        <v>#NUM!</v>
      </c>
      <c r="L64" t="e">
        <f t="shared" si="1"/>
        <v>#DIV/0!</v>
      </c>
      <c r="M64" t="e">
        <v>#NUM!</v>
      </c>
      <c r="AC64">
        <v>-0.52664307348909745</v>
      </c>
      <c r="AD64">
        <v>1.3188553989098555</v>
      </c>
    </row>
    <row r="65" spans="2:30" x14ac:dyDescent="0.2">
      <c r="B65">
        <v>2.0526905832985873</v>
      </c>
      <c r="C65">
        <v>7.459776849196837</v>
      </c>
      <c r="D65">
        <v>3.7590374837313165</v>
      </c>
      <c r="E65">
        <v>7.8901375449646727</v>
      </c>
      <c r="G65" t="s">
        <v>115</v>
      </c>
      <c r="H65">
        <v>63</v>
      </c>
      <c r="J65">
        <f t="shared" si="0"/>
        <v>-0.22095452249934855</v>
      </c>
      <c r="K65">
        <v>7.459776849196837</v>
      </c>
      <c r="L65">
        <f t="shared" si="1"/>
        <v>0.51852602852700969</v>
      </c>
      <c r="M65">
        <v>7.8901375449646727</v>
      </c>
      <c r="AC65">
        <v>-0.52004287353279999</v>
      </c>
      <c r="AD65">
        <v>1.3653805916321804</v>
      </c>
    </row>
    <row r="66" spans="2:30" x14ac:dyDescent="0.2">
      <c r="B66">
        <v>-2.2029968351508944</v>
      </c>
      <c r="C66">
        <v>7.4988830314122472</v>
      </c>
      <c r="D66">
        <v>3.1693253464055129</v>
      </c>
      <c r="E66">
        <v>8.0704110147047068</v>
      </c>
      <c r="G66" t="s">
        <v>115</v>
      </c>
      <c r="H66">
        <v>64</v>
      </c>
      <c r="J66">
        <f t="shared" si="0"/>
        <v>-4.4766419409488307</v>
      </c>
      <c r="K66">
        <v>7.4988830314122472</v>
      </c>
      <c r="L66">
        <f t="shared" si="1"/>
        <v>-7.1186108798793946E-2</v>
      </c>
      <c r="M66">
        <v>8.0704110147047068</v>
      </c>
      <c r="AC66">
        <v>-0.50592404510521694</v>
      </c>
      <c r="AD66">
        <v>1.367729477072628</v>
      </c>
    </row>
    <row r="67" spans="2:30" x14ac:dyDescent="0.2">
      <c r="B67">
        <v>2.8627693601415087</v>
      </c>
      <c r="C67">
        <v>7.906578523299066</v>
      </c>
      <c r="D67">
        <v>2.5990314299144792</v>
      </c>
      <c r="E67">
        <v>8.0438689867252879</v>
      </c>
      <c r="G67" t="s">
        <v>115</v>
      </c>
      <c r="H67">
        <v>65</v>
      </c>
      <c r="J67">
        <f t="shared" ref="J67:J130" si="2">B67-($N$1)</f>
        <v>0.58912425434357285</v>
      </c>
      <c r="K67">
        <v>7.906578523299066</v>
      </c>
      <c r="L67">
        <f t="shared" ref="L67:L130" si="3">D67-($O$1)</f>
        <v>-0.64148002528982762</v>
      </c>
      <c r="M67">
        <v>8.0438689867252879</v>
      </c>
      <c r="AC67">
        <v>-0.49156150729925652</v>
      </c>
      <c r="AD67">
        <v>1.3709890354686238</v>
      </c>
    </row>
    <row r="68" spans="2:30" x14ac:dyDescent="0.2">
      <c r="B68" t="e">
        <v>#DIV/0!</v>
      </c>
      <c r="C68">
        <v>6.0243214421415647</v>
      </c>
      <c r="D68" t="e">
        <v>#DIV/0!</v>
      </c>
      <c r="E68">
        <v>5.449486113052818</v>
      </c>
      <c r="G68" t="s">
        <v>115</v>
      </c>
      <c r="H68">
        <v>66</v>
      </c>
      <c r="J68" t="e">
        <f t="shared" si="2"/>
        <v>#DIV/0!</v>
      </c>
      <c r="K68">
        <v>6.0243214421415647</v>
      </c>
      <c r="L68" t="e">
        <f t="shared" si="3"/>
        <v>#DIV/0!</v>
      </c>
      <c r="M68">
        <v>5.449486113052818</v>
      </c>
      <c r="AC68">
        <v>-0.47543293741353293</v>
      </c>
      <c r="AD68">
        <v>1.3740625061597964</v>
      </c>
    </row>
    <row r="69" spans="2:30" x14ac:dyDescent="0.2">
      <c r="B69">
        <v>2.6996982426342395</v>
      </c>
      <c r="C69">
        <v>7.9074462964254897</v>
      </c>
      <c r="D69">
        <v>2.2019577802394381</v>
      </c>
      <c r="E69">
        <v>8.0522628956489921</v>
      </c>
      <c r="G69" t="s">
        <v>115</v>
      </c>
      <c r="H69">
        <v>67</v>
      </c>
      <c r="J69">
        <f t="shared" si="2"/>
        <v>0.42605313683630364</v>
      </c>
      <c r="K69">
        <v>7.9074462964254897</v>
      </c>
      <c r="L69">
        <f t="shared" si="3"/>
        <v>-1.0385536749648687</v>
      </c>
      <c r="M69">
        <v>8.0522628956489921</v>
      </c>
      <c r="AC69">
        <v>-0.39548974625451716</v>
      </c>
      <c r="AD69">
        <v>1.3823445346487973</v>
      </c>
    </row>
    <row r="70" spans="2:30" x14ac:dyDescent="0.2">
      <c r="B70">
        <v>0.50175527943411502</v>
      </c>
      <c r="C70">
        <v>7.7535983776520805</v>
      </c>
      <c r="D70">
        <v>1.9835098046988859</v>
      </c>
      <c r="E70">
        <v>7.6588595896913825</v>
      </c>
      <c r="G70" t="s">
        <v>115</v>
      </c>
      <c r="H70">
        <v>68</v>
      </c>
      <c r="J70">
        <f t="shared" si="2"/>
        <v>-1.7718898263638208</v>
      </c>
      <c r="K70">
        <v>7.7535983776520805</v>
      </c>
      <c r="L70">
        <f t="shared" si="3"/>
        <v>-1.2570016505054209</v>
      </c>
      <c r="M70">
        <v>7.6588595896913825</v>
      </c>
      <c r="AC70">
        <v>-0.39341429639779585</v>
      </c>
      <c r="AD70">
        <v>1.4013294035110284</v>
      </c>
    </row>
    <row r="71" spans="2:30" x14ac:dyDescent="0.2">
      <c r="B71">
        <v>6.5574638785027606</v>
      </c>
      <c r="C71">
        <v>8.7532939692088831</v>
      </c>
      <c r="D71">
        <v>6.5122654990049806</v>
      </c>
      <c r="E71">
        <v>8.3492125241676103</v>
      </c>
      <c r="G71" t="s">
        <v>115</v>
      </c>
      <c r="H71">
        <v>69</v>
      </c>
      <c r="J71">
        <f t="shared" si="2"/>
        <v>4.2838187727048247</v>
      </c>
      <c r="K71">
        <v>8.7532939692088831</v>
      </c>
      <c r="L71">
        <f t="shared" si="3"/>
        <v>3.2717540438006738</v>
      </c>
      <c r="M71">
        <v>8.3492125241676103</v>
      </c>
      <c r="AC71">
        <v>-0.38456682652002394</v>
      </c>
      <c r="AD71">
        <v>1.4076944294342677</v>
      </c>
    </row>
    <row r="72" spans="2:30" x14ac:dyDescent="0.2">
      <c r="B72" t="e">
        <v>#DIV/0!</v>
      </c>
      <c r="C72" t="e">
        <v>#NUM!</v>
      </c>
      <c r="D72" t="e">
        <v>#DIV/0!</v>
      </c>
      <c r="E72" t="e">
        <v>#NUM!</v>
      </c>
      <c r="G72" t="s">
        <v>115</v>
      </c>
      <c r="H72">
        <v>70</v>
      </c>
      <c r="J72" t="e">
        <f t="shared" si="2"/>
        <v>#DIV/0!</v>
      </c>
      <c r="K72" t="e">
        <v>#NUM!</v>
      </c>
      <c r="L72" t="e">
        <f t="shared" si="3"/>
        <v>#DIV/0!</v>
      </c>
      <c r="M72" t="e">
        <v>#NUM!</v>
      </c>
      <c r="AC72">
        <v>-0.38304645923495567</v>
      </c>
      <c r="AD72">
        <v>1.4090849909576653</v>
      </c>
    </row>
    <row r="73" spans="2:30" x14ac:dyDescent="0.2">
      <c r="B73" t="e">
        <v>#NUM!</v>
      </c>
      <c r="C73">
        <v>7.1969219448194588</v>
      </c>
      <c r="D73" t="e">
        <v>#DIV/0!</v>
      </c>
      <c r="E73">
        <v>6.7924267118346222</v>
      </c>
      <c r="G73" t="s">
        <v>115</v>
      </c>
      <c r="H73">
        <v>72</v>
      </c>
      <c r="J73" t="e">
        <f t="shared" si="2"/>
        <v>#NUM!</v>
      </c>
      <c r="K73">
        <v>7.1969219448194588</v>
      </c>
      <c r="L73" t="e">
        <f t="shared" si="3"/>
        <v>#DIV/0!</v>
      </c>
      <c r="M73">
        <v>6.7924267118346222</v>
      </c>
      <c r="AC73">
        <v>-0.35038585784802123</v>
      </c>
      <c r="AD73">
        <v>1.422140875674734</v>
      </c>
    </row>
    <row r="74" spans="2:30" x14ac:dyDescent="0.2">
      <c r="B74">
        <v>0.65391042004825062</v>
      </c>
      <c r="C74">
        <v>7.4649870467148158</v>
      </c>
      <c r="D74">
        <v>4.6647341968139369</v>
      </c>
      <c r="E74">
        <v>7.2588748347631267</v>
      </c>
      <c r="G74" t="s">
        <v>115</v>
      </c>
      <c r="H74">
        <v>73</v>
      </c>
      <c r="J74">
        <f t="shared" si="2"/>
        <v>-1.6197346857496853</v>
      </c>
      <c r="K74">
        <v>7.4649870467148158</v>
      </c>
      <c r="L74">
        <f t="shared" si="3"/>
        <v>1.42422274160963</v>
      </c>
      <c r="M74">
        <v>7.2588748347631267</v>
      </c>
      <c r="AC74">
        <v>-0.31506151755655937</v>
      </c>
      <c r="AD74">
        <v>1.4232923837820077</v>
      </c>
    </row>
    <row r="75" spans="2:30" x14ac:dyDescent="0.2">
      <c r="B75">
        <v>-1.03697653878169</v>
      </c>
      <c r="C75">
        <v>7.5781003047559068</v>
      </c>
      <c r="D75">
        <v>4.8624102578956023</v>
      </c>
      <c r="E75">
        <v>8.0511540666027948</v>
      </c>
      <c r="G75" t="s">
        <v>115</v>
      </c>
      <c r="H75">
        <v>74</v>
      </c>
      <c r="J75">
        <f t="shared" si="2"/>
        <v>-3.3106216445796259</v>
      </c>
      <c r="K75">
        <v>7.5781003047559068</v>
      </c>
      <c r="L75">
        <f t="shared" si="3"/>
        <v>1.6218988026912955</v>
      </c>
      <c r="M75">
        <v>8.0511540666027948</v>
      </c>
      <c r="AC75">
        <v>-0.31068097021643876</v>
      </c>
      <c r="AD75">
        <v>1.4432284038297767</v>
      </c>
    </row>
    <row r="76" spans="2:30" x14ac:dyDescent="0.2">
      <c r="B76">
        <v>4.2765739481312695</v>
      </c>
      <c r="C76">
        <v>7.8169607705912929</v>
      </c>
      <c r="D76">
        <v>6.5152052662572713</v>
      </c>
      <c r="E76">
        <v>7.498570501182277</v>
      </c>
      <c r="G76" t="s">
        <v>115</v>
      </c>
      <c r="H76">
        <v>75</v>
      </c>
      <c r="J76">
        <f t="shared" si="2"/>
        <v>2.0029288423333336</v>
      </c>
      <c r="K76">
        <v>7.8169607705912929</v>
      </c>
      <c r="L76">
        <f t="shared" si="3"/>
        <v>3.2746938110529644</v>
      </c>
      <c r="M76">
        <v>7.498570501182277</v>
      </c>
      <c r="AC76">
        <v>-0.29447592830028579</v>
      </c>
      <c r="AD76">
        <v>1.4866292960243692</v>
      </c>
    </row>
    <row r="77" spans="2:30" x14ac:dyDescent="0.2">
      <c r="B77">
        <v>-2.2341534495915893</v>
      </c>
      <c r="C77">
        <v>6.9076612232085459</v>
      </c>
      <c r="D77">
        <v>3.3324213237757578</v>
      </c>
      <c r="E77">
        <v>7.4325885153646221</v>
      </c>
      <c r="G77" t="s">
        <v>115</v>
      </c>
      <c r="H77">
        <v>76</v>
      </c>
      <c r="J77">
        <f t="shared" si="2"/>
        <v>-4.5077985553895257</v>
      </c>
      <c r="K77">
        <v>6.9076612232085459</v>
      </c>
      <c r="L77">
        <f t="shared" si="3"/>
        <v>9.1909868571451003E-2</v>
      </c>
      <c r="M77">
        <v>7.4325885153646221</v>
      </c>
      <c r="AC77">
        <v>-0.27486391258495735</v>
      </c>
      <c r="AD77">
        <v>1.5101352345500396</v>
      </c>
    </row>
    <row r="78" spans="2:30" x14ac:dyDescent="0.2">
      <c r="B78">
        <v>1.5382869536263997</v>
      </c>
      <c r="C78">
        <v>7.2802470603419449</v>
      </c>
      <c r="D78">
        <v>2.7095259529419158</v>
      </c>
      <c r="E78">
        <v>7.8379439975020793</v>
      </c>
      <c r="H78">
        <v>77</v>
      </c>
      <c r="J78">
        <f t="shared" si="2"/>
        <v>-0.73535815217153622</v>
      </c>
      <c r="K78">
        <v>7.2802470603419449</v>
      </c>
      <c r="L78">
        <f t="shared" si="3"/>
        <v>-0.53098550226239105</v>
      </c>
      <c r="M78">
        <v>7.8379439975020793</v>
      </c>
      <c r="AC78">
        <v>-0.2685296208496063</v>
      </c>
      <c r="AD78">
        <v>1.5191832883266303</v>
      </c>
    </row>
    <row r="79" spans="2:30" x14ac:dyDescent="0.2">
      <c r="B79">
        <v>2.0590300283312408</v>
      </c>
      <c r="C79">
        <v>6.152749919200251</v>
      </c>
      <c r="D79">
        <v>0.2120196782669142</v>
      </c>
      <c r="E79">
        <v>6.6398946935548491</v>
      </c>
      <c r="H79">
        <v>78</v>
      </c>
      <c r="J79">
        <f t="shared" si="2"/>
        <v>-0.21461507746669506</v>
      </c>
      <c r="K79">
        <v>6.152749919200251</v>
      </c>
      <c r="L79">
        <f t="shared" si="3"/>
        <v>-3.0284917769373925</v>
      </c>
      <c r="M79">
        <v>6.6398946935548491</v>
      </c>
      <c r="AC79">
        <v>-0.21304743655458261</v>
      </c>
      <c r="AD79">
        <v>1.5390973502321461</v>
      </c>
    </row>
    <row r="80" spans="2:30" x14ac:dyDescent="0.2">
      <c r="B80">
        <v>5.2800195226155298</v>
      </c>
      <c r="C80">
        <v>7.3319400483568282</v>
      </c>
      <c r="D80" t="e">
        <v>#DIV/0!</v>
      </c>
      <c r="E80">
        <v>7.6725227042398814</v>
      </c>
      <c r="H80">
        <v>79</v>
      </c>
      <c r="J80">
        <f t="shared" si="2"/>
        <v>3.0063744168175939</v>
      </c>
      <c r="K80">
        <v>7.3319400483568282</v>
      </c>
      <c r="L80" t="e">
        <f t="shared" si="3"/>
        <v>#DIV/0!</v>
      </c>
      <c r="M80">
        <v>7.6725227042398814</v>
      </c>
      <c r="AC80">
        <v>-0.20180826405512356</v>
      </c>
      <c r="AD80">
        <v>1.5715005120252783</v>
      </c>
    </row>
    <row r="81" spans="2:30" x14ac:dyDescent="0.2">
      <c r="B81">
        <v>0.19703826277877276</v>
      </c>
      <c r="C81">
        <v>6.3667683874672223</v>
      </c>
      <c r="D81" t="e">
        <v>#DIV/0!</v>
      </c>
      <c r="E81">
        <v>6.6743236787674833</v>
      </c>
      <c r="H81">
        <v>80</v>
      </c>
      <c r="J81">
        <f t="shared" si="2"/>
        <v>-2.0766068430191633</v>
      </c>
      <c r="K81">
        <v>6.3667683874672223</v>
      </c>
      <c r="L81" t="e">
        <f t="shared" si="3"/>
        <v>#DIV/0!</v>
      </c>
      <c r="M81">
        <v>6.6743236787674833</v>
      </c>
      <c r="AC81">
        <v>-0.20163260612455913</v>
      </c>
      <c r="AD81">
        <v>1.5804943108702529</v>
      </c>
    </row>
    <row r="82" spans="2:30" x14ac:dyDescent="0.2">
      <c r="B82" t="e">
        <v>#DIV/0!</v>
      </c>
      <c r="C82">
        <v>7.3280634525027502</v>
      </c>
      <c r="D82" t="e">
        <v>#DIV/0!</v>
      </c>
      <c r="E82">
        <v>7.5553967768062629</v>
      </c>
      <c r="H82">
        <v>81</v>
      </c>
      <c r="J82" t="e">
        <f t="shared" si="2"/>
        <v>#DIV/0!</v>
      </c>
      <c r="K82">
        <v>7.3280634525027502</v>
      </c>
      <c r="L82" t="e">
        <f t="shared" si="3"/>
        <v>#DIV/0!</v>
      </c>
      <c r="M82">
        <v>7.5553967768062629</v>
      </c>
      <c r="AC82">
        <v>-0.1999261130182024</v>
      </c>
      <c r="AD82">
        <v>1.5823574002255081</v>
      </c>
    </row>
    <row r="83" spans="2:30" x14ac:dyDescent="0.2">
      <c r="B83">
        <v>4.0589640489765699</v>
      </c>
      <c r="C83">
        <v>6.9569531983110036</v>
      </c>
      <c r="D83">
        <v>0.93880330252213151</v>
      </c>
      <c r="E83">
        <v>7.4373382629197939</v>
      </c>
      <c r="H83">
        <v>82</v>
      </c>
      <c r="J83">
        <f t="shared" si="2"/>
        <v>1.785318943178634</v>
      </c>
      <c r="K83">
        <v>6.9569531983110036</v>
      </c>
      <c r="L83">
        <f t="shared" si="3"/>
        <v>-2.3017081526821754</v>
      </c>
      <c r="M83">
        <v>7.4373382629197939</v>
      </c>
      <c r="AC83">
        <v>-0.19832807839462643</v>
      </c>
      <c r="AD83">
        <v>1.5827296417134298</v>
      </c>
    </row>
    <row r="84" spans="2:30" x14ac:dyDescent="0.2">
      <c r="B84" t="e">
        <v>#DIV/0!</v>
      </c>
      <c r="C84" t="e">
        <v>#NUM!</v>
      </c>
      <c r="D84" t="e">
        <v>#DIV/0!</v>
      </c>
      <c r="E84">
        <v>6.4280780727619593</v>
      </c>
      <c r="H84">
        <v>83</v>
      </c>
      <c r="J84" t="e">
        <f t="shared" si="2"/>
        <v>#DIV/0!</v>
      </c>
      <c r="K84" t="e">
        <v>#NUM!</v>
      </c>
      <c r="L84" t="e">
        <f t="shared" si="3"/>
        <v>#DIV/0!</v>
      </c>
      <c r="M84">
        <v>6.4280780727619593</v>
      </c>
      <c r="AC84">
        <v>-0.19811862623754226</v>
      </c>
      <c r="AD84">
        <v>1.5845786958624091</v>
      </c>
    </row>
    <row r="85" spans="2:30" x14ac:dyDescent="0.2">
      <c r="B85" t="e">
        <v>#NUM!</v>
      </c>
      <c r="C85">
        <v>5.7290229726330661</v>
      </c>
      <c r="D85">
        <v>3.6632912938177085</v>
      </c>
      <c r="E85">
        <v>7.3350424643740597</v>
      </c>
      <c r="H85">
        <v>84</v>
      </c>
      <c r="J85" t="e">
        <f t="shared" si="2"/>
        <v>#NUM!</v>
      </c>
      <c r="K85">
        <v>5.7290229726330661</v>
      </c>
      <c r="L85">
        <f t="shared" si="3"/>
        <v>0.42277983861340163</v>
      </c>
      <c r="M85">
        <v>7.3350424643740597</v>
      </c>
      <c r="AC85">
        <v>-0.18704043972986498</v>
      </c>
      <c r="AD85">
        <v>1.6017899626801779</v>
      </c>
    </row>
    <row r="86" spans="2:30" x14ac:dyDescent="0.2">
      <c r="B86">
        <v>3.7516013351740991</v>
      </c>
      <c r="C86">
        <v>7.1385499387436111</v>
      </c>
      <c r="D86">
        <v>4.5028564955741048</v>
      </c>
      <c r="E86">
        <v>7.6086051834865618</v>
      </c>
      <c r="H86">
        <v>85</v>
      </c>
      <c r="J86">
        <f t="shared" si="2"/>
        <v>1.4779562293761632</v>
      </c>
      <c r="K86">
        <v>7.1385499387436111</v>
      </c>
      <c r="L86">
        <f t="shared" si="3"/>
        <v>1.262345040369798</v>
      </c>
      <c r="M86">
        <v>7.6086051834865618</v>
      </c>
      <c r="AC86">
        <v>-0.15364832940867071</v>
      </c>
      <c r="AD86">
        <v>1.6082248998574815</v>
      </c>
    </row>
    <row r="87" spans="2:30" x14ac:dyDescent="0.2">
      <c r="B87">
        <v>3.066392795360358</v>
      </c>
      <c r="C87">
        <v>6.4434546607376442</v>
      </c>
      <c r="D87">
        <v>5.088481235163365</v>
      </c>
      <c r="E87">
        <v>7.0746167947742844</v>
      </c>
      <c r="H87">
        <v>86</v>
      </c>
      <c r="J87">
        <f t="shared" si="2"/>
        <v>0.79274768956242214</v>
      </c>
      <c r="K87">
        <v>6.4434546607376442</v>
      </c>
      <c r="L87">
        <f t="shared" si="3"/>
        <v>1.8479697799590582</v>
      </c>
      <c r="M87">
        <v>7.0746167947742844</v>
      </c>
      <c r="AC87">
        <v>-0.13716929256691993</v>
      </c>
      <c r="AD87">
        <v>1.6089937788919106</v>
      </c>
    </row>
    <row r="88" spans="2:30" x14ac:dyDescent="0.2">
      <c r="B88">
        <v>4.4825264678550338</v>
      </c>
      <c r="C88">
        <v>7.7484737142998945</v>
      </c>
      <c r="D88">
        <v>4.7101255781041935</v>
      </c>
      <c r="E88">
        <v>7.866371235492327</v>
      </c>
      <c r="H88">
        <v>87</v>
      </c>
      <c r="J88">
        <f t="shared" si="2"/>
        <v>2.208881362057098</v>
      </c>
      <c r="K88">
        <v>7.7484737142998945</v>
      </c>
      <c r="L88">
        <f t="shared" si="3"/>
        <v>1.4696141228998867</v>
      </c>
      <c r="M88">
        <v>7.866371235492327</v>
      </c>
      <c r="AC88">
        <v>-8.3440833805057985E-2</v>
      </c>
      <c r="AD88">
        <v>1.6261209896113602</v>
      </c>
    </row>
    <row r="89" spans="2:30" x14ac:dyDescent="0.2">
      <c r="B89">
        <v>3.133166021677583</v>
      </c>
      <c r="C89">
        <v>7.2464948877998108</v>
      </c>
      <c r="D89">
        <v>2.8532944072009103</v>
      </c>
      <c r="E89">
        <v>7.4192500661789289</v>
      </c>
      <c r="H89">
        <v>88</v>
      </c>
      <c r="J89">
        <f t="shared" si="2"/>
        <v>0.85952091587964707</v>
      </c>
      <c r="K89">
        <v>7.2464948877998108</v>
      </c>
      <c r="L89">
        <f t="shared" si="3"/>
        <v>-0.38721704800339651</v>
      </c>
      <c r="M89">
        <v>7.4192500661789289</v>
      </c>
      <c r="AC89">
        <v>-7.4528455907835509E-2</v>
      </c>
      <c r="AD89">
        <v>1.636265859696689</v>
      </c>
    </row>
    <row r="90" spans="2:30" x14ac:dyDescent="0.2">
      <c r="B90" t="e">
        <v>#DIV/0!</v>
      </c>
      <c r="C90" t="e">
        <v>#NUM!</v>
      </c>
      <c r="D90" t="e">
        <v>#DIV/0!</v>
      </c>
      <c r="E90">
        <v>6.2377070705118243</v>
      </c>
      <c r="H90">
        <v>89</v>
      </c>
      <c r="J90" t="e">
        <f t="shared" si="2"/>
        <v>#DIV/0!</v>
      </c>
      <c r="K90" t="e">
        <v>#NUM!</v>
      </c>
      <c r="L90" t="e">
        <f t="shared" si="3"/>
        <v>#DIV/0!</v>
      </c>
      <c r="M90">
        <v>6.2377070705118243</v>
      </c>
      <c r="AC90">
        <v>-7.0824543476912208E-2</v>
      </c>
      <c r="AD90">
        <v>1.6651022148058321</v>
      </c>
    </row>
    <row r="91" spans="2:30" x14ac:dyDescent="0.2">
      <c r="B91" t="e">
        <v>#DIV/0!</v>
      </c>
      <c r="C91" t="e">
        <v>#NUM!</v>
      </c>
      <c r="D91" t="e">
        <v>#DIV/0!</v>
      </c>
      <c r="E91" t="e">
        <v>#NUM!</v>
      </c>
      <c r="H91">
        <v>90</v>
      </c>
      <c r="J91" t="e">
        <f t="shared" si="2"/>
        <v>#DIV/0!</v>
      </c>
      <c r="K91" t="e">
        <v>#NUM!</v>
      </c>
      <c r="L91" t="e">
        <f t="shared" si="3"/>
        <v>#DIV/0!</v>
      </c>
      <c r="M91" t="e">
        <v>#NUM!</v>
      </c>
      <c r="AC91">
        <v>-6.0966747329936705E-2</v>
      </c>
      <c r="AD91">
        <v>1.6784973430504011</v>
      </c>
    </row>
    <row r="92" spans="2:30" x14ac:dyDescent="0.2">
      <c r="B92">
        <v>5.5888413265542232</v>
      </c>
      <c r="C92">
        <v>7.3623182638084188</v>
      </c>
      <c r="D92">
        <v>3.6146461597479806</v>
      </c>
      <c r="E92">
        <v>7.3056673004898096</v>
      </c>
      <c r="H92">
        <v>91</v>
      </c>
      <c r="J92">
        <f t="shared" si="2"/>
        <v>3.3151962207562873</v>
      </c>
      <c r="K92">
        <v>7.3623182638084188</v>
      </c>
      <c r="L92">
        <f t="shared" si="3"/>
        <v>0.37413470454367381</v>
      </c>
      <c r="M92">
        <v>7.3056673004898096</v>
      </c>
      <c r="AC92">
        <v>-6.0966162142521249E-2</v>
      </c>
      <c r="AD92">
        <v>1.6891832774432043</v>
      </c>
    </row>
    <row r="93" spans="2:30" x14ac:dyDescent="0.2">
      <c r="B93">
        <v>5.4840681970130962</v>
      </c>
      <c r="C93">
        <v>7.6446325507131316</v>
      </c>
      <c r="D93">
        <v>4.7968878514159945</v>
      </c>
      <c r="E93">
        <v>7.9320687078554784</v>
      </c>
      <c r="H93">
        <v>92</v>
      </c>
      <c r="J93">
        <f t="shared" si="2"/>
        <v>3.2104230912151603</v>
      </c>
      <c r="K93">
        <v>7.6446325507131316</v>
      </c>
      <c r="L93">
        <f t="shared" si="3"/>
        <v>1.5563763962116877</v>
      </c>
      <c r="M93">
        <v>7.9320687078554784</v>
      </c>
      <c r="AC93">
        <v>-4.2482674970915971E-2</v>
      </c>
      <c r="AD93">
        <v>1.6914308346807163</v>
      </c>
    </row>
    <row r="94" spans="2:30" x14ac:dyDescent="0.2">
      <c r="B94" t="e">
        <v>#DIV/0!</v>
      </c>
      <c r="C94">
        <v>5.7373437445320636</v>
      </c>
      <c r="D94">
        <v>1.8460893051727316</v>
      </c>
      <c r="E94">
        <v>6.6863752567101011</v>
      </c>
      <c r="H94">
        <v>93</v>
      </c>
      <c r="J94" t="e">
        <f t="shared" si="2"/>
        <v>#DIV/0!</v>
      </c>
      <c r="K94">
        <v>5.7373437445320636</v>
      </c>
      <c r="L94">
        <f t="shared" si="3"/>
        <v>-1.3944221500315752</v>
      </c>
      <c r="M94">
        <v>6.6863752567101011</v>
      </c>
      <c r="AC94">
        <v>-3.1694100623292629E-2</v>
      </c>
      <c r="AD94">
        <v>1.7134441625115822</v>
      </c>
    </row>
    <row r="95" spans="2:30" x14ac:dyDescent="0.2">
      <c r="B95">
        <v>-1.2166539362947668</v>
      </c>
      <c r="C95">
        <v>6.4328811409824915</v>
      </c>
      <c r="D95">
        <v>1.1071969238634458</v>
      </c>
      <c r="E95">
        <v>6.8977754956912776</v>
      </c>
      <c r="H95">
        <v>94</v>
      </c>
      <c r="J95">
        <f t="shared" si="2"/>
        <v>-3.4902990420927029</v>
      </c>
      <c r="K95">
        <v>6.4328811409824915</v>
      </c>
      <c r="L95">
        <f t="shared" si="3"/>
        <v>-2.133314531340861</v>
      </c>
      <c r="M95">
        <v>6.8977754956912776</v>
      </c>
      <c r="AC95">
        <v>-3.1657173014274675E-2</v>
      </c>
      <c r="AD95">
        <v>1.7391485986087796</v>
      </c>
    </row>
    <row r="96" spans="2:30" x14ac:dyDescent="0.2">
      <c r="B96">
        <v>1.4397785090694013</v>
      </c>
      <c r="C96">
        <v>8.0013940170756825</v>
      </c>
      <c r="D96">
        <v>2.1689251575725712</v>
      </c>
      <c r="E96">
        <v>8.3172576817875896</v>
      </c>
      <c r="H96">
        <v>95</v>
      </c>
      <c r="J96">
        <f t="shared" si="2"/>
        <v>-0.83386659672853458</v>
      </c>
      <c r="K96">
        <v>8.0013940170756825</v>
      </c>
      <c r="L96">
        <f t="shared" si="3"/>
        <v>-1.0715862976317356</v>
      </c>
      <c r="M96">
        <v>8.3172576817875896</v>
      </c>
      <c r="AC96">
        <v>-2.480387429695572E-2</v>
      </c>
      <c r="AD96">
        <v>1.7453858007778731</v>
      </c>
    </row>
    <row r="97" spans="2:30" x14ac:dyDescent="0.2">
      <c r="B97">
        <v>7.0932240206524069E-2</v>
      </c>
      <c r="C97">
        <v>6.6208072864472332</v>
      </c>
      <c r="D97">
        <v>2.2498345888669422</v>
      </c>
      <c r="E97">
        <v>7.1744886544352795</v>
      </c>
      <c r="H97">
        <v>96</v>
      </c>
      <c r="J97">
        <f t="shared" si="2"/>
        <v>-2.2027128655914119</v>
      </c>
      <c r="K97">
        <v>6.6208072864472332</v>
      </c>
      <c r="L97">
        <f t="shared" si="3"/>
        <v>-0.99067686633736463</v>
      </c>
      <c r="M97">
        <v>7.1744886544352795</v>
      </c>
      <c r="AC97">
        <v>1.3096365227043039E-2</v>
      </c>
      <c r="AD97">
        <v>1.750471580963618</v>
      </c>
    </row>
    <row r="98" spans="2:30" x14ac:dyDescent="0.2">
      <c r="B98">
        <v>2.3749987949758999</v>
      </c>
      <c r="C98">
        <v>7.1510463842432923</v>
      </c>
      <c r="D98">
        <v>2.2071093410071678</v>
      </c>
      <c r="E98">
        <v>7.366930738104835</v>
      </c>
      <c r="H98">
        <v>97</v>
      </c>
      <c r="J98">
        <f t="shared" si="2"/>
        <v>0.10135368917796406</v>
      </c>
      <c r="K98">
        <v>7.1510463842432923</v>
      </c>
      <c r="L98">
        <f t="shared" si="3"/>
        <v>-1.033402114197139</v>
      </c>
      <c r="M98">
        <v>7.366930738104835</v>
      </c>
      <c r="AC98">
        <v>1.8456904707561079E-2</v>
      </c>
      <c r="AD98">
        <v>1.7870852082092379</v>
      </c>
    </row>
    <row r="99" spans="2:30" x14ac:dyDescent="0.2">
      <c r="B99">
        <v>2.8408584578563878</v>
      </c>
      <c r="C99">
        <v>6.1178759031772305</v>
      </c>
      <c r="D99">
        <v>2.4674529859004286</v>
      </c>
      <c r="E99">
        <v>6.3259177537207965</v>
      </c>
      <c r="H99">
        <v>98</v>
      </c>
      <c r="J99">
        <f t="shared" si="2"/>
        <v>0.56721335205845191</v>
      </c>
      <c r="K99">
        <v>6.1178759031772305</v>
      </c>
      <c r="L99">
        <f t="shared" si="3"/>
        <v>-0.77305846930387823</v>
      </c>
      <c r="M99">
        <v>6.3259177537207965</v>
      </c>
      <c r="AC99">
        <v>3.8517728595022192E-2</v>
      </c>
      <c r="AD99">
        <v>1.7886608161467763</v>
      </c>
    </row>
    <row r="100" spans="2:30" x14ac:dyDescent="0.2">
      <c r="B100">
        <v>3.1460624013329483</v>
      </c>
      <c r="C100">
        <v>7.3340142077596742</v>
      </c>
      <c r="D100">
        <v>3.7589542161992782</v>
      </c>
      <c r="E100">
        <v>7.6643678699358411</v>
      </c>
      <c r="H100">
        <v>99</v>
      </c>
      <c r="J100">
        <f t="shared" si="2"/>
        <v>0.87241729553501246</v>
      </c>
      <c r="K100">
        <v>7.3340142077596742</v>
      </c>
      <c r="L100">
        <f t="shared" si="3"/>
        <v>0.51844276099497133</v>
      </c>
      <c r="M100">
        <v>7.6643678699358411</v>
      </c>
      <c r="AC100">
        <v>3.9436283342519855E-2</v>
      </c>
      <c r="AD100">
        <v>1.7908555061985265</v>
      </c>
    </row>
    <row r="101" spans="2:30" x14ac:dyDescent="0.2">
      <c r="B101" t="e">
        <v>#NUM!</v>
      </c>
      <c r="C101">
        <v>6.3396898899664773</v>
      </c>
      <c r="D101">
        <v>-2.3376890155232024</v>
      </c>
      <c r="E101">
        <v>6.8343984479035731</v>
      </c>
      <c r="H101">
        <v>100</v>
      </c>
      <c r="J101" t="e">
        <f t="shared" si="2"/>
        <v>#NUM!</v>
      </c>
      <c r="K101">
        <v>6.3396898899664773</v>
      </c>
      <c r="L101">
        <f t="shared" si="3"/>
        <v>-5.5782004707275092</v>
      </c>
      <c r="M101">
        <v>6.8343984479035731</v>
      </c>
      <c r="AC101">
        <v>7.0932240206524069E-2</v>
      </c>
      <c r="AD101">
        <v>1.7951114011905382</v>
      </c>
    </row>
    <row r="102" spans="2:30" x14ac:dyDescent="0.2">
      <c r="B102" t="e">
        <v>#DIV/0!</v>
      </c>
      <c r="C102">
        <v>5.7409150764812829</v>
      </c>
      <c r="D102" t="e">
        <v>#DIV/0!</v>
      </c>
      <c r="E102">
        <v>6.8313449779845135</v>
      </c>
      <c r="H102">
        <v>101</v>
      </c>
      <c r="J102" t="e">
        <f t="shared" si="2"/>
        <v>#DIV/0!</v>
      </c>
      <c r="K102">
        <v>5.7409150764812829</v>
      </c>
      <c r="L102" t="e">
        <f t="shared" si="3"/>
        <v>#DIV/0!</v>
      </c>
      <c r="M102">
        <v>6.8313449779845135</v>
      </c>
      <c r="AC102">
        <v>0.17486062176578607</v>
      </c>
      <c r="AD102">
        <v>1.8099242010398846</v>
      </c>
    </row>
    <row r="103" spans="2:30" x14ac:dyDescent="0.2">
      <c r="B103">
        <v>-0.64149954598296322</v>
      </c>
      <c r="C103">
        <v>6.4567295646031519</v>
      </c>
      <c r="D103">
        <v>0.77205968021005167</v>
      </c>
      <c r="E103">
        <v>6.7240258734780589</v>
      </c>
      <c r="H103">
        <v>102</v>
      </c>
      <c r="J103">
        <f t="shared" si="2"/>
        <v>-2.9151446517808992</v>
      </c>
      <c r="K103">
        <v>6.4567295646031519</v>
      </c>
      <c r="L103">
        <f t="shared" si="3"/>
        <v>-2.4684517749942554</v>
      </c>
      <c r="M103">
        <v>6.7240258734780589</v>
      </c>
      <c r="AC103">
        <v>0.19703826277877276</v>
      </c>
      <c r="AD103">
        <v>1.8150630923259314</v>
      </c>
    </row>
    <row r="104" spans="2:30" x14ac:dyDescent="0.2">
      <c r="B104" t="e">
        <v>#DIV/0!</v>
      </c>
      <c r="C104">
        <v>6.9070887450742955</v>
      </c>
      <c r="D104" t="e">
        <v>#DIV/0!</v>
      </c>
      <c r="E104">
        <v>7.0075920354559385</v>
      </c>
      <c r="H104">
        <v>103</v>
      </c>
      <c r="J104" t="e">
        <f t="shared" si="2"/>
        <v>#DIV/0!</v>
      </c>
      <c r="K104">
        <v>6.9070887450742955</v>
      </c>
      <c r="L104" t="e">
        <f t="shared" si="3"/>
        <v>#DIV/0!</v>
      </c>
      <c r="M104">
        <v>7.0075920354559385</v>
      </c>
      <c r="AC104">
        <v>0.22622026741580403</v>
      </c>
      <c r="AD104">
        <v>1.8264774576265257</v>
      </c>
    </row>
    <row r="105" spans="2:30" x14ac:dyDescent="0.2">
      <c r="B105" t="e">
        <v>#DIV/0!</v>
      </c>
      <c r="C105">
        <v>6.1623552735520795</v>
      </c>
      <c r="D105" t="e">
        <v>#DIV/0!</v>
      </c>
      <c r="E105">
        <v>6.8073151192763097</v>
      </c>
      <c r="H105">
        <v>104</v>
      </c>
      <c r="J105" t="e">
        <f t="shared" si="2"/>
        <v>#DIV/0!</v>
      </c>
      <c r="K105">
        <v>6.1623552735520795</v>
      </c>
      <c r="L105" t="e">
        <f t="shared" si="3"/>
        <v>#DIV/0!</v>
      </c>
      <c r="M105">
        <v>6.8073151192763097</v>
      </c>
      <c r="AC105">
        <v>0.234305636992407</v>
      </c>
      <c r="AD105">
        <v>1.826845974330495</v>
      </c>
    </row>
    <row r="106" spans="2:30" x14ac:dyDescent="0.2">
      <c r="B106">
        <v>2.8039856206868663</v>
      </c>
      <c r="C106">
        <v>6.1425646504571274</v>
      </c>
      <c r="D106">
        <v>3.3013906963625193</v>
      </c>
      <c r="E106">
        <v>7.2556354718260012</v>
      </c>
      <c r="H106">
        <v>105</v>
      </c>
      <c r="J106">
        <f t="shared" si="2"/>
        <v>0.53034051488893041</v>
      </c>
      <c r="K106">
        <v>6.1425646504571274</v>
      </c>
      <c r="L106">
        <f t="shared" si="3"/>
        <v>6.0879241158212416E-2</v>
      </c>
      <c r="M106">
        <v>7.2556354718260012</v>
      </c>
      <c r="AC106">
        <v>0.32419198646567871</v>
      </c>
      <c r="AD106">
        <v>1.8311660110778512</v>
      </c>
    </row>
    <row r="107" spans="2:30" x14ac:dyDescent="0.2">
      <c r="B107" t="e">
        <v>#DIV/0!</v>
      </c>
      <c r="C107">
        <v>6.9789949112911494</v>
      </c>
      <c r="D107" t="e">
        <v>#DIV/0!</v>
      </c>
      <c r="E107">
        <v>7.1903176884449111</v>
      </c>
      <c r="H107">
        <v>106</v>
      </c>
      <c r="J107" t="e">
        <f t="shared" si="2"/>
        <v>#DIV/0!</v>
      </c>
      <c r="K107">
        <v>6.9789949112911494</v>
      </c>
      <c r="L107" t="e">
        <f t="shared" si="3"/>
        <v>#DIV/0!</v>
      </c>
      <c r="M107">
        <v>7.1903176884449111</v>
      </c>
      <c r="AC107">
        <v>0.33113246768208043</v>
      </c>
      <c r="AD107">
        <v>1.8318454945693508</v>
      </c>
    </row>
    <row r="108" spans="2:30" x14ac:dyDescent="0.2">
      <c r="B108">
        <v>-1.8962706289595948</v>
      </c>
      <c r="C108">
        <v>6.6367280459449418</v>
      </c>
      <c r="D108">
        <v>1.826845974330495</v>
      </c>
      <c r="E108">
        <v>7.4656965605010246</v>
      </c>
      <c r="H108">
        <v>107</v>
      </c>
      <c r="J108">
        <f t="shared" si="2"/>
        <v>-4.1699157347575309</v>
      </c>
      <c r="K108">
        <v>6.6367280459449418</v>
      </c>
      <c r="L108">
        <f t="shared" si="3"/>
        <v>-1.4136654808738118</v>
      </c>
      <c r="M108">
        <v>7.4656965605010246</v>
      </c>
      <c r="AC108">
        <v>0.34298655205435974</v>
      </c>
      <c r="AD108">
        <v>1.8351923029313755</v>
      </c>
    </row>
    <row r="109" spans="2:30" x14ac:dyDescent="0.2">
      <c r="B109" t="e">
        <v>#NUM!</v>
      </c>
      <c r="C109">
        <v>6.2153242191624738</v>
      </c>
      <c r="D109">
        <v>-2.8922995694399403E-2</v>
      </c>
      <c r="E109">
        <v>7.0116021581998682</v>
      </c>
      <c r="H109">
        <v>108</v>
      </c>
      <c r="J109" t="e">
        <f t="shared" si="2"/>
        <v>#NUM!</v>
      </c>
      <c r="K109">
        <v>6.2153242191624738</v>
      </c>
      <c r="L109">
        <f t="shared" si="3"/>
        <v>-3.2694344508987063</v>
      </c>
      <c r="M109">
        <v>7.0116021581998682</v>
      </c>
      <c r="AC109">
        <v>0.35882744335494426</v>
      </c>
      <c r="AD109">
        <v>1.8427802932710424</v>
      </c>
    </row>
    <row r="110" spans="2:30" x14ac:dyDescent="0.2">
      <c r="B110">
        <v>4.9192919075113908</v>
      </c>
      <c r="C110">
        <v>6.9205417594754879</v>
      </c>
      <c r="D110">
        <v>4.9454051322208343</v>
      </c>
      <c r="E110">
        <v>7.2465624646559634</v>
      </c>
      <c r="H110">
        <v>109</v>
      </c>
      <c r="J110">
        <f t="shared" si="2"/>
        <v>2.6456468017134549</v>
      </c>
      <c r="K110">
        <v>6.9205417594754879</v>
      </c>
      <c r="L110">
        <f t="shared" si="3"/>
        <v>1.7048936770165275</v>
      </c>
      <c r="M110">
        <v>7.2465624646559634</v>
      </c>
      <c r="AC110">
        <v>0.3631673449866516</v>
      </c>
      <c r="AD110">
        <v>1.8460893051727316</v>
      </c>
    </row>
    <row r="111" spans="2:30" x14ac:dyDescent="0.2">
      <c r="B111">
        <v>0.95526894530420847</v>
      </c>
      <c r="C111">
        <v>7.3206312198720305</v>
      </c>
      <c r="D111">
        <v>4.6194183200851633</v>
      </c>
      <c r="E111">
        <v>8.4967643357527525</v>
      </c>
      <c r="H111">
        <v>110</v>
      </c>
      <c r="J111">
        <f t="shared" si="2"/>
        <v>-1.3183761604937274</v>
      </c>
      <c r="K111">
        <v>7.3206312198720305</v>
      </c>
      <c r="L111">
        <f t="shared" si="3"/>
        <v>1.3789068648808565</v>
      </c>
      <c r="M111">
        <v>8.4967643357527525</v>
      </c>
      <c r="AC111">
        <v>0.37133153973183386</v>
      </c>
      <c r="AD111">
        <v>1.8517430155343453</v>
      </c>
    </row>
    <row r="112" spans="2:30" x14ac:dyDescent="0.2">
      <c r="B112">
        <v>-1.0901714513966785</v>
      </c>
      <c r="C112">
        <v>7.0815867159588324</v>
      </c>
      <c r="D112">
        <v>2.5111705039552277</v>
      </c>
      <c r="E112">
        <v>7.7707515234127102</v>
      </c>
      <c r="H112">
        <v>111</v>
      </c>
      <c r="J112">
        <f t="shared" si="2"/>
        <v>-3.3638165571946144</v>
      </c>
      <c r="K112">
        <v>7.0815867159588324</v>
      </c>
      <c r="L112">
        <f t="shared" si="3"/>
        <v>-0.72934095124907916</v>
      </c>
      <c r="M112">
        <v>7.7707515234127102</v>
      </c>
      <c r="AC112">
        <v>0.37333985065897635</v>
      </c>
      <c r="AD112">
        <v>1.858945662149224</v>
      </c>
    </row>
    <row r="113" spans="2:30" x14ac:dyDescent="0.2">
      <c r="B113">
        <v>2.494844986524706</v>
      </c>
      <c r="C113">
        <v>6.5417127564954551</v>
      </c>
      <c r="D113">
        <v>3.589734809061413</v>
      </c>
      <c r="E113">
        <v>6.8548696513497642</v>
      </c>
      <c r="H113">
        <v>112</v>
      </c>
      <c r="J113">
        <f t="shared" si="2"/>
        <v>0.2211998807267701</v>
      </c>
      <c r="K113">
        <v>6.5417127564954551</v>
      </c>
      <c r="L113">
        <f t="shared" si="3"/>
        <v>0.34922335385710612</v>
      </c>
      <c r="M113">
        <v>6.8548696513497642</v>
      </c>
      <c r="AC113">
        <v>0.3781087913558519</v>
      </c>
      <c r="AD113">
        <v>1.8719648188241702</v>
      </c>
    </row>
    <row r="114" spans="2:30" x14ac:dyDescent="0.2">
      <c r="B114" t="e">
        <v>#NUM!</v>
      </c>
      <c r="C114">
        <v>7.9043692696979475</v>
      </c>
      <c r="D114" t="e">
        <v>#NUM!</v>
      </c>
      <c r="E114">
        <v>8.0614901766248153</v>
      </c>
      <c r="H114">
        <v>113</v>
      </c>
      <c r="J114" t="e">
        <f t="shared" si="2"/>
        <v>#NUM!</v>
      </c>
      <c r="K114">
        <v>7.9043692696979475</v>
      </c>
      <c r="L114" t="e">
        <f t="shared" si="3"/>
        <v>#NUM!</v>
      </c>
      <c r="M114">
        <v>8.0614901766248153</v>
      </c>
      <c r="AC114">
        <v>0.38296820052737918</v>
      </c>
      <c r="AD114">
        <v>1.8799045940756351</v>
      </c>
    </row>
    <row r="115" spans="2:30" x14ac:dyDescent="0.2">
      <c r="B115" t="e">
        <v>#DIV/0!</v>
      </c>
      <c r="C115">
        <v>7.4585018746863945</v>
      </c>
      <c r="D115" t="e">
        <v>#DIV/0!</v>
      </c>
      <c r="E115">
        <v>7.5800406685659869</v>
      </c>
      <c r="H115">
        <v>114</v>
      </c>
      <c r="J115" t="e">
        <f t="shared" si="2"/>
        <v>#DIV/0!</v>
      </c>
      <c r="K115">
        <v>7.4585018746863945</v>
      </c>
      <c r="L115" t="e">
        <f t="shared" si="3"/>
        <v>#DIV/0!</v>
      </c>
      <c r="M115">
        <v>7.5800406685659869</v>
      </c>
      <c r="AC115">
        <v>0.41584195983524652</v>
      </c>
      <c r="AD115">
        <v>1.8887255406639327</v>
      </c>
    </row>
    <row r="116" spans="2:30" x14ac:dyDescent="0.2">
      <c r="B116" t="e">
        <v>#DIV/0!</v>
      </c>
      <c r="C116">
        <v>6.4959534638579672</v>
      </c>
      <c r="D116" t="e">
        <v>#NUM!</v>
      </c>
      <c r="E116">
        <v>6.0262880620239425</v>
      </c>
      <c r="H116">
        <v>115</v>
      </c>
      <c r="J116" t="e">
        <f t="shared" si="2"/>
        <v>#DIV/0!</v>
      </c>
      <c r="K116">
        <v>6.4959534638579672</v>
      </c>
      <c r="L116" t="e">
        <f t="shared" si="3"/>
        <v>#NUM!</v>
      </c>
      <c r="M116">
        <v>6.0262880620239425</v>
      </c>
      <c r="AC116">
        <v>0.4194660953274878</v>
      </c>
      <c r="AD116">
        <v>1.8913970375191822</v>
      </c>
    </row>
    <row r="117" spans="2:30" x14ac:dyDescent="0.2">
      <c r="B117" t="e">
        <v>#DIV/0!</v>
      </c>
      <c r="C117" t="e">
        <v>#NUM!</v>
      </c>
      <c r="D117">
        <v>3.4094713006786783</v>
      </c>
      <c r="E117">
        <v>6.7071122224102764</v>
      </c>
      <c r="H117">
        <v>116</v>
      </c>
      <c r="J117" t="e">
        <f t="shared" si="2"/>
        <v>#DIV/0!</v>
      </c>
      <c r="K117" t="e">
        <v>#NUM!</v>
      </c>
      <c r="L117">
        <f t="shared" si="3"/>
        <v>0.16895984547437148</v>
      </c>
      <c r="M117">
        <v>6.7071122224102764</v>
      </c>
      <c r="AC117">
        <v>0.42803541951051177</v>
      </c>
      <c r="AD117">
        <v>1.9047744643716413</v>
      </c>
    </row>
    <row r="118" spans="2:30" x14ac:dyDescent="0.2">
      <c r="B118">
        <v>0.56528158190068567</v>
      </c>
      <c r="C118">
        <v>6.6101382704785285</v>
      </c>
      <c r="D118">
        <v>2.3547703650530392</v>
      </c>
      <c r="E118">
        <v>6.9772273118116317</v>
      </c>
      <c r="H118">
        <v>117</v>
      </c>
      <c r="J118">
        <f t="shared" si="2"/>
        <v>-1.7083635238972503</v>
      </c>
      <c r="K118">
        <v>6.6101382704785285</v>
      </c>
      <c r="L118">
        <f t="shared" si="3"/>
        <v>-0.88574109015126767</v>
      </c>
      <c r="M118">
        <v>6.9772273118116317</v>
      </c>
      <c r="AC118">
        <v>0.4568099641433615</v>
      </c>
      <c r="AD118">
        <v>1.9199449611318924</v>
      </c>
    </row>
    <row r="119" spans="2:30" x14ac:dyDescent="0.2">
      <c r="B119" t="e">
        <v>#DIV/0!</v>
      </c>
      <c r="C119">
        <v>6.4035323048494339</v>
      </c>
      <c r="D119" t="e">
        <v>#DIV/0!</v>
      </c>
      <c r="E119" t="e">
        <v>#NUM!</v>
      </c>
      <c r="H119">
        <v>118</v>
      </c>
      <c r="J119" t="e">
        <f t="shared" si="2"/>
        <v>#DIV/0!</v>
      </c>
      <c r="K119">
        <v>6.4035323048494339</v>
      </c>
      <c r="L119" t="e">
        <f t="shared" si="3"/>
        <v>#DIV/0!</v>
      </c>
      <c r="M119" t="e">
        <v>#NUM!</v>
      </c>
      <c r="AC119">
        <v>0.45931141007829474</v>
      </c>
      <c r="AD119">
        <v>1.9202158103011513</v>
      </c>
    </row>
    <row r="120" spans="2:30" x14ac:dyDescent="0.2">
      <c r="B120" t="e">
        <v>#NUM!</v>
      </c>
      <c r="C120">
        <v>6.5422837767212343</v>
      </c>
      <c r="D120">
        <v>0.36772805814212361</v>
      </c>
      <c r="E120">
        <v>6.8897945571244508</v>
      </c>
      <c r="H120">
        <v>119</v>
      </c>
      <c r="J120" t="e">
        <f t="shared" si="2"/>
        <v>#NUM!</v>
      </c>
      <c r="K120">
        <v>6.5422837767212343</v>
      </c>
      <c r="L120">
        <f t="shared" si="3"/>
        <v>-2.8727833970621832</v>
      </c>
      <c r="M120">
        <v>6.8897945571244508</v>
      </c>
      <c r="AC120">
        <v>0.46151746518303044</v>
      </c>
      <c r="AD120">
        <v>1.9209518201319216</v>
      </c>
    </row>
    <row r="121" spans="2:30" x14ac:dyDescent="0.2">
      <c r="B121" t="e">
        <v>#DIV/0!</v>
      </c>
      <c r="C121" t="e">
        <v>#NUM!</v>
      </c>
      <c r="D121">
        <v>1.8913970375191822</v>
      </c>
      <c r="E121">
        <v>6.3512289193850746</v>
      </c>
      <c r="H121">
        <v>120</v>
      </c>
      <c r="J121" t="e">
        <f t="shared" si="2"/>
        <v>#DIV/0!</v>
      </c>
      <c r="K121" t="e">
        <v>#NUM!</v>
      </c>
      <c r="L121">
        <f t="shared" si="3"/>
        <v>-1.3491144176851246</v>
      </c>
      <c r="M121">
        <v>6.3512289193850746</v>
      </c>
      <c r="AC121">
        <v>0.48194734229056463</v>
      </c>
      <c r="AD121">
        <v>1.9505320332199929</v>
      </c>
    </row>
    <row r="122" spans="2:30" x14ac:dyDescent="0.2">
      <c r="B122" t="e">
        <v>#DIV/0!</v>
      </c>
      <c r="C122">
        <v>7.3302919914681564</v>
      </c>
      <c r="D122">
        <v>5.2586213545904821</v>
      </c>
      <c r="E122">
        <v>7.351692454052011</v>
      </c>
      <c r="H122">
        <v>121</v>
      </c>
      <c r="J122" t="e">
        <f t="shared" si="2"/>
        <v>#DIV/0!</v>
      </c>
      <c r="K122">
        <v>7.3302919914681564</v>
      </c>
      <c r="L122">
        <f t="shared" si="3"/>
        <v>2.0181098993861752</v>
      </c>
      <c r="M122">
        <v>7.351692454052011</v>
      </c>
      <c r="AC122">
        <v>0.49064578911270212</v>
      </c>
      <c r="AD122">
        <v>1.9563783816938825</v>
      </c>
    </row>
    <row r="123" spans="2:30" x14ac:dyDescent="0.2">
      <c r="B123">
        <v>3.597299900516409</v>
      </c>
      <c r="C123">
        <v>7.0133584867809136</v>
      </c>
      <c r="D123">
        <v>3.3960482372441767</v>
      </c>
      <c r="E123">
        <v>7.0975332125338246</v>
      </c>
      <c r="H123">
        <v>122</v>
      </c>
      <c r="J123">
        <f t="shared" si="2"/>
        <v>1.3236547947184731</v>
      </c>
      <c r="K123">
        <v>7.0133584867809136</v>
      </c>
      <c r="L123">
        <f t="shared" si="3"/>
        <v>0.15553678203986987</v>
      </c>
      <c r="M123">
        <v>7.0975332125338246</v>
      </c>
      <c r="AC123">
        <v>0.50175527943411502</v>
      </c>
      <c r="AD123">
        <v>1.9578570334343037</v>
      </c>
    </row>
    <row r="124" spans="2:30" x14ac:dyDescent="0.2">
      <c r="B124">
        <v>1.8245820213716726</v>
      </c>
      <c r="C124">
        <v>6.4999728532998731</v>
      </c>
      <c r="D124">
        <v>2.1378974731221283</v>
      </c>
      <c r="E124">
        <v>6.8805992493553729</v>
      </c>
      <c r="H124">
        <v>123</v>
      </c>
      <c r="J124">
        <f t="shared" si="2"/>
        <v>-0.4490630844262633</v>
      </c>
      <c r="K124">
        <v>6.4999728532998731</v>
      </c>
      <c r="L124">
        <f t="shared" si="3"/>
        <v>-1.1026139820821785</v>
      </c>
      <c r="M124">
        <v>6.8805992493553729</v>
      </c>
      <c r="AC124">
        <v>0.51711346430019944</v>
      </c>
      <c r="AD124">
        <v>1.9644347742794313</v>
      </c>
    </row>
    <row r="125" spans="2:30" x14ac:dyDescent="0.2">
      <c r="B125" t="e">
        <v>#DIV/0!</v>
      </c>
      <c r="C125">
        <v>5.5855509631431293</v>
      </c>
      <c r="D125" t="e">
        <v>#DIV/0!</v>
      </c>
      <c r="E125">
        <v>6.8551525460770675</v>
      </c>
      <c r="H125">
        <v>124</v>
      </c>
      <c r="J125" t="e">
        <f t="shared" si="2"/>
        <v>#DIV/0!</v>
      </c>
      <c r="K125">
        <v>5.5855509631431293</v>
      </c>
      <c r="L125" t="e">
        <f t="shared" si="3"/>
        <v>#DIV/0!</v>
      </c>
      <c r="M125">
        <v>6.8551525460770675</v>
      </c>
      <c r="AC125">
        <v>0.5324974536701691</v>
      </c>
      <c r="AD125">
        <v>1.9751680299716976</v>
      </c>
    </row>
    <row r="126" spans="2:30" x14ac:dyDescent="0.2">
      <c r="B126">
        <v>5.5520554003822182</v>
      </c>
      <c r="C126">
        <v>7.477772425171211</v>
      </c>
      <c r="D126">
        <v>4.4145707848193236</v>
      </c>
      <c r="E126">
        <v>7.6114721091024418</v>
      </c>
      <c r="H126">
        <v>125</v>
      </c>
      <c r="J126">
        <f t="shared" si="2"/>
        <v>3.2784102945842823</v>
      </c>
      <c r="K126">
        <v>7.477772425171211</v>
      </c>
      <c r="L126">
        <f t="shared" si="3"/>
        <v>1.1740593296150168</v>
      </c>
      <c r="M126">
        <v>7.6114721091024418</v>
      </c>
      <c r="AC126">
        <v>0.53621442321546808</v>
      </c>
      <c r="AD126">
        <v>1.978330301620145</v>
      </c>
    </row>
    <row r="127" spans="2:30" x14ac:dyDescent="0.2">
      <c r="B127">
        <v>1.1561733446035114</v>
      </c>
      <c r="C127">
        <v>6.8998861339132906</v>
      </c>
      <c r="D127">
        <v>3.8782516297195171</v>
      </c>
      <c r="E127">
        <v>6.9195270672236244</v>
      </c>
      <c r="H127">
        <v>126</v>
      </c>
      <c r="J127">
        <f t="shared" si="2"/>
        <v>-1.1174717611944245</v>
      </c>
      <c r="K127">
        <v>6.8998861339132906</v>
      </c>
      <c r="L127">
        <f t="shared" si="3"/>
        <v>0.63774017451521026</v>
      </c>
      <c r="M127">
        <v>6.9195270672236244</v>
      </c>
      <c r="AC127">
        <v>0.56528158190068567</v>
      </c>
      <c r="AD127">
        <v>1.9805286419657326</v>
      </c>
    </row>
    <row r="128" spans="2:30" x14ac:dyDescent="0.2">
      <c r="B128">
        <v>-1.0896470001516354</v>
      </c>
      <c r="C128">
        <v>6.8750467866676894</v>
      </c>
      <c r="D128">
        <v>2.0912878535556527</v>
      </c>
      <c r="E128">
        <v>7.6605035732270785</v>
      </c>
      <c r="H128">
        <v>127</v>
      </c>
      <c r="J128">
        <f t="shared" si="2"/>
        <v>-3.3632921059495713</v>
      </c>
      <c r="K128">
        <v>6.8750467866676894</v>
      </c>
      <c r="L128">
        <f t="shared" si="3"/>
        <v>-1.1492236016486541</v>
      </c>
      <c r="M128">
        <v>7.6605035732270785</v>
      </c>
      <c r="AC128">
        <v>0.58077021380033567</v>
      </c>
      <c r="AD128">
        <v>1.9811555956174132</v>
      </c>
    </row>
    <row r="129" spans="2:30" x14ac:dyDescent="0.2">
      <c r="B129" t="e">
        <v>#NUM!</v>
      </c>
      <c r="C129">
        <v>5.6646419755561253</v>
      </c>
      <c r="D129">
        <v>0.98153378855473994</v>
      </c>
      <c r="E129">
        <v>6.2854504099049331</v>
      </c>
      <c r="H129">
        <v>128</v>
      </c>
      <c r="J129" t="e">
        <f t="shared" si="2"/>
        <v>#NUM!</v>
      </c>
      <c r="K129">
        <v>5.6646419755561253</v>
      </c>
      <c r="L129">
        <f t="shared" si="3"/>
        <v>-2.2589776666495669</v>
      </c>
      <c r="M129">
        <v>6.2854504099049331</v>
      </c>
      <c r="AC129">
        <v>0.59501872768138342</v>
      </c>
      <c r="AD129">
        <v>1.981854434253209</v>
      </c>
    </row>
    <row r="130" spans="2:30" x14ac:dyDescent="0.2">
      <c r="B130">
        <v>3.2366844243177799</v>
      </c>
      <c r="C130">
        <v>7.558370120888152</v>
      </c>
      <c r="D130">
        <v>3.4562449819297751</v>
      </c>
      <c r="E130">
        <v>7.4464307549964879</v>
      </c>
      <c r="H130">
        <v>129</v>
      </c>
      <c r="J130">
        <f t="shared" si="2"/>
        <v>0.96303931851984403</v>
      </c>
      <c r="K130">
        <v>7.558370120888152</v>
      </c>
      <c r="L130">
        <f t="shared" si="3"/>
        <v>0.21573352672546831</v>
      </c>
      <c r="M130">
        <v>7.4464307549964879</v>
      </c>
      <c r="AC130">
        <v>0.59551489064347429</v>
      </c>
      <c r="AD130">
        <v>1.9835098046988859</v>
      </c>
    </row>
    <row r="131" spans="2:30" x14ac:dyDescent="0.2">
      <c r="B131">
        <v>4.645290993513961</v>
      </c>
      <c r="C131">
        <v>6.6106793227179166</v>
      </c>
      <c r="D131">
        <v>4.9794301759007817</v>
      </c>
      <c r="E131">
        <v>6.8787842460492481</v>
      </c>
      <c r="H131">
        <v>130</v>
      </c>
      <c r="J131">
        <f t="shared" ref="J131:J194" si="4">B131-($N$1)</f>
        <v>2.3716458877160251</v>
      </c>
      <c r="K131">
        <v>6.6106793227179166</v>
      </c>
      <c r="L131">
        <f t="shared" ref="L131:L194" si="5">D131-($O$1)</f>
        <v>1.7389187206964749</v>
      </c>
      <c r="M131">
        <v>6.8787842460492481</v>
      </c>
      <c r="AC131">
        <v>0.59944192810002106</v>
      </c>
      <c r="AD131">
        <v>1.9848627388121154</v>
      </c>
    </row>
    <row r="132" spans="2:30" x14ac:dyDescent="0.2">
      <c r="B132" t="e">
        <v>#NUM!</v>
      </c>
      <c r="C132">
        <v>4.9179254220647408</v>
      </c>
      <c r="D132" t="e">
        <v>#DIV/0!</v>
      </c>
      <c r="E132">
        <v>5.9637878273455556</v>
      </c>
      <c r="H132">
        <v>131</v>
      </c>
      <c r="J132" t="e">
        <f t="shared" si="4"/>
        <v>#NUM!</v>
      </c>
      <c r="K132">
        <v>4.9179254220647408</v>
      </c>
      <c r="L132" t="e">
        <f t="shared" si="5"/>
        <v>#DIV/0!</v>
      </c>
      <c r="M132">
        <v>5.9637878273455556</v>
      </c>
      <c r="AC132">
        <v>0.60428432440335678</v>
      </c>
      <c r="AD132">
        <v>1.9855567837324024</v>
      </c>
    </row>
    <row r="133" spans="2:30" x14ac:dyDescent="0.2">
      <c r="B133">
        <v>6.3296810031730528</v>
      </c>
      <c r="C133">
        <v>6.9010401730231461</v>
      </c>
      <c r="D133">
        <v>7.0409336888768799</v>
      </c>
      <c r="E133">
        <v>7.1872383376387416</v>
      </c>
      <c r="H133">
        <v>132</v>
      </c>
      <c r="J133">
        <f t="shared" si="4"/>
        <v>4.0560358973751169</v>
      </c>
      <c r="K133">
        <v>6.9010401730231461</v>
      </c>
      <c r="L133">
        <f t="shared" si="5"/>
        <v>3.800422233672573</v>
      </c>
      <c r="M133">
        <v>7.1872383376387416</v>
      </c>
      <c r="AC133">
        <v>0.6046801703499588</v>
      </c>
      <c r="AD133">
        <v>1.9873892621363487</v>
      </c>
    </row>
    <row r="134" spans="2:30" x14ac:dyDescent="0.2">
      <c r="B134">
        <v>3.0736061663284979</v>
      </c>
      <c r="C134">
        <v>7.2053099464046273</v>
      </c>
      <c r="D134">
        <v>3.9862539926311786</v>
      </c>
      <c r="E134">
        <v>7.4486213073270484</v>
      </c>
      <c r="H134">
        <v>133</v>
      </c>
      <c r="J134">
        <f t="shared" si="4"/>
        <v>0.79996106053056204</v>
      </c>
      <c r="K134">
        <v>7.2053099464046273</v>
      </c>
      <c r="L134">
        <f t="shared" si="5"/>
        <v>0.7457425374268718</v>
      </c>
      <c r="M134">
        <v>7.4486213073270484</v>
      </c>
      <c r="AC134">
        <v>0.62042953922718158</v>
      </c>
      <c r="AD134">
        <v>1.9881323727870153</v>
      </c>
    </row>
    <row r="135" spans="2:30" x14ac:dyDescent="0.2">
      <c r="B135" t="e">
        <v>#DIV/0!</v>
      </c>
      <c r="C135" t="e">
        <v>#NUM!</v>
      </c>
      <c r="D135" t="e">
        <v>#DIV/0!</v>
      </c>
      <c r="E135">
        <v>6.4681256950504178</v>
      </c>
      <c r="H135">
        <v>134</v>
      </c>
      <c r="J135" t="e">
        <f t="shared" si="4"/>
        <v>#DIV/0!</v>
      </c>
      <c r="K135" t="e">
        <v>#NUM!</v>
      </c>
      <c r="L135" t="e">
        <f t="shared" si="5"/>
        <v>#DIV/0!</v>
      </c>
      <c r="M135">
        <v>6.4681256950504178</v>
      </c>
      <c r="AC135">
        <v>0.62575751236211408</v>
      </c>
      <c r="AD135">
        <v>1.9914159234217319</v>
      </c>
    </row>
    <row r="136" spans="2:30" x14ac:dyDescent="0.2">
      <c r="B136" t="e">
        <v>#DIV/0!</v>
      </c>
      <c r="C136">
        <v>7.5328307877218803</v>
      </c>
      <c r="D136" t="e">
        <v>#DIV/0!</v>
      </c>
      <c r="E136">
        <v>7.6696190146464618</v>
      </c>
      <c r="H136">
        <v>135</v>
      </c>
      <c r="J136" t="e">
        <f t="shared" si="4"/>
        <v>#DIV/0!</v>
      </c>
      <c r="K136">
        <v>7.5328307877218803</v>
      </c>
      <c r="L136" t="e">
        <f t="shared" si="5"/>
        <v>#DIV/0!</v>
      </c>
      <c r="M136">
        <v>7.6696190146464618</v>
      </c>
      <c r="AC136">
        <v>0.63012834331747991</v>
      </c>
      <c r="AD136">
        <v>1.992138004466329</v>
      </c>
    </row>
    <row r="137" spans="2:30" x14ac:dyDescent="0.2">
      <c r="B137">
        <v>3.6962884096469253</v>
      </c>
      <c r="C137">
        <v>6.403868305460076</v>
      </c>
      <c r="D137">
        <v>3.8853687932434657</v>
      </c>
      <c r="E137">
        <v>6.6693847628349356</v>
      </c>
      <c r="H137">
        <v>136</v>
      </c>
      <c r="J137">
        <f t="shared" si="4"/>
        <v>1.4226433038489894</v>
      </c>
      <c r="K137">
        <v>6.403868305460076</v>
      </c>
      <c r="L137">
        <f t="shared" si="5"/>
        <v>0.6448573380391589</v>
      </c>
      <c r="M137">
        <v>6.6693847628349356</v>
      </c>
      <c r="AC137">
        <v>0.65391042004825062</v>
      </c>
      <c r="AD137">
        <v>1.9930981195627726</v>
      </c>
    </row>
    <row r="138" spans="2:30" x14ac:dyDescent="0.2">
      <c r="B138" t="e">
        <v>#DIV/0!</v>
      </c>
      <c r="C138">
        <v>6.85686175571192</v>
      </c>
      <c r="D138" t="e">
        <v>#DIV/0!</v>
      </c>
      <c r="E138">
        <v>6.6234767184243752</v>
      </c>
      <c r="H138">
        <v>137</v>
      </c>
      <c r="J138" t="e">
        <f t="shared" si="4"/>
        <v>#DIV/0!</v>
      </c>
      <c r="K138">
        <v>6.85686175571192</v>
      </c>
      <c r="L138" t="e">
        <f t="shared" si="5"/>
        <v>#DIV/0!</v>
      </c>
      <c r="M138">
        <v>6.6234767184243752</v>
      </c>
      <c r="AC138">
        <v>0.65416566713962343</v>
      </c>
      <c r="AD138">
        <v>1.9978143650667615</v>
      </c>
    </row>
    <row r="139" spans="2:30" x14ac:dyDescent="0.2">
      <c r="B139">
        <v>0.22622026741580403</v>
      </c>
      <c r="C139">
        <v>5.987603707717863</v>
      </c>
      <c r="D139">
        <v>2.0637062594153588</v>
      </c>
      <c r="E139">
        <v>6.6200428330841676</v>
      </c>
      <c r="H139">
        <v>138</v>
      </c>
      <c r="J139">
        <f t="shared" si="4"/>
        <v>-2.0474248383821321</v>
      </c>
      <c r="K139">
        <v>5.987603707717863</v>
      </c>
      <c r="L139">
        <f t="shared" si="5"/>
        <v>-1.176805195788948</v>
      </c>
      <c r="M139">
        <v>6.6200428330841676</v>
      </c>
      <c r="AC139">
        <v>0.65964266331841848</v>
      </c>
      <c r="AD139">
        <v>2.0011433325450243</v>
      </c>
    </row>
    <row r="140" spans="2:30" x14ac:dyDescent="0.2">
      <c r="B140">
        <v>-0.83453699607278731</v>
      </c>
      <c r="C140">
        <v>6.1108555921814789</v>
      </c>
      <c r="D140">
        <v>2.0344229942143581</v>
      </c>
      <c r="E140">
        <v>6.8990239304441747</v>
      </c>
      <c r="H140">
        <v>139</v>
      </c>
      <c r="J140">
        <f t="shared" si="4"/>
        <v>-3.1081821018707232</v>
      </c>
      <c r="K140">
        <v>6.1108555921814789</v>
      </c>
      <c r="L140">
        <f t="shared" si="5"/>
        <v>-1.2060884609899487</v>
      </c>
      <c r="M140">
        <v>6.8990239304441747</v>
      </c>
      <c r="AC140">
        <v>0.68181387083785672</v>
      </c>
      <c r="AD140">
        <v>2.008104533910029</v>
      </c>
    </row>
    <row r="141" spans="2:30" x14ac:dyDescent="0.2">
      <c r="B141">
        <v>4.4966558774379077</v>
      </c>
      <c r="C141">
        <v>6.1670099700477161</v>
      </c>
      <c r="D141">
        <v>5.5541930893439622</v>
      </c>
      <c r="E141">
        <v>7.1148944173071831</v>
      </c>
      <c r="H141">
        <v>140</v>
      </c>
      <c r="J141">
        <f t="shared" si="4"/>
        <v>2.2230107716399718</v>
      </c>
      <c r="K141">
        <v>6.1670099700477161</v>
      </c>
      <c r="L141">
        <f t="shared" si="5"/>
        <v>2.3136816341396553</v>
      </c>
      <c r="M141">
        <v>7.1148944173071831</v>
      </c>
      <c r="AC141">
        <v>0.69916891906567458</v>
      </c>
      <c r="AD141">
        <v>2.0131550633650739</v>
      </c>
    </row>
    <row r="142" spans="2:30" x14ac:dyDescent="0.2">
      <c r="B142">
        <v>1.4419794157466552</v>
      </c>
      <c r="C142">
        <v>5.9416406085763427</v>
      </c>
      <c r="D142">
        <v>3.6008194233047512</v>
      </c>
      <c r="E142">
        <v>6.7872170455341285</v>
      </c>
      <c r="H142">
        <v>141</v>
      </c>
      <c r="J142">
        <f t="shared" si="4"/>
        <v>-0.83166569005128066</v>
      </c>
      <c r="K142">
        <v>5.9416406085763427</v>
      </c>
      <c r="L142">
        <f t="shared" si="5"/>
        <v>0.36030796810044441</v>
      </c>
      <c r="M142">
        <v>6.7872170455341285</v>
      </c>
      <c r="AC142">
        <v>0.7022585092770991</v>
      </c>
      <c r="AD142">
        <v>2.0140551180979935</v>
      </c>
    </row>
    <row r="143" spans="2:30" x14ac:dyDescent="0.2">
      <c r="B143">
        <v>-2.8723779228815736</v>
      </c>
      <c r="C143">
        <v>6.441422536208222</v>
      </c>
      <c r="D143">
        <v>2.8719632064345233</v>
      </c>
      <c r="E143">
        <v>7.4001475532933378</v>
      </c>
      <c r="H143">
        <v>142</v>
      </c>
      <c r="J143">
        <f t="shared" si="4"/>
        <v>-5.1460230286795099</v>
      </c>
      <c r="K143">
        <v>6.441422536208222</v>
      </c>
      <c r="L143">
        <f t="shared" si="5"/>
        <v>-0.36854824876978354</v>
      </c>
      <c r="M143">
        <v>7.4001475532933378</v>
      </c>
      <c r="AC143">
        <v>0.70481316484977929</v>
      </c>
      <c r="AD143">
        <v>2.0278692934057223</v>
      </c>
    </row>
    <row r="144" spans="2:30" x14ac:dyDescent="0.2">
      <c r="B144" t="e">
        <v>#DIV/0!</v>
      </c>
      <c r="C144">
        <v>7.377260706054062</v>
      </c>
      <c r="D144" t="e">
        <v>#DIV/0!</v>
      </c>
      <c r="E144">
        <v>7.5587745494893239</v>
      </c>
      <c r="H144">
        <v>143</v>
      </c>
      <c r="J144" t="e">
        <f t="shared" si="4"/>
        <v>#DIV/0!</v>
      </c>
      <c r="K144">
        <v>7.377260706054062</v>
      </c>
      <c r="L144" t="e">
        <f t="shared" si="5"/>
        <v>#DIV/0!</v>
      </c>
      <c r="M144">
        <v>7.5587745494893239</v>
      </c>
      <c r="AC144">
        <v>0.72194724627735207</v>
      </c>
      <c r="AD144">
        <v>2.0344229942143581</v>
      </c>
    </row>
    <row r="145" spans="2:30" x14ac:dyDescent="0.2">
      <c r="B145">
        <v>1.3214569082169427</v>
      </c>
      <c r="C145">
        <v>5.9050804588953509</v>
      </c>
      <c r="D145">
        <v>4.7390317347878375</v>
      </c>
      <c r="E145">
        <v>6.4730751074571629</v>
      </c>
      <c r="H145">
        <v>144</v>
      </c>
      <c r="J145">
        <f t="shared" si="4"/>
        <v>-0.95218819758099316</v>
      </c>
      <c r="K145">
        <v>5.9050804588953509</v>
      </c>
      <c r="L145">
        <f t="shared" si="5"/>
        <v>1.4985202795835306</v>
      </c>
      <c r="M145">
        <v>6.4730751074571629</v>
      </c>
      <c r="AC145">
        <v>0.73122150604650848</v>
      </c>
      <c r="AD145">
        <v>2.0363206400423679</v>
      </c>
    </row>
    <row r="146" spans="2:30" x14ac:dyDescent="0.2">
      <c r="B146">
        <v>4.5040062188626706</v>
      </c>
      <c r="C146">
        <v>6.9301009985641997</v>
      </c>
      <c r="D146">
        <v>1.6017899626801779</v>
      </c>
      <c r="E146">
        <v>6.6293229354541525</v>
      </c>
      <c r="H146">
        <v>145</v>
      </c>
      <c r="J146">
        <f t="shared" si="4"/>
        <v>2.2303611130647347</v>
      </c>
      <c r="K146">
        <v>6.9301009985641997</v>
      </c>
      <c r="L146">
        <f t="shared" si="5"/>
        <v>-1.6387214925241289</v>
      </c>
      <c r="M146">
        <v>6.6293229354541525</v>
      </c>
      <c r="AC146">
        <v>0.73357088437020779</v>
      </c>
      <c r="AD146">
        <v>2.045953647834351</v>
      </c>
    </row>
    <row r="147" spans="2:30" x14ac:dyDescent="0.2">
      <c r="B147">
        <v>1.1226877072068431</v>
      </c>
      <c r="C147">
        <v>6.5707938709064182</v>
      </c>
      <c r="D147">
        <v>3.5001081338896136</v>
      </c>
      <c r="E147">
        <v>6.8354974735784468</v>
      </c>
      <c r="H147">
        <v>146</v>
      </c>
      <c r="J147">
        <f t="shared" si="4"/>
        <v>-1.1509573985910928</v>
      </c>
      <c r="K147">
        <v>6.5707938709064182</v>
      </c>
      <c r="L147">
        <f t="shared" si="5"/>
        <v>0.25959667868530678</v>
      </c>
      <c r="M147">
        <v>6.8354974735784468</v>
      </c>
      <c r="AC147">
        <v>0.7358093646534013</v>
      </c>
      <c r="AD147">
        <v>2.0476396824217011</v>
      </c>
    </row>
    <row r="148" spans="2:30" x14ac:dyDescent="0.2">
      <c r="B148">
        <v>2.7103996217249726</v>
      </c>
      <c r="C148">
        <v>8.5711064564811732</v>
      </c>
      <c r="D148">
        <v>2.5807902589709566</v>
      </c>
      <c r="E148">
        <v>8.5907298485759078</v>
      </c>
      <c r="H148">
        <v>147</v>
      </c>
      <c r="J148">
        <f t="shared" si="4"/>
        <v>0.43675451592703673</v>
      </c>
      <c r="K148">
        <v>8.5711064564811732</v>
      </c>
      <c r="L148">
        <f t="shared" si="5"/>
        <v>-0.65972119623335024</v>
      </c>
      <c r="M148">
        <v>8.5907298485759078</v>
      </c>
      <c r="AC148">
        <v>0.74404478529763862</v>
      </c>
      <c r="AD148">
        <v>2.0637062594153588</v>
      </c>
    </row>
    <row r="149" spans="2:30" x14ac:dyDescent="0.2">
      <c r="B149">
        <v>6.7872839605004067</v>
      </c>
      <c r="C149">
        <v>7.5999227350976897</v>
      </c>
      <c r="D149">
        <v>7.409799528652024</v>
      </c>
      <c r="E149">
        <v>7.8547671512931938</v>
      </c>
      <c r="H149">
        <v>148</v>
      </c>
      <c r="J149">
        <f t="shared" si="4"/>
        <v>4.5136388547024708</v>
      </c>
      <c r="K149">
        <v>7.5999227350976897</v>
      </c>
      <c r="L149">
        <f t="shared" si="5"/>
        <v>4.1692880734477171</v>
      </c>
      <c r="M149">
        <v>7.8547671512931938</v>
      </c>
      <c r="AC149">
        <v>0.75066159360456775</v>
      </c>
      <c r="AD149">
        <v>2.0660842685085807</v>
      </c>
    </row>
    <row r="150" spans="2:30" x14ac:dyDescent="0.2">
      <c r="B150" t="e">
        <v>#DIV/0!</v>
      </c>
      <c r="C150">
        <v>6.5469557869560457</v>
      </c>
      <c r="D150">
        <v>5.419775223462449</v>
      </c>
      <c r="E150">
        <v>6.8226580193434732</v>
      </c>
      <c r="H150">
        <v>149</v>
      </c>
      <c r="J150" t="e">
        <f t="shared" si="4"/>
        <v>#DIV/0!</v>
      </c>
      <c r="K150">
        <v>6.5469557869560457</v>
      </c>
      <c r="L150">
        <f t="shared" si="5"/>
        <v>2.1792637682581422</v>
      </c>
      <c r="M150">
        <v>6.8226580193434732</v>
      </c>
      <c r="AC150">
        <v>0.76695914073789917</v>
      </c>
      <c r="AD150">
        <v>2.073592800554076</v>
      </c>
    </row>
    <row r="151" spans="2:30" x14ac:dyDescent="0.2">
      <c r="B151">
        <v>1.982385211757147</v>
      </c>
      <c r="C151">
        <v>7.269643679866153</v>
      </c>
      <c r="D151">
        <v>2.6842656802679112</v>
      </c>
      <c r="E151">
        <v>7.6258539522037196</v>
      </c>
      <c r="H151">
        <v>150</v>
      </c>
      <c r="J151">
        <f t="shared" si="4"/>
        <v>-0.29125989404078889</v>
      </c>
      <c r="K151">
        <v>7.269643679866153</v>
      </c>
      <c r="L151">
        <f t="shared" si="5"/>
        <v>-0.5562457749363956</v>
      </c>
      <c r="M151">
        <v>7.6258539522037196</v>
      </c>
      <c r="AC151">
        <v>0.78037978696607024</v>
      </c>
      <c r="AD151">
        <v>2.0898284784530485</v>
      </c>
    </row>
    <row r="152" spans="2:30" x14ac:dyDescent="0.2">
      <c r="B152">
        <v>8.4831818583967973</v>
      </c>
      <c r="C152">
        <v>7.7490159255484841</v>
      </c>
      <c r="D152">
        <v>6.7885421946209696</v>
      </c>
      <c r="E152">
        <v>7.724698404596988</v>
      </c>
      <c r="H152">
        <v>151</v>
      </c>
      <c r="J152">
        <f t="shared" si="4"/>
        <v>6.2095367525988614</v>
      </c>
      <c r="K152">
        <v>7.7490159255484841</v>
      </c>
      <c r="L152">
        <f t="shared" si="5"/>
        <v>3.5480307394166628</v>
      </c>
      <c r="M152">
        <v>7.724698404596988</v>
      </c>
      <c r="AC152">
        <v>0.79936618557774242</v>
      </c>
      <c r="AD152">
        <v>2.0905482503296562</v>
      </c>
    </row>
    <row r="153" spans="2:30" x14ac:dyDescent="0.2">
      <c r="B153">
        <v>1.7612833474126464</v>
      </c>
      <c r="C153">
        <v>6.5490872911051863</v>
      </c>
      <c r="D153">
        <v>1.4232923837820077</v>
      </c>
      <c r="E153">
        <v>6.6589410320072346</v>
      </c>
      <c r="H153">
        <v>152</v>
      </c>
      <c r="J153">
        <f t="shared" si="4"/>
        <v>-0.51236175838528952</v>
      </c>
      <c r="K153">
        <v>6.5490872911051863</v>
      </c>
      <c r="L153">
        <f t="shared" si="5"/>
        <v>-1.8172190714222991</v>
      </c>
      <c r="M153">
        <v>6.6589410320072346</v>
      </c>
      <c r="AC153">
        <v>0.81048604095102816</v>
      </c>
      <c r="AD153">
        <v>2.0912878535556527</v>
      </c>
    </row>
    <row r="154" spans="2:30" x14ac:dyDescent="0.2">
      <c r="B154">
        <v>1.3267231839751108</v>
      </c>
      <c r="C154">
        <v>6.4636645885395261</v>
      </c>
      <c r="D154">
        <v>2.1074040992954379</v>
      </c>
      <c r="E154">
        <v>7.1333584470715978</v>
      </c>
      <c r="H154">
        <v>153</v>
      </c>
      <c r="J154">
        <f t="shared" si="4"/>
        <v>-0.94692192182282509</v>
      </c>
      <c r="K154">
        <v>6.4636645885395261</v>
      </c>
      <c r="L154">
        <f t="shared" si="5"/>
        <v>-1.1331073559088689</v>
      </c>
      <c r="M154">
        <v>7.1333584470715978</v>
      </c>
      <c r="AC154">
        <v>0.81664188015787975</v>
      </c>
      <c r="AD154">
        <v>2.0972257436518995</v>
      </c>
    </row>
    <row r="155" spans="2:30" x14ac:dyDescent="0.2">
      <c r="B155" t="e">
        <v>#NUM!</v>
      </c>
      <c r="C155">
        <v>6.4215627985510446</v>
      </c>
      <c r="D155">
        <v>4.3540892984443822</v>
      </c>
      <c r="E155">
        <v>7.3615340596901664</v>
      </c>
      <c r="H155">
        <v>154</v>
      </c>
      <c r="J155" t="e">
        <f t="shared" si="4"/>
        <v>#NUM!</v>
      </c>
      <c r="K155">
        <v>6.4215627985510446</v>
      </c>
      <c r="L155">
        <f t="shared" si="5"/>
        <v>1.1135778432400754</v>
      </c>
      <c r="M155">
        <v>7.3615340596901664</v>
      </c>
      <c r="AC155">
        <v>0.8203116815504502</v>
      </c>
      <c r="AD155">
        <v>2.1013167057764872</v>
      </c>
    </row>
    <row r="156" spans="2:30" x14ac:dyDescent="0.2">
      <c r="B156" t="e">
        <v>#DIV/0!</v>
      </c>
      <c r="C156">
        <v>6.6796640595135832</v>
      </c>
      <c r="D156" t="e">
        <v>#DIV/0!</v>
      </c>
      <c r="E156">
        <v>6.7679013215865984</v>
      </c>
      <c r="H156">
        <v>155</v>
      </c>
      <c r="J156" t="e">
        <f t="shared" si="4"/>
        <v>#DIV/0!</v>
      </c>
      <c r="K156">
        <v>6.6796640595135832</v>
      </c>
      <c r="L156" t="e">
        <f t="shared" si="5"/>
        <v>#DIV/0!</v>
      </c>
      <c r="M156">
        <v>6.7679013215865984</v>
      </c>
      <c r="AC156">
        <v>0.84162012082843662</v>
      </c>
      <c r="AD156">
        <v>2.1014504926466264</v>
      </c>
    </row>
    <row r="157" spans="2:30" x14ac:dyDescent="0.2">
      <c r="B157" t="e">
        <v>#NUM!</v>
      </c>
      <c r="C157">
        <v>6.1830376832785134</v>
      </c>
      <c r="D157">
        <v>2.1380276716193611</v>
      </c>
      <c r="E157">
        <v>6.8097448394874611</v>
      </c>
      <c r="H157">
        <v>156</v>
      </c>
      <c r="J157" t="e">
        <f t="shared" si="4"/>
        <v>#NUM!</v>
      </c>
      <c r="K157">
        <v>6.1830376832785134</v>
      </c>
      <c r="L157">
        <f t="shared" si="5"/>
        <v>-1.1024837835849457</v>
      </c>
      <c r="M157">
        <v>6.8097448394874611</v>
      </c>
      <c r="AC157">
        <v>0.84368997286276926</v>
      </c>
      <c r="AD157">
        <v>2.1069920205120436</v>
      </c>
    </row>
    <row r="158" spans="2:30" x14ac:dyDescent="0.2">
      <c r="B158" t="e">
        <v>#DIV/0!</v>
      </c>
      <c r="C158" t="e">
        <v>#NUM!</v>
      </c>
      <c r="D158" t="e">
        <v>#DIV/0!</v>
      </c>
      <c r="E158">
        <v>6.1318912156692305</v>
      </c>
      <c r="H158">
        <v>157</v>
      </c>
      <c r="J158" t="e">
        <f t="shared" si="4"/>
        <v>#DIV/0!</v>
      </c>
      <c r="K158" t="e">
        <v>#NUM!</v>
      </c>
      <c r="L158" t="e">
        <f t="shared" si="5"/>
        <v>#DIV/0!</v>
      </c>
      <c r="M158">
        <v>6.1318912156692305</v>
      </c>
      <c r="AC158">
        <v>0.85011094573691492</v>
      </c>
      <c r="AD158">
        <v>2.1071895059010495</v>
      </c>
    </row>
    <row r="159" spans="2:30" x14ac:dyDescent="0.2">
      <c r="B159" t="e">
        <v>#DIV/0!</v>
      </c>
      <c r="C159">
        <v>5.7878853509409245</v>
      </c>
      <c r="D159">
        <v>7.5528285967702953</v>
      </c>
      <c r="E159">
        <v>7.0986257307724889</v>
      </c>
      <c r="H159">
        <v>158</v>
      </c>
      <c r="J159" t="e">
        <f t="shared" si="4"/>
        <v>#DIV/0!</v>
      </c>
      <c r="K159">
        <v>5.7878853509409245</v>
      </c>
      <c r="L159">
        <f t="shared" si="5"/>
        <v>4.3123171415659884</v>
      </c>
      <c r="M159">
        <v>7.0986257307724889</v>
      </c>
      <c r="AC159">
        <v>0.87526936613922779</v>
      </c>
      <c r="AD159">
        <v>2.1074040992954379</v>
      </c>
    </row>
    <row r="160" spans="2:30" x14ac:dyDescent="0.2">
      <c r="B160">
        <v>5.3346471176684034</v>
      </c>
      <c r="C160">
        <v>7.0477225635932346</v>
      </c>
      <c r="D160">
        <v>5.3446848638183706</v>
      </c>
      <c r="E160">
        <v>7.425957141883635</v>
      </c>
      <c r="H160">
        <v>159</v>
      </c>
      <c r="J160">
        <f t="shared" si="4"/>
        <v>3.0610020118704675</v>
      </c>
      <c r="K160">
        <v>7.0477225635932346</v>
      </c>
      <c r="L160">
        <f t="shared" si="5"/>
        <v>2.1041734086140638</v>
      </c>
      <c r="M160">
        <v>7.425957141883635</v>
      </c>
      <c r="AC160">
        <v>0.87668743574676355</v>
      </c>
      <c r="AD160">
        <v>2.1181249828248947</v>
      </c>
    </row>
    <row r="161" spans="2:30" x14ac:dyDescent="0.2">
      <c r="B161">
        <v>-2.480387429695572E-2</v>
      </c>
      <c r="C161">
        <v>7.1362876419824515</v>
      </c>
      <c r="D161">
        <v>3.5442125702293139</v>
      </c>
      <c r="E161">
        <v>7.0910888030263513</v>
      </c>
      <c r="H161">
        <v>160</v>
      </c>
      <c r="J161">
        <f t="shared" si="4"/>
        <v>-2.2984489800948915</v>
      </c>
      <c r="K161">
        <v>7.1362876419824515</v>
      </c>
      <c r="L161">
        <f t="shared" si="5"/>
        <v>0.30370111502500707</v>
      </c>
      <c r="M161">
        <v>7.0910888030263513</v>
      </c>
      <c r="AC161">
        <v>0.88391452729361852</v>
      </c>
      <c r="AD161">
        <v>2.1337135064362709</v>
      </c>
    </row>
    <row r="162" spans="2:30" x14ac:dyDescent="0.2">
      <c r="B162">
        <v>2.6727222297987066</v>
      </c>
      <c r="C162">
        <v>7.5221265476525314</v>
      </c>
      <c r="D162">
        <v>2.971919794158123</v>
      </c>
      <c r="E162">
        <v>7.7118687848672964</v>
      </c>
      <c r="H162">
        <v>161</v>
      </c>
      <c r="J162">
        <f t="shared" si="4"/>
        <v>0.39907712400077067</v>
      </c>
      <c r="K162">
        <v>7.5221265476525314</v>
      </c>
      <c r="L162">
        <f t="shared" si="5"/>
        <v>-0.26859166104618382</v>
      </c>
      <c r="M162">
        <v>7.7118687848672964</v>
      </c>
      <c r="AC162">
        <v>0.89306923672280891</v>
      </c>
      <c r="AD162">
        <v>2.1340203698003557</v>
      </c>
    </row>
    <row r="163" spans="2:30" x14ac:dyDescent="0.2">
      <c r="B163">
        <v>1.6594007136549713</v>
      </c>
      <c r="C163">
        <v>7.5141584397365486</v>
      </c>
      <c r="D163">
        <v>2.4832386347534285</v>
      </c>
      <c r="E163">
        <v>7.7925447163161534</v>
      </c>
      <c r="H163">
        <v>162</v>
      </c>
      <c r="J163">
        <f t="shared" si="4"/>
        <v>-0.61424439214296456</v>
      </c>
      <c r="K163">
        <v>7.5141584397365486</v>
      </c>
      <c r="L163">
        <f t="shared" si="5"/>
        <v>-0.75727282045087829</v>
      </c>
      <c r="M163">
        <v>7.7925447163161534</v>
      </c>
      <c r="AC163">
        <v>0.89888848854913472</v>
      </c>
      <c r="AD163">
        <v>2.1373715162519051</v>
      </c>
    </row>
    <row r="164" spans="2:30" x14ac:dyDescent="0.2">
      <c r="B164">
        <v>2.2329866233843703</v>
      </c>
      <c r="C164">
        <v>9.1498992824522336</v>
      </c>
      <c r="D164">
        <v>2.6812769618992753</v>
      </c>
      <c r="E164">
        <v>9.3316398362092112</v>
      </c>
      <c r="H164">
        <v>163</v>
      </c>
      <c r="J164">
        <f t="shared" si="4"/>
        <v>-4.0658482413565622E-2</v>
      </c>
      <c r="K164">
        <v>9.1498992824522336</v>
      </c>
      <c r="L164">
        <f t="shared" si="5"/>
        <v>-0.5592344933050315</v>
      </c>
      <c r="M164">
        <v>9.3316398362092112</v>
      </c>
      <c r="AC164">
        <v>0.90212377092216689</v>
      </c>
      <c r="AD164">
        <v>2.1378974731221283</v>
      </c>
    </row>
    <row r="165" spans="2:30" x14ac:dyDescent="0.2">
      <c r="B165">
        <v>1.1846352280384973</v>
      </c>
      <c r="C165">
        <v>6.4677922902456846</v>
      </c>
      <c r="D165" t="e">
        <v>#DIV/0!</v>
      </c>
      <c r="E165">
        <v>6.3388746493013812</v>
      </c>
      <c r="H165">
        <v>164</v>
      </c>
      <c r="J165">
        <f t="shared" si="4"/>
        <v>-1.0890098777594386</v>
      </c>
      <c r="K165">
        <v>6.4677922902456846</v>
      </c>
      <c r="L165" t="e">
        <f t="shared" si="5"/>
        <v>#DIV/0!</v>
      </c>
      <c r="M165">
        <v>6.3388746493013812</v>
      </c>
      <c r="AC165">
        <v>0.90889997288257884</v>
      </c>
      <c r="AD165">
        <v>2.1380276716193611</v>
      </c>
    </row>
    <row r="166" spans="2:30" x14ac:dyDescent="0.2">
      <c r="B166">
        <v>2.8410826273589231</v>
      </c>
      <c r="C166">
        <v>7.4172249970293436</v>
      </c>
      <c r="D166">
        <v>4.7687884251148613</v>
      </c>
      <c r="E166">
        <v>8.0679738594549271</v>
      </c>
      <c r="G166" t="s">
        <v>115</v>
      </c>
      <c r="H166">
        <v>165</v>
      </c>
      <c r="J166">
        <f t="shared" si="4"/>
        <v>0.56743752156098726</v>
      </c>
      <c r="K166">
        <v>7.4172249970293436</v>
      </c>
      <c r="L166">
        <f t="shared" si="5"/>
        <v>1.5282769699105545</v>
      </c>
      <c r="M166">
        <v>8.0679738594549271</v>
      </c>
      <c r="AC166">
        <v>0.91661607697361946</v>
      </c>
      <c r="AD166">
        <v>2.15147863598727</v>
      </c>
    </row>
    <row r="167" spans="2:30" x14ac:dyDescent="0.2">
      <c r="B167">
        <v>4.7383527583166059</v>
      </c>
      <c r="C167">
        <v>6.8101716721685355</v>
      </c>
      <c r="D167">
        <v>3.146027531169334</v>
      </c>
      <c r="E167">
        <v>7.0051034741896547</v>
      </c>
      <c r="H167">
        <v>166</v>
      </c>
      <c r="J167">
        <f t="shared" si="4"/>
        <v>2.46470765251867</v>
      </c>
      <c r="K167">
        <v>6.8101716721685355</v>
      </c>
      <c r="L167">
        <f t="shared" si="5"/>
        <v>-9.4483924034972855E-2</v>
      </c>
      <c r="M167">
        <v>7.0051034741896547</v>
      </c>
      <c r="AC167">
        <v>0.92943224219793141</v>
      </c>
      <c r="AD167">
        <v>2.1674184896764075</v>
      </c>
    </row>
    <row r="168" spans="2:30" x14ac:dyDescent="0.2">
      <c r="B168" t="e">
        <v>#NUM!</v>
      </c>
      <c r="C168">
        <v>5.3268886199074368</v>
      </c>
      <c r="D168">
        <v>0.6998770302661611</v>
      </c>
      <c r="E168">
        <v>7.1494392841801258</v>
      </c>
      <c r="H168">
        <v>167</v>
      </c>
      <c r="J168" t="e">
        <f t="shared" si="4"/>
        <v>#NUM!</v>
      </c>
      <c r="K168">
        <v>5.3268886199074368</v>
      </c>
      <c r="L168">
        <f t="shared" si="5"/>
        <v>-2.5406344249381458</v>
      </c>
      <c r="M168">
        <v>7.1494392841801258</v>
      </c>
      <c r="AC168">
        <v>0.94009078770509624</v>
      </c>
      <c r="AD168">
        <v>2.1689251575725712</v>
      </c>
    </row>
    <row r="169" spans="2:30" x14ac:dyDescent="0.2">
      <c r="B169">
        <v>-0.74249124168233005</v>
      </c>
      <c r="C169">
        <v>7.5696957067602755</v>
      </c>
      <c r="D169">
        <v>1.9199449611318924</v>
      </c>
      <c r="E169">
        <v>7.9674216006028606</v>
      </c>
      <c r="H169">
        <v>168</v>
      </c>
      <c r="J169">
        <f t="shared" si="4"/>
        <v>-3.0161363474802658</v>
      </c>
      <c r="K169">
        <v>7.5696957067602755</v>
      </c>
      <c r="L169">
        <f t="shared" si="5"/>
        <v>-1.3205664940724144</v>
      </c>
      <c r="M169">
        <v>7.9674216006028606</v>
      </c>
      <c r="AC169">
        <v>0.95004077277191024</v>
      </c>
      <c r="AD169">
        <v>2.1809824499273303</v>
      </c>
    </row>
    <row r="170" spans="2:30" x14ac:dyDescent="0.2">
      <c r="B170" t="e">
        <v>#DIV/0!</v>
      </c>
      <c r="C170">
        <v>6.0824801802085124</v>
      </c>
      <c r="D170" t="e">
        <v>#DIV/0!</v>
      </c>
      <c r="E170">
        <v>6.6491205798811368</v>
      </c>
      <c r="H170">
        <v>169</v>
      </c>
      <c r="J170" t="e">
        <f t="shared" si="4"/>
        <v>#DIV/0!</v>
      </c>
      <c r="K170">
        <v>6.0824801802085124</v>
      </c>
      <c r="L170" t="e">
        <f t="shared" si="5"/>
        <v>#DIV/0!</v>
      </c>
      <c r="M170">
        <v>6.6491205798811368</v>
      </c>
      <c r="AC170">
        <v>0.95526894530420847</v>
      </c>
      <c r="AD170">
        <v>2.2019577802394381</v>
      </c>
    </row>
    <row r="171" spans="2:30" x14ac:dyDescent="0.2">
      <c r="B171">
        <v>2.5590130774957651</v>
      </c>
      <c r="C171">
        <v>8.1985498744511052</v>
      </c>
      <c r="D171">
        <v>3.7753694172758667</v>
      </c>
      <c r="E171">
        <v>8.4062479978413549</v>
      </c>
      <c r="H171">
        <v>170</v>
      </c>
      <c r="J171">
        <f t="shared" si="4"/>
        <v>0.28536797169782924</v>
      </c>
      <c r="K171">
        <v>8.1985498744511052</v>
      </c>
      <c r="L171">
        <f t="shared" si="5"/>
        <v>0.53485796207155989</v>
      </c>
      <c r="M171">
        <v>8.4062479978413549</v>
      </c>
      <c r="AC171">
        <v>0.99428378384798521</v>
      </c>
      <c r="AD171">
        <v>2.2070804074619552</v>
      </c>
    </row>
    <row r="172" spans="2:30" x14ac:dyDescent="0.2">
      <c r="B172">
        <v>0.81664188015787975</v>
      </c>
      <c r="C172">
        <v>6.4885211045035307</v>
      </c>
      <c r="D172">
        <v>0.69166022113910675</v>
      </c>
      <c r="E172">
        <v>6.3548073595987695</v>
      </c>
      <c r="H172">
        <v>171</v>
      </c>
      <c r="J172">
        <f t="shared" si="4"/>
        <v>-1.4570032256400562</v>
      </c>
      <c r="K172">
        <v>6.4885211045035307</v>
      </c>
      <c r="L172">
        <f t="shared" si="5"/>
        <v>-2.5488512340652001</v>
      </c>
      <c r="M172">
        <v>6.3548073595987695</v>
      </c>
      <c r="AC172">
        <v>1.0072043148876717</v>
      </c>
      <c r="AD172">
        <v>2.2071093410071678</v>
      </c>
    </row>
    <row r="173" spans="2:30" x14ac:dyDescent="0.2">
      <c r="B173">
        <v>-0.29447592830028579</v>
      </c>
      <c r="C173">
        <v>6.7820280690270378</v>
      </c>
      <c r="D173">
        <v>3.4015633373267016</v>
      </c>
      <c r="E173">
        <v>6.6278526285685038</v>
      </c>
      <c r="H173">
        <v>172</v>
      </c>
      <c r="J173">
        <f t="shared" si="4"/>
        <v>-2.5681210340982217</v>
      </c>
      <c r="K173">
        <v>6.7820280690270378</v>
      </c>
      <c r="L173">
        <f t="shared" si="5"/>
        <v>0.16105188212239474</v>
      </c>
      <c r="M173">
        <v>6.6278526285685038</v>
      </c>
      <c r="AC173">
        <v>1.0449544421418895</v>
      </c>
      <c r="AD173">
        <v>2.2086687655075599</v>
      </c>
    </row>
    <row r="174" spans="2:30" x14ac:dyDescent="0.2">
      <c r="B174" t="e">
        <v>#DIV/0!</v>
      </c>
      <c r="C174">
        <v>6.3015616808136059</v>
      </c>
      <c r="D174" t="e">
        <v>#DIV/0!</v>
      </c>
      <c r="E174">
        <v>6.209233436116306</v>
      </c>
      <c r="H174">
        <v>173</v>
      </c>
      <c r="J174" t="e">
        <f t="shared" si="4"/>
        <v>#DIV/0!</v>
      </c>
      <c r="K174">
        <v>6.3015616808136059</v>
      </c>
      <c r="L174" t="e">
        <f t="shared" si="5"/>
        <v>#DIV/0!</v>
      </c>
      <c r="M174">
        <v>6.209233436116306</v>
      </c>
      <c r="AC174">
        <v>1.0478820574446961</v>
      </c>
      <c r="AD174">
        <v>2.2319182970368554</v>
      </c>
    </row>
    <row r="175" spans="2:30" x14ac:dyDescent="0.2">
      <c r="B175">
        <v>-6.9111730670236744</v>
      </c>
      <c r="C175">
        <v>7.9296579773432123</v>
      </c>
      <c r="D175">
        <v>4.0926727354847694</v>
      </c>
      <c r="E175">
        <v>7.7984828331247407</v>
      </c>
      <c r="H175">
        <v>174</v>
      </c>
      <c r="J175">
        <f t="shared" si="4"/>
        <v>-9.1848181728216112</v>
      </c>
      <c r="K175">
        <v>7.9296579773432123</v>
      </c>
      <c r="L175">
        <f t="shared" si="5"/>
        <v>0.85216128028046256</v>
      </c>
      <c r="M175">
        <v>7.7984828331247407</v>
      </c>
      <c r="AC175">
        <v>1.0539418265519969</v>
      </c>
      <c r="AD175">
        <v>2.237215458496403</v>
      </c>
    </row>
    <row r="176" spans="2:30" x14ac:dyDescent="0.2">
      <c r="B176">
        <v>4.9861908367300929</v>
      </c>
      <c r="C176">
        <v>7.4697502410440784</v>
      </c>
      <c r="D176">
        <v>5.7023618049923011</v>
      </c>
      <c r="E176">
        <v>7.8204661604604944</v>
      </c>
      <c r="H176">
        <v>175</v>
      </c>
      <c r="J176">
        <f t="shared" si="4"/>
        <v>2.712545730932157</v>
      </c>
      <c r="K176">
        <v>7.4697502410440784</v>
      </c>
      <c r="L176">
        <f t="shared" si="5"/>
        <v>2.4618503497879942</v>
      </c>
      <c r="M176">
        <v>7.8204661604604944</v>
      </c>
      <c r="AC176">
        <v>1.0574457690498813</v>
      </c>
      <c r="AD176">
        <v>2.2426438937374931</v>
      </c>
    </row>
    <row r="177" spans="2:30" x14ac:dyDescent="0.2">
      <c r="B177">
        <v>8.6579610952515704</v>
      </c>
      <c r="C177">
        <v>7.961901234195099</v>
      </c>
      <c r="D177" t="e">
        <v>#DIV/0!</v>
      </c>
      <c r="E177">
        <v>7.896716317497674</v>
      </c>
      <c r="H177">
        <v>176</v>
      </c>
      <c r="J177">
        <f t="shared" si="4"/>
        <v>6.3843159894536345</v>
      </c>
      <c r="K177">
        <v>7.961901234195099</v>
      </c>
      <c r="L177" t="e">
        <f t="shared" si="5"/>
        <v>#DIV/0!</v>
      </c>
      <c r="M177">
        <v>7.896716317497674</v>
      </c>
      <c r="AC177">
        <v>1.0822510223841819</v>
      </c>
      <c r="AD177">
        <v>2.2486508331022534</v>
      </c>
    </row>
    <row r="178" spans="2:30" x14ac:dyDescent="0.2">
      <c r="B178">
        <v>2.7832569994511029</v>
      </c>
      <c r="C178">
        <v>8.5047507868579864</v>
      </c>
      <c r="D178">
        <v>2.4719435380432024</v>
      </c>
      <c r="E178">
        <v>8.7657266554514877</v>
      </c>
      <c r="H178">
        <v>177</v>
      </c>
      <c r="J178">
        <f t="shared" si="4"/>
        <v>0.50961189365316706</v>
      </c>
      <c r="K178">
        <v>8.5047507868579864</v>
      </c>
      <c r="L178">
        <f t="shared" si="5"/>
        <v>-0.7685679171611044</v>
      </c>
      <c r="M178">
        <v>8.7657266554514877</v>
      </c>
      <c r="AC178">
        <v>1.1061665927992042</v>
      </c>
      <c r="AD178">
        <v>2.2498345888669422</v>
      </c>
    </row>
    <row r="179" spans="2:30" x14ac:dyDescent="0.2">
      <c r="B179" t="e">
        <v>#NUM!</v>
      </c>
      <c r="C179">
        <v>5.6670698576562994</v>
      </c>
      <c r="D179">
        <v>2.3698807689660333</v>
      </c>
      <c r="E179">
        <v>6.7947284802471142</v>
      </c>
      <c r="H179">
        <v>178</v>
      </c>
      <c r="J179" t="e">
        <f t="shared" si="4"/>
        <v>#NUM!</v>
      </c>
      <c r="K179">
        <v>5.6670698576562994</v>
      </c>
      <c r="L179">
        <f t="shared" si="5"/>
        <v>-0.87063068623827355</v>
      </c>
      <c r="M179">
        <v>6.7947284802471142</v>
      </c>
      <c r="AC179">
        <v>1.1064923605809753</v>
      </c>
      <c r="AD179">
        <v>2.2528830278508569</v>
      </c>
    </row>
    <row r="180" spans="2:30" x14ac:dyDescent="0.2">
      <c r="B180" t="e">
        <v>#NUM!</v>
      </c>
      <c r="C180">
        <v>4.605940396914173</v>
      </c>
      <c r="D180">
        <v>1.858945662149224</v>
      </c>
      <c r="E180">
        <v>6.0150829931512009</v>
      </c>
      <c r="H180">
        <v>179</v>
      </c>
      <c r="J180" t="e">
        <f t="shared" si="4"/>
        <v>#NUM!</v>
      </c>
      <c r="K180">
        <v>4.605940396914173</v>
      </c>
      <c r="L180">
        <f t="shared" si="5"/>
        <v>-1.3815657930550829</v>
      </c>
      <c r="M180">
        <v>6.0150829931512009</v>
      </c>
      <c r="AC180">
        <v>1.1071484655142823</v>
      </c>
      <c r="AD180">
        <v>2.2552543590815439</v>
      </c>
    </row>
    <row r="181" spans="2:30" x14ac:dyDescent="0.2">
      <c r="B181">
        <v>6.6095689268139957</v>
      </c>
      <c r="C181">
        <v>9.3239992482566176</v>
      </c>
      <c r="D181">
        <v>5.5780736523722281</v>
      </c>
      <c r="E181">
        <v>9.1869231550031234</v>
      </c>
      <c r="H181">
        <v>180</v>
      </c>
      <c r="J181">
        <f t="shared" si="4"/>
        <v>4.3359238210160598</v>
      </c>
      <c r="K181">
        <v>9.3239992482566176</v>
      </c>
      <c r="L181">
        <f t="shared" si="5"/>
        <v>2.3375621971679212</v>
      </c>
      <c r="M181">
        <v>9.1869231550031234</v>
      </c>
      <c r="AC181">
        <v>1.1196491335024137</v>
      </c>
      <c r="AD181">
        <v>2.2570113536622296</v>
      </c>
    </row>
    <row r="182" spans="2:30" x14ac:dyDescent="0.2">
      <c r="B182" t="e">
        <v>#NUM!</v>
      </c>
      <c r="C182">
        <v>8.0767496406239996</v>
      </c>
      <c r="D182" t="e">
        <v>#NUM!</v>
      </c>
      <c r="E182">
        <v>8.1473825738460981</v>
      </c>
      <c r="H182">
        <v>181</v>
      </c>
      <c r="J182" t="e">
        <f t="shared" si="4"/>
        <v>#NUM!</v>
      </c>
      <c r="K182">
        <v>8.0767496406239996</v>
      </c>
      <c r="L182" t="e">
        <f t="shared" si="5"/>
        <v>#NUM!</v>
      </c>
      <c r="M182">
        <v>8.1473825738460981</v>
      </c>
      <c r="AC182">
        <v>1.1226877072068431</v>
      </c>
      <c r="AD182">
        <v>2.2626357428070167</v>
      </c>
    </row>
    <row r="183" spans="2:30" x14ac:dyDescent="0.2">
      <c r="B183">
        <v>-2.0530217635803312</v>
      </c>
      <c r="C183">
        <v>7.6695005101764542</v>
      </c>
      <c r="D183">
        <v>1.5715005120252783</v>
      </c>
      <c r="E183">
        <v>8.3427808260551721</v>
      </c>
      <c r="H183">
        <v>182</v>
      </c>
      <c r="J183">
        <f t="shared" si="4"/>
        <v>-4.3266668693782666</v>
      </c>
      <c r="K183">
        <v>7.6695005101764542</v>
      </c>
      <c r="L183">
        <f t="shared" si="5"/>
        <v>-1.6690109431790285</v>
      </c>
      <c r="M183">
        <v>8.3427808260551721</v>
      </c>
      <c r="AC183">
        <v>1.1287279068020177</v>
      </c>
      <c r="AD183">
        <v>2.2752166606624042</v>
      </c>
    </row>
    <row r="184" spans="2:30" x14ac:dyDescent="0.2">
      <c r="B184">
        <v>3.6482195787285727</v>
      </c>
      <c r="C184">
        <v>6.6908461486694195</v>
      </c>
      <c r="D184">
        <v>4.4841958352651465</v>
      </c>
      <c r="E184">
        <v>7.2668097046124966</v>
      </c>
      <c r="H184">
        <v>183</v>
      </c>
      <c r="J184">
        <f t="shared" si="4"/>
        <v>1.3745744729306368</v>
      </c>
      <c r="K184">
        <v>6.6908461486694195</v>
      </c>
      <c r="L184">
        <f t="shared" si="5"/>
        <v>1.2436843800608397</v>
      </c>
      <c r="M184">
        <v>7.2668097046124966</v>
      </c>
      <c r="AC184">
        <v>1.1343283904058006</v>
      </c>
      <c r="AD184">
        <v>2.2757278816005622</v>
      </c>
    </row>
    <row r="185" spans="2:30" x14ac:dyDescent="0.2">
      <c r="B185">
        <v>3.9375674523813604</v>
      </c>
      <c r="C185">
        <v>8.1259106308105196</v>
      </c>
      <c r="D185">
        <v>3.9090279297850055</v>
      </c>
      <c r="E185">
        <v>8.5630483552938337</v>
      </c>
      <c r="H185">
        <v>184</v>
      </c>
      <c r="J185">
        <f t="shared" si="4"/>
        <v>1.6639223465834245</v>
      </c>
      <c r="K185">
        <v>8.1259106308105196</v>
      </c>
      <c r="L185">
        <f t="shared" si="5"/>
        <v>0.66851647458069863</v>
      </c>
      <c r="M185">
        <v>8.5630483552938337</v>
      </c>
      <c r="AC185">
        <v>1.1561733446035114</v>
      </c>
      <c r="AD185">
        <v>2.2791316431361652</v>
      </c>
    </row>
    <row r="186" spans="2:30" x14ac:dyDescent="0.2">
      <c r="B186">
        <v>-2.7965457291500448</v>
      </c>
      <c r="C186">
        <v>7.9575088773268945</v>
      </c>
      <c r="D186">
        <v>4.9175085586108818</v>
      </c>
      <c r="E186">
        <v>7.8986045274751175</v>
      </c>
      <c r="H186">
        <v>185</v>
      </c>
      <c r="J186">
        <f t="shared" si="4"/>
        <v>-5.0701908349479812</v>
      </c>
      <c r="K186">
        <v>7.9575088773268945</v>
      </c>
      <c r="L186">
        <f t="shared" si="5"/>
        <v>1.6769971034065749</v>
      </c>
      <c r="M186">
        <v>7.8986045274751175</v>
      </c>
      <c r="AC186">
        <v>1.1846352280384973</v>
      </c>
      <c r="AD186">
        <v>2.2844714081786579</v>
      </c>
    </row>
    <row r="187" spans="2:30" x14ac:dyDescent="0.2">
      <c r="B187">
        <v>1.7354676439615448</v>
      </c>
      <c r="C187">
        <v>8.2878308311627453</v>
      </c>
      <c r="D187">
        <v>2.9646068476339562</v>
      </c>
      <c r="E187">
        <v>8.819950402831287</v>
      </c>
      <c r="H187">
        <v>186</v>
      </c>
      <c r="J187">
        <f t="shared" si="4"/>
        <v>-0.53817746183639104</v>
      </c>
      <c r="K187">
        <v>8.2878308311627453</v>
      </c>
      <c r="L187">
        <f t="shared" si="5"/>
        <v>-0.27590460757035062</v>
      </c>
      <c r="M187">
        <v>8.819950402831287</v>
      </c>
      <c r="AC187">
        <v>1.2042072946868059</v>
      </c>
      <c r="AD187">
        <v>2.2872198645796611</v>
      </c>
    </row>
    <row r="188" spans="2:30" x14ac:dyDescent="0.2">
      <c r="B188">
        <v>0.92943224219793141</v>
      </c>
      <c r="C188">
        <v>8.3919983556154332</v>
      </c>
      <c r="D188">
        <v>3.3510947429651381</v>
      </c>
      <c r="E188">
        <v>8.9909106545205155</v>
      </c>
      <c r="H188">
        <v>187</v>
      </c>
      <c r="J188">
        <f t="shared" si="4"/>
        <v>-1.3442128636000046</v>
      </c>
      <c r="K188">
        <v>8.3919983556154332</v>
      </c>
      <c r="L188">
        <f t="shared" si="5"/>
        <v>0.11058328776083126</v>
      </c>
      <c r="M188">
        <v>8.9909106545205155</v>
      </c>
      <c r="AC188">
        <v>1.2154564506782781</v>
      </c>
      <c r="AD188">
        <v>2.2966952852911082</v>
      </c>
    </row>
    <row r="189" spans="2:30" x14ac:dyDescent="0.2">
      <c r="B189">
        <v>0.99428378384798521</v>
      </c>
      <c r="C189">
        <v>8.8853668748707637</v>
      </c>
      <c r="D189">
        <v>2.6050783689599939</v>
      </c>
      <c r="E189">
        <v>9.3155053805690358</v>
      </c>
      <c r="H189">
        <v>188</v>
      </c>
      <c r="J189">
        <f t="shared" si="4"/>
        <v>-1.2793613219499507</v>
      </c>
      <c r="K189">
        <v>8.8853668748707637</v>
      </c>
      <c r="L189">
        <f t="shared" si="5"/>
        <v>-0.63543308624431294</v>
      </c>
      <c r="M189">
        <v>9.3155053805690358</v>
      </c>
      <c r="AC189">
        <v>1.2237203625241162</v>
      </c>
      <c r="AD189">
        <v>2.3074620766298444</v>
      </c>
    </row>
    <row r="190" spans="2:30" x14ac:dyDescent="0.2">
      <c r="B190">
        <v>0.84162012082843662</v>
      </c>
      <c r="C190">
        <v>7.794648350506729</v>
      </c>
      <c r="D190">
        <v>2.008104533910029</v>
      </c>
      <c r="E190">
        <v>8.1390774198135425</v>
      </c>
      <c r="H190">
        <v>189</v>
      </c>
      <c r="J190">
        <f t="shared" si="4"/>
        <v>-1.4320249849694993</v>
      </c>
      <c r="K190">
        <v>7.794648350506729</v>
      </c>
      <c r="L190">
        <f t="shared" si="5"/>
        <v>-1.2324069212942779</v>
      </c>
      <c r="M190">
        <v>8.1390774198135425</v>
      </c>
      <c r="AC190">
        <v>1.2241643585429636</v>
      </c>
      <c r="AD190">
        <v>2.3222075806042337</v>
      </c>
    </row>
    <row r="191" spans="2:30" x14ac:dyDescent="0.2">
      <c r="B191">
        <v>0.91661607697361946</v>
      </c>
      <c r="C191">
        <v>6.9154552398440057</v>
      </c>
      <c r="D191">
        <v>4.0126171127530474</v>
      </c>
      <c r="E191">
        <v>7.8691210779225003</v>
      </c>
      <c r="H191">
        <v>190</v>
      </c>
      <c r="J191">
        <f t="shared" si="4"/>
        <v>-1.3570290288243165</v>
      </c>
      <c r="K191">
        <v>6.9154552398440057</v>
      </c>
      <c r="L191">
        <f t="shared" si="5"/>
        <v>0.77210565754874061</v>
      </c>
      <c r="M191">
        <v>7.8691210779225003</v>
      </c>
      <c r="AC191">
        <v>1.2258562766400192</v>
      </c>
      <c r="AD191">
        <v>2.3405751233480356</v>
      </c>
    </row>
    <row r="192" spans="2:30" x14ac:dyDescent="0.2">
      <c r="B192">
        <v>0.81048604095102816</v>
      </c>
      <c r="C192">
        <v>7.358725571272875</v>
      </c>
      <c r="D192">
        <v>3.1926267930847567</v>
      </c>
      <c r="E192">
        <v>8.0315595320545921</v>
      </c>
      <c r="H192">
        <v>191</v>
      </c>
      <c r="J192">
        <f t="shared" si="4"/>
        <v>-1.4631590648469077</v>
      </c>
      <c r="K192">
        <v>7.358725571272875</v>
      </c>
      <c r="L192">
        <f t="shared" si="5"/>
        <v>-4.7884662119550114E-2</v>
      </c>
      <c r="M192">
        <v>8.0315595320545921</v>
      </c>
      <c r="AC192">
        <v>1.2295371026867645</v>
      </c>
      <c r="AD192">
        <v>2.3547703650530392</v>
      </c>
    </row>
    <row r="193" spans="2:30" x14ac:dyDescent="0.2">
      <c r="B193">
        <v>0.70481316484977929</v>
      </c>
      <c r="C193">
        <v>7.5683777537182211</v>
      </c>
      <c r="D193">
        <v>1.7134441625115822</v>
      </c>
      <c r="E193">
        <v>7.891791047278784</v>
      </c>
      <c r="H193">
        <v>192</v>
      </c>
      <c r="J193">
        <f t="shared" si="4"/>
        <v>-1.5688319409481566</v>
      </c>
      <c r="K193">
        <v>7.5683777537182211</v>
      </c>
      <c r="L193">
        <f t="shared" si="5"/>
        <v>-1.5270672926927247</v>
      </c>
      <c r="M193">
        <v>7.891791047278784</v>
      </c>
      <c r="AC193">
        <v>1.233102862176487</v>
      </c>
      <c r="AD193">
        <v>2.3677071256461626</v>
      </c>
    </row>
    <row r="194" spans="2:30" x14ac:dyDescent="0.2">
      <c r="B194">
        <v>-2.8567500686132439</v>
      </c>
      <c r="C194">
        <v>6.3941389813229925</v>
      </c>
      <c r="D194">
        <v>3.658615894137907</v>
      </c>
      <c r="E194">
        <v>6.4663218155129254</v>
      </c>
      <c r="H194">
        <v>193</v>
      </c>
      <c r="J194">
        <f t="shared" si="4"/>
        <v>-5.1303951744111798</v>
      </c>
      <c r="K194">
        <v>6.3941389813229925</v>
      </c>
      <c r="L194">
        <f t="shared" si="5"/>
        <v>0.41810443893360016</v>
      </c>
      <c r="M194">
        <v>6.4663218155129254</v>
      </c>
      <c r="AC194">
        <v>1.2689708612319595</v>
      </c>
      <c r="AD194">
        <v>2.3698807689660333</v>
      </c>
    </row>
    <row r="195" spans="2:30" x14ac:dyDescent="0.2">
      <c r="B195">
        <v>-0.63267772088331697</v>
      </c>
      <c r="C195">
        <v>7.4955304621017307</v>
      </c>
      <c r="D195">
        <v>1.3188553989098555</v>
      </c>
      <c r="E195">
        <v>7.5902732477957402</v>
      </c>
      <c r="H195">
        <v>194</v>
      </c>
      <c r="J195">
        <f t="shared" ref="J195:J258" si="6">B195-($N$1)</f>
        <v>-2.9063228266812526</v>
      </c>
      <c r="K195">
        <v>7.4955304621017307</v>
      </c>
      <c r="L195">
        <f t="shared" ref="L195:L258" si="7">D195-($O$1)</f>
        <v>-1.9216560562944514</v>
      </c>
      <c r="M195">
        <v>7.5902732477957402</v>
      </c>
      <c r="AC195">
        <v>1.2693445112956812</v>
      </c>
      <c r="AD195">
        <v>2.375130949012596</v>
      </c>
    </row>
    <row r="196" spans="2:30" x14ac:dyDescent="0.2">
      <c r="B196">
        <v>6.0350633877461641</v>
      </c>
      <c r="C196">
        <v>8.4762550597308568</v>
      </c>
      <c r="D196">
        <v>5.7506896674651493</v>
      </c>
      <c r="E196">
        <v>8.6723282962753565</v>
      </c>
      <c r="H196">
        <v>195</v>
      </c>
      <c r="J196">
        <f t="shared" si="6"/>
        <v>3.7614182819482282</v>
      </c>
      <c r="K196">
        <v>8.4762550597308568</v>
      </c>
      <c r="L196">
        <f t="shared" si="7"/>
        <v>2.5101782122608425</v>
      </c>
      <c r="M196">
        <v>8.6723282962753565</v>
      </c>
      <c r="AC196">
        <v>1.2950642878376355</v>
      </c>
      <c r="AD196">
        <v>2.3955741389413738</v>
      </c>
    </row>
    <row r="197" spans="2:30" x14ac:dyDescent="0.2">
      <c r="B197">
        <v>2.1506855967946481</v>
      </c>
      <c r="C197">
        <v>6.9759668788340816</v>
      </c>
      <c r="D197">
        <v>2.5506555374048441</v>
      </c>
      <c r="E197">
        <v>7.4007140890208927</v>
      </c>
      <c r="H197">
        <v>196</v>
      </c>
      <c r="J197">
        <f t="shared" si="6"/>
        <v>-0.12295950900328778</v>
      </c>
      <c r="K197">
        <v>6.9759668788340816</v>
      </c>
      <c r="L197">
        <f t="shared" si="7"/>
        <v>-0.68985591779946276</v>
      </c>
      <c r="M197">
        <v>7.4007140890208927</v>
      </c>
      <c r="AC197">
        <v>1.2953065353740338</v>
      </c>
      <c r="AD197">
        <v>2.3967354821741003</v>
      </c>
    </row>
    <row r="198" spans="2:30" x14ac:dyDescent="0.2">
      <c r="B198">
        <v>2.4674139560719617</v>
      </c>
      <c r="C198">
        <v>7.588525484810317</v>
      </c>
      <c r="D198">
        <v>3.6396502518968705</v>
      </c>
      <c r="E198">
        <v>8.4931212201927604</v>
      </c>
      <c r="H198">
        <v>197</v>
      </c>
      <c r="J198">
        <f t="shared" si="6"/>
        <v>0.19376885027402579</v>
      </c>
      <c r="K198">
        <v>7.588525484810317</v>
      </c>
      <c r="L198">
        <f t="shared" si="7"/>
        <v>0.39913879669256369</v>
      </c>
      <c r="M198">
        <v>8.4931212201927604</v>
      </c>
      <c r="AC198">
        <v>1.3090592738832174</v>
      </c>
      <c r="AD198">
        <v>2.3996236563083619</v>
      </c>
    </row>
    <row r="199" spans="2:30" x14ac:dyDescent="0.2">
      <c r="B199">
        <v>3.5193123282818544</v>
      </c>
      <c r="C199">
        <v>7.3774027907046724</v>
      </c>
      <c r="D199">
        <v>4.8357590672008772</v>
      </c>
      <c r="E199">
        <v>7.1743947804803154</v>
      </c>
      <c r="H199">
        <v>198</v>
      </c>
      <c r="J199">
        <f t="shared" si="6"/>
        <v>1.2456672224839185</v>
      </c>
      <c r="K199">
        <v>7.3774027907046724</v>
      </c>
      <c r="L199">
        <f t="shared" si="7"/>
        <v>1.5952476119965704</v>
      </c>
      <c r="M199">
        <v>7.1743947804803154</v>
      </c>
      <c r="AC199">
        <v>1.3113014957835243</v>
      </c>
      <c r="AD199">
        <v>2.4071188150291203</v>
      </c>
    </row>
    <row r="200" spans="2:30" x14ac:dyDescent="0.2">
      <c r="B200">
        <v>3.3398378054930977</v>
      </c>
      <c r="C200">
        <v>7.8073181649276373</v>
      </c>
      <c r="D200">
        <v>4.273860409489826</v>
      </c>
      <c r="E200">
        <v>8.3687506905714084</v>
      </c>
      <c r="H200">
        <v>199</v>
      </c>
      <c r="J200">
        <f t="shared" si="6"/>
        <v>1.0661926996951618</v>
      </c>
      <c r="K200">
        <v>7.8073181649276373</v>
      </c>
      <c r="L200">
        <f t="shared" si="7"/>
        <v>1.0333489542855192</v>
      </c>
      <c r="M200">
        <v>8.3687506905714084</v>
      </c>
      <c r="AC200">
        <v>1.3186601833780816</v>
      </c>
      <c r="AD200">
        <v>2.4078365561962993</v>
      </c>
    </row>
    <row r="201" spans="2:30" x14ac:dyDescent="0.2">
      <c r="B201">
        <v>4.31335176621117</v>
      </c>
      <c r="C201">
        <v>8.0520741782896685</v>
      </c>
      <c r="D201">
        <v>3.302787095190316</v>
      </c>
      <c r="E201">
        <v>8.2751316092890956</v>
      </c>
      <c r="H201">
        <v>200</v>
      </c>
      <c r="J201">
        <f t="shared" si="6"/>
        <v>2.0397066604132341</v>
      </c>
      <c r="K201">
        <v>8.0520741782896685</v>
      </c>
      <c r="L201">
        <f t="shared" si="7"/>
        <v>6.2275639986009157E-2</v>
      </c>
      <c r="M201">
        <v>8.2751316092890956</v>
      </c>
      <c r="AC201">
        <v>1.3214569082169427</v>
      </c>
      <c r="AD201">
        <v>2.4131469164661716</v>
      </c>
    </row>
    <row r="202" spans="2:30" x14ac:dyDescent="0.2">
      <c r="B202">
        <v>0.85011094573691492</v>
      </c>
      <c r="C202">
        <v>7.1352789823712337</v>
      </c>
      <c r="D202">
        <v>2.4833478380147693</v>
      </c>
      <c r="E202">
        <v>7.5946052252341589</v>
      </c>
      <c r="G202" t="s">
        <v>115</v>
      </c>
      <c r="H202">
        <v>201</v>
      </c>
      <c r="J202">
        <f t="shared" si="6"/>
        <v>-1.423534160061021</v>
      </c>
      <c r="K202">
        <v>7.1352789823712337</v>
      </c>
      <c r="L202">
        <f t="shared" si="7"/>
        <v>-0.75716361718953751</v>
      </c>
      <c r="M202">
        <v>7.5946052252341589</v>
      </c>
      <c r="AC202">
        <v>1.3267231839751108</v>
      </c>
      <c r="AD202">
        <v>2.4161275113613225</v>
      </c>
    </row>
    <row r="203" spans="2:30" x14ac:dyDescent="0.2">
      <c r="B203" t="e">
        <v>#DIV/0!</v>
      </c>
      <c r="C203">
        <v>6.6824970643562791</v>
      </c>
      <c r="D203">
        <v>6.1453030117675738</v>
      </c>
      <c r="E203">
        <v>7.2063000885342694</v>
      </c>
      <c r="H203">
        <v>202</v>
      </c>
      <c r="J203" t="e">
        <f t="shared" si="6"/>
        <v>#DIV/0!</v>
      </c>
      <c r="K203">
        <v>6.6824970643562791</v>
      </c>
      <c r="L203">
        <f t="shared" si="7"/>
        <v>2.9047915565632669</v>
      </c>
      <c r="M203">
        <v>7.2063000885342694</v>
      </c>
      <c r="AC203">
        <v>1.3947029645890114</v>
      </c>
      <c r="AD203">
        <v>2.4184773080104334</v>
      </c>
    </row>
    <row r="204" spans="2:30" x14ac:dyDescent="0.2">
      <c r="B204" t="e">
        <v>#DIV/0!</v>
      </c>
      <c r="C204">
        <v>7.1288837020997731</v>
      </c>
      <c r="D204">
        <v>4.8202331472237843</v>
      </c>
      <c r="E204">
        <v>6.7626313063163908</v>
      </c>
      <c r="G204" t="s">
        <v>115</v>
      </c>
      <c r="H204">
        <v>203</v>
      </c>
      <c r="J204" t="e">
        <f t="shared" si="6"/>
        <v>#DIV/0!</v>
      </c>
      <c r="K204">
        <v>7.1288837020997731</v>
      </c>
      <c r="L204">
        <f t="shared" si="7"/>
        <v>1.5797216920194774</v>
      </c>
      <c r="M204">
        <v>6.7626313063163908</v>
      </c>
      <c r="AC204">
        <v>1.4150433717108046</v>
      </c>
      <c r="AD204">
        <v>2.4191064169925292</v>
      </c>
    </row>
    <row r="205" spans="2:30" x14ac:dyDescent="0.2">
      <c r="B205" t="e">
        <v>#DIV/0!</v>
      </c>
      <c r="C205">
        <v>6.0771861540858971</v>
      </c>
      <c r="D205">
        <v>5.1103503165865609</v>
      </c>
      <c r="E205">
        <v>7.4272084191739207</v>
      </c>
      <c r="H205">
        <v>204</v>
      </c>
      <c r="J205" t="e">
        <f t="shared" si="6"/>
        <v>#DIV/0!</v>
      </c>
      <c r="K205">
        <v>6.0771861540858971</v>
      </c>
      <c r="L205">
        <f t="shared" si="7"/>
        <v>1.8698388613822541</v>
      </c>
      <c r="M205">
        <v>7.4272084191739207</v>
      </c>
      <c r="AC205">
        <v>1.4240610840263814</v>
      </c>
      <c r="AD205">
        <v>2.4251017523607321</v>
      </c>
    </row>
    <row r="206" spans="2:30" x14ac:dyDescent="0.2">
      <c r="B206">
        <v>4.453328213226599</v>
      </c>
      <c r="C206">
        <v>8.7749856777587478</v>
      </c>
      <c r="D206">
        <v>4.2078180936429987</v>
      </c>
      <c r="E206">
        <v>9.061210194325179</v>
      </c>
      <c r="H206">
        <v>205</v>
      </c>
      <c r="J206">
        <f t="shared" si="6"/>
        <v>2.1796831074286631</v>
      </c>
      <c r="K206">
        <v>8.7749856777587478</v>
      </c>
      <c r="L206">
        <f t="shared" si="7"/>
        <v>0.96730663843869191</v>
      </c>
      <c r="M206">
        <v>9.061210194325179</v>
      </c>
      <c r="AC206">
        <v>1.4397785090694013</v>
      </c>
      <c r="AD206">
        <v>2.4411397505881269</v>
      </c>
    </row>
    <row r="207" spans="2:30" x14ac:dyDescent="0.2">
      <c r="B207" t="e">
        <v>#DIV/0!</v>
      </c>
      <c r="C207">
        <v>6.1713460966871772</v>
      </c>
      <c r="D207" t="e">
        <v>#DIV/0!</v>
      </c>
      <c r="E207">
        <v>6.3681194586150287</v>
      </c>
      <c r="H207">
        <v>206</v>
      </c>
      <c r="J207" t="e">
        <f t="shared" si="6"/>
        <v>#DIV/0!</v>
      </c>
      <c r="K207">
        <v>6.1713460966871772</v>
      </c>
      <c r="L207" t="e">
        <f t="shared" si="7"/>
        <v>#DIV/0!</v>
      </c>
      <c r="M207">
        <v>6.3681194586150287</v>
      </c>
      <c r="AC207">
        <v>1.4419794157466552</v>
      </c>
      <c r="AD207">
        <v>2.46090730296127</v>
      </c>
    </row>
    <row r="208" spans="2:30" x14ac:dyDescent="0.2">
      <c r="B208">
        <v>3.1448105795002546</v>
      </c>
      <c r="C208">
        <v>7.5767575895478743</v>
      </c>
      <c r="D208">
        <v>2.5140135669454442</v>
      </c>
      <c r="E208">
        <v>7.8914454600094208</v>
      </c>
      <c r="H208">
        <v>207</v>
      </c>
      <c r="J208">
        <f t="shared" si="6"/>
        <v>0.87116547370231867</v>
      </c>
      <c r="K208">
        <v>7.5767575895478743</v>
      </c>
      <c r="L208">
        <f t="shared" si="7"/>
        <v>-0.72649788825886263</v>
      </c>
      <c r="M208">
        <v>7.8914454600094208</v>
      </c>
      <c r="AC208">
        <v>1.443595482667235</v>
      </c>
      <c r="AD208">
        <v>2.4645770338599022</v>
      </c>
    </row>
    <row r="209" spans="2:30" x14ac:dyDescent="0.2">
      <c r="B209">
        <v>5.4233704870940382</v>
      </c>
      <c r="C209">
        <v>10.64938592912981</v>
      </c>
      <c r="D209">
        <v>4.2542867668505977</v>
      </c>
      <c r="E209">
        <v>10.688642696705678</v>
      </c>
      <c r="H209">
        <v>208</v>
      </c>
      <c r="J209">
        <f t="shared" si="6"/>
        <v>3.1497253812961024</v>
      </c>
      <c r="K209">
        <v>10.64938592912981</v>
      </c>
      <c r="L209">
        <f t="shared" si="7"/>
        <v>1.0137753116462909</v>
      </c>
      <c r="M209">
        <v>10.688642696705678</v>
      </c>
      <c r="AC209">
        <v>1.4533759080043833</v>
      </c>
      <c r="AD209">
        <v>2.4663017930510263</v>
      </c>
    </row>
    <row r="210" spans="2:30" x14ac:dyDescent="0.2">
      <c r="B210" t="e">
        <v>#NUM!</v>
      </c>
      <c r="C210">
        <v>5.8509921853443219</v>
      </c>
      <c r="D210">
        <v>2.1674184896764075</v>
      </c>
      <c r="E210">
        <v>6.9039197819498392</v>
      </c>
      <c r="H210">
        <v>209</v>
      </c>
      <c r="J210" t="e">
        <f t="shared" si="6"/>
        <v>#NUM!</v>
      </c>
      <c r="K210">
        <v>5.8509921853443219</v>
      </c>
      <c r="L210">
        <f t="shared" si="7"/>
        <v>-1.0730929655278993</v>
      </c>
      <c r="M210">
        <v>6.9039197819498392</v>
      </c>
      <c r="AC210">
        <v>1.4876888482084829</v>
      </c>
      <c r="AD210">
        <v>2.4674529859004286</v>
      </c>
    </row>
    <row r="211" spans="2:30" x14ac:dyDescent="0.2">
      <c r="B211" t="e">
        <v>#NUM!</v>
      </c>
      <c r="C211">
        <v>5.9020518691695401</v>
      </c>
      <c r="D211">
        <v>2.5475120587351614</v>
      </c>
      <c r="E211">
        <v>7.2729259878287191</v>
      </c>
      <c r="H211">
        <v>210</v>
      </c>
      <c r="J211" t="e">
        <f t="shared" si="6"/>
        <v>#NUM!</v>
      </c>
      <c r="K211">
        <v>5.9020518691695401</v>
      </c>
      <c r="L211">
        <f t="shared" si="7"/>
        <v>-0.69299939646914543</v>
      </c>
      <c r="M211">
        <v>7.2729259878287191</v>
      </c>
      <c r="AC211">
        <v>1.4989816714667019</v>
      </c>
      <c r="AD211">
        <v>2.4719435380432024</v>
      </c>
    </row>
    <row r="212" spans="2:30" x14ac:dyDescent="0.2">
      <c r="B212" t="e">
        <v>#DIV/0!</v>
      </c>
      <c r="C212" t="e">
        <v>#NUM!</v>
      </c>
      <c r="D212" t="e">
        <v>#DIV/0!</v>
      </c>
      <c r="E212">
        <v>6.416823504766854</v>
      </c>
      <c r="H212">
        <v>211</v>
      </c>
      <c r="J212" t="e">
        <f t="shared" si="6"/>
        <v>#DIV/0!</v>
      </c>
      <c r="K212" t="e">
        <v>#NUM!</v>
      </c>
      <c r="L212" t="e">
        <f t="shared" si="7"/>
        <v>#DIV/0!</v>
      </c>
      <c r="M212">
        <v>6.416823504766854</v>
      </c>
      <c r="AC212">
        <v>1.5007619118504136</v>
      </c>
      <c r="AD212">
        <v>2.4726106349669776</v>
      </c>
    </row>
    <row r="213" spans="2:30" x14ac:dyDescent="0.2">
      <c r="B213">
        <v>2.4655496188082142</v>
      </c>
      <c r="C213">
        <v>8.0606506318659399</v>
      </c>
      <c r="D213">
        <v>2.6405069526400937</v>
      </c>
      <c r="E213">
        <v>8.3454599926787267</v>
      </c>
      <c r="H213">
        <v>213</v>
      </c>
      <c r="J213">
        <f t="shared" si="6"/>
        <v>0.19190451301027833</v>
      </c>
      <c r="K213">
        <v>8.0606506318659399</v>
      </c>
      <c r="L213">
        <f t="shared" si="7"/>
        <v>-0.60000450256421312</v>
      </c>
      <c r="M213">
        <v>8.3454599926787267</v>
      </c>
      <c r="AC213">
        <v>1.5066464821173728</v>
      </c>
      <c r="AD213">
        <v>2.4732585158878764</v>
      </c>
    </row>
    <row r="214" spans="2:30" x14ac:dyDescent="0.2">
      <c r="B214">
        <v>0.89306923672280891</v>
      </c>
      <c r="C214">
        <v>7.1542687315065603</v>
      </c>
      <c r="D214">
        <v>2.6545906973681541</v>
      </c>
      <c r="E214">
        <v>7.9337908841434199</v>
      </c>
      <c r="H214">
        <v>214</v>
      </c>
      <c r="J214">
        <f t="shared" si="6"/>
        <v>-1.3805758690751269</v>
      </c>
      <c r="K214">
        <v>7.1542687315065603</v>
      </c>
      <c r="L214">
        <f t="shared" si="7"/>
        <v>-0.58592075783615272</v>
      </c>
      <c r="M214">
        <v>7.9337908841434199</v>
      </c>
      <c r="AC214">
        <v>1.5072938770860491</v>
      </c>
      <c r="AD214">
        <v>2.481683511349269</v>
      </c>
    </row>
    <row r="215" spans="2:30" x14ac:dyDescent="0.2">
      <c r="B215">
        <v>1.6906273882109759</v>
      </c>
      <c r="C215">
        <v>8.2915675235915884</v>
      </c>
      <c r="D215">
        <v>1.8517430155343453</v>
      </c>
      <c r="E215">
        <v>8.3909907144220099</v>
      </c>
      <c r="H215">
        <v>215</v>
      </c>
      <c r="J215">
        <f t="shared" si="6"/>
        <v>-0.58301771758695997</v>
      </c>
      <c r="K215">
        <v>8.2915675235915884</v>
      </c>
      <c r="L215">
        <f t="shared" si="7"/>
        <v>-1.3887684396699616</v>
      </c>
      <c r="M215">
        <v>8.3909907144220099</v>
      </c>
      <c r="AC215">
        <v>1.5207608219106681</v>
      </c>
      <c r="AD215">
        <v>2.4823234161889274</v>
      </c>
    </row>
    <row r="216" spans="2:30" x14ac:dyDescent="0.2">
      <c r="B216">
        <v>1.699260058148685</v>
      </c>
      <c r="C216">
        <v>7.9700561643363121</v>
      </c>
      <c r="D216">
        <v>2.2626357428070167</v>
      </c>
      <c r="E216">
        <v>8.1970185236896302</v>
      </c>
      <c r="H216">
        <v>216</v>
      </c>
      <c r="J216">
        <f t="shared" si="6"/>
        <v>-0.57438504764925091</v>
      </c>
      <c r="K216">
        <v>7.9700561643363121</v>
      </c>
      <c r="L216">
        <f t="shared" si="7"/>
        <v>-0.9778757123972901</v>
      </c>
      <c r="M216">
        <v>8.1970185236896302</v>
      </c>
      <c r="AC216">
        <v>1.5256187502939027</v>
      </c>
      <c r="AD216">
        <v>2.4832386347534285</v>
      </c>
    </row>
    <row r="217" spans="2:30" x14ac:dyDescent="0.2">
      <c r="B217">
        <v>4.5005807097880597</v>
      </c>
      <c r="C217">
        <v>7.4814039272696791</v>
      </c>
      <c r="D217">
        <v>5.286074121289035</v>
      </c>
      <c r="E217">
        <v>7.6631060717296613</v>
      </c>
      <c r="H217">
        <v>217</v>
      </c>
      <c r="J217">
        <f t="shared" si="6"/>
        <v>2.2269356039901238</v>
      </c>
      <c r="K217">
        <v>7.4814039272696791</v>
      </c>
      <c r="L217">
        <f t="shared" si="7"/>
        <v>2.0455626660847281</v>
      </c>
      <c r="M217">
        <v>7.6631060717296613</v>
      </c>
      <c r="AC217">
        <v>1.5382869536263997</v>
      </c>
      <c r="AD217">
        <v>2.4833478380147693</v>
      </c>
    </row>
    <row r="218" spans="2:30" x14ac:dyDescent="0.2">
      <c r="B218">
        <v>0.68181387083785672</v>
      </c>
      <c r="C218">
        <v>8.1359130435442282</v>
      </c>
      <c r="D218">
        <v>1.9505320332199929</v>
      </c>
      <c r="E218">
        <v>8.6348625229927904</v>
      </c>
      <c r="H218">
        <v>218</v>
      </c>
      <c r="J218">
        <f t="shared" si="6"/>
        <v>-1.5918312349600792</v>
      </c>
      <c r="K218">
        <v>8.1359130435442282</v>
      </c>
      <c r="L218">
        <f t="shared" si="7"/>
        <v>-1.2899794219843139</v>
      </c>
      <c r="M218">
        <v>8.6348625229927904</v>
      </c>
      <c r="AC218">
        <v>1.5767169139822177</v>
      </c>
      <c r="AD218">
        <v>2.489552442725139</v>
      </c>
    </row>
    <row r="219" spans="2:30" x14ac:dyDescent="0.2">
      <c r="B219" t="e">
        <v>#DIV/0!</v>
      </c>
      <c r="C219" t="e">
        <v>#NUM!</v>
      </c>
      <c r="D219" t="e">
        <v>#DIV/0!</v>
      </c>
      <c r="E219">
        <v>6.5167270293170478</v>
      </c>
      <c r="H219">
        <v>219</v>
      </c>
      <c r="J219" t="e">
        <f t="shared" si="6"/>
        <v>#DIV/0!</v>
      </c>
      <c r="K219" t="e">
        <v>#NUM!</v>
      </c>
      <c r="L219" t="e">
        <f t="shared" si="7"/>
        <v>#DIV/0!</v>
      </c>
      <c r="M219">
        <v>6.5167270293170478</v>
      </c>
      <c r="AC219">
        <v>1.5851547703344064</v>
      </c>
      <c r="AD219">
        <v>2.4925320075171227</v>
      </c>
    </row>
    <row r="220" spans="2:30" x14ac:dyDescent="0.2">
      <c r="B220">
        <v>-1.2236629219778998</v>
      </c>
      <c r="C220">
        <v>7.3934479670575639</v>
      </c>
      <c r="D220">
        <v>0.89854151085906953</v>
      </c>
      <c r="E220">
        <v>7.8472641017707643</v>
      </c>
      <c r="H220">
        <v>220</v>
      </c>
      <c r="J220">
        <f t="shared" si="6"/>
        <v>-3.4973080277758357</v>
      </c>
      <c r="K220">
        <v>7.3934479670575639</v>
      </c>
      <c r="L220">
        <f t="shared" si="7"/>
        <v>-2.3419699443452373</v>
      </c>
      <c r="M220">
        <v>7.8472641017707643</v>
      </c>
      <c r="AC220">
        <v>1.5883149779387871</v>
      </c>
      <c r="AD220">
        <v>2.5031215484407556</v>
      </c>
    </row>
    <row r="221" spans="2:30" x14ac:dyDescent="0.2">
      <c r="B221">
        <v>3.7574738208138534</v>
      </c>
      <c r="C221">
        <v>8.8784051637307293</v>
      </c>
      <c r="D221">
        <v>3.8084895769226268</v>
      </c>
      <c r="E221">
        <v>8.9624370557017059</v>
      </c>
      <c r="H221">
        <v>221</v>
      </c>
      <c r="J221">
        <f t="shared" si="6"/>
        <v>1.4838287150159175</v>
      </c>
      <c r="K221">
        <v>8.8784051637307293</v>
      </c>
      <c r="L221">
        <f t="shared" si="7"/>
        <v>0.56797812171831996</v>
      </c>
      <c r="M221">
        <v>8.9624370557017059</v>
      </c>
      <c r="AC221">
        <v>1.5897953933179829</v>
      </c>
      <c r="AD221">
        <v>2.5111705039552277</v>
      </c>
    </row>
    <row r="222" spans="2:30" x14ac:dyDescent="0.2">
      <c r="B222">
        <v>1.4533759080043833</v>
      </c>
      <c r="C222">
        <v>7.3263624913776599</v>
      </c>
      <c r="D222">
        <v>3.6587237890411477</v>
      </c>
      <c r="E222">
        <v>8.107420110542904</v>
      </c>
      <c r="H222">
        <v>222</v>
      </c>
      <c r="J222">
        <f t="shared" si="6"/>
        <v>-0.82026919779355256</v>
      </c>
      <c r="K222">
        <v>7.3263624913776599</v>
      </c>
      <c r="L222">
        <f t="shared" si="7"/>
        <v>0.41821233383684087</v>
      </c>
      <c r="M222">
        <v>8.107420110542904</v>
      </c>
      <c r="AC222">
        <v>1.6473788682603159</v>
      </c>
      <c r="AD222">
        <v>2.5140135669454442</v>
      </c>
    </row>
    <row r="223" spans="2:30" x14ac:dyDescent="0.2">
      <c r="B223">
        <v>0.4568099641433615</v>
      </c>
      <c r="C223">
        <v>7.7815256044033934</v>
      </c>
      <c r="D223">
        <v>0.77275166159508935</v>
      </c>
      <c r="E223">
        <v>8.0558425794516317</v>
      </c>
      <c r="H223">
        <v>223</v>
      </c>
      <c r="J223">
        <f t="shared" si="6"/>
        <v>-1.8168351416545745</v>
      </c>
      <c r="K223">
        <v>7.7815256044033934</v>
      </c>
      <c r="L223">
        <f t="shared" si="7"/>
        <v>-2.4677597936092175</v>
      </c>
      <c r="M223">
        <v>8.0558425794516317</v>
      </c>
      <c r="AC223">
        <v>1.652565541755769</v>
      </c>
      <c r="AD223">
        <v>2.5291869474228275</v>
      </c>
    </row>
    <row r="224" spans="2:30" x14ac:dyDescent="0.2">
      <c r="B224">
        <v>0.72194724627735207</v>
      </c>
      <c r="C224">
        <v>8.2163730997630449</v>
      </c>
      <c r="D224">
        <v>2.4131469164661716</v>
      </c>
      <c r="E224">
        <v>8.6053777816814883</v>
      </c>
      <c r="H224">
        <v>224</v>
      </c>
      <c r="J224">
        <f t="shared" si="6"/>
        <v>-1.5516978595205839</v>
      </c>
      <c r="K224">
        <v>8.2163730997630449</v>
      </c>
      <c r="L224">
        <f t="shared" si="7"/>
        <v>-0.8273645387381352</v>
      </c>
      <c r="M224">
        <v>8.6053777816814883</v>
      </c>
      <c r="AC224">
        <v>1.6594007136549713</v>
      </c>
      <c r="AD224">
        <v>2.5348221339942447</v>
      </c>
    </row>
    <row r="225" spans="2:30" x14ac:dyDescent="0.2">
      <c r="B225">
        <v>0.8203116815504502</v>
      </c>
      <c r="C225">
        <v>8.7138809805619797</v>
      </c>
      <c r="D225">
        <v>0.86745544735965885</v>
      </c>
      <c r="E225">
        <v>8.7991888645768732</v>
      </c>
      <c r="H225">
        <v>225</v>
      </c>
      <c r="J225">
        <f t="shared" si="6"/>
        <v>-1.4533334242474858</v>
      </c>
      <c r="K225">
        <v>8.7138809805619797</v>
      </c>
      <c r="L225">
        <f t="shared" si="7"/>
        <v>-2.3730560078446481</v>
      </c>
      <c r="M225">
        <v>8.7991888645768732</v>
      </c>
      <c r="AC225">
        <v>1.6719540235681962</v>
      </c>
      <c r="AD225">
        <v>2.5475120587351614</v>
      </c>
    </row>
    <row r="226" spans="2:30" x14ac:dyDescent="0.2">
      <c r="B226" t="e">
        <v>#DIV/0!</v>
      </c>
      <c r="C226">
        <v>5.1636532569612941</v>
      </c>
      <c r="D226" t="e">
        <v>#DIV/0!</v>
      </c>
      <c r="E226">
        <v>6.6662745576815521</v>
      </c>
      <c r="H226">
        <v>226</v>
      </c>
      <c r="J226" t="e">
        <f t="shared" si="6"/>
        <v>#DIV/0!</v>
      </c>
      <c r="K226">
        <v>5.1636532569612941</v>
      </c>
      <c r="L226" t="e">
        <f t="shared" si="7"/>
        <v>#DIV/0!</v>
      </c>
      <c r="M226">
        <v>6.6662745576815521</v>
      </c>
      <c r="AC226">
        <v>1.6820656730207335</v>
      </c>
      <c r="AD226">
        <v>2.5506555374048441</v>
      </c>
    </row>
    <row r="227" spans="2:30" x14ac:dyDescent="0.2">
      <c r="B227">
        <v>-0.31068097021643876</v>
      </c>
      <c r="C227">
        <v>6.4409507786278981</v>
      </c>
      <c r="D227">
        <v>1.7908555061985265</v>
      </c>
      <c r="E227">
        <v>7.1628316513521169</v>
      </c>
      <c r="H227">
        <v>227</v>
      </c>
      <c r="J227">
        <f t="shared" si="6"/>
        <v>-2.5843260760143747</v>
      </c>
      <c r="K227">
        <v>6.4409507786278981</v>
      </c>
      <c r="L227">
        <f t="shared" si="7"/>
        <v>-1.4496559490057803</v>
      </c>
      <c r="M227">
        <v>7.1628316513521169</v>
      </c>
      <c r="AC227">
        <v>1.6906273882109759</v>
      </c>
      <c r="AD227">
        <v>2.5742627925000425</v>
      </c>
    </row>
    <row r="228" spans="2:30" x14ac:dyDescent="0.2">
      <c r="B228">
        <v>2.8153507248880283</v>
      </c>
      <c r="C228">
        <v>7.9451262340574988</v>
      </c>
      <c r="D228">
        <v>3.6847813297869481</v>
      </c>
      <c r="E228">
        <v>8.3997671453044251</v>
      </c>
      <c r="H228">
        <v>228</v>
      </c>
      <c r="J228">
        <f t="shared" si="6"/>
        <v>0.54170561909009241</v>
      </c>
      <c r="K228">
        <v>7.9451262340574988</v>
      </c>
      <c r="L228">
        <f t="shared" si="7"/>
        <v>0.44426987458264122</v>
      </c>
      <c r="M228">
        <v>8.3997671453044251</v>
      </c>
      <c r="AC228">
        <v>1.699260058148685</v>
      </c>
      <c r="AD228">
        <v>2.5806563076488716</v>
      </c>
    </row>
    <row r="229" spans="2:30" x14ac:dyDescent="0.2">
      <c r="B229">
        <v>3.0289727501559134</v>
      </c>
      <c r="C229">
        <v>9.7552770990968032</v>
      </c>
      <c r="D229">
        <v>2.6927409154877813</v>
      </c>
      <c r="E229">
        <v>9.7907951780615736</v>
      </c>
      <c r="H229">
        <v>229</v>
      </c>
      <c r="J229">
        <f t="shared" si="6"/>
        <v>0.7553276443579775</v>
      </c>
      <c r="K229">
        <v>9.7552770990968032</v>
      </c>
      <c r="L229">
        <f t="shared" si="7"/>
        <v>-0.54777053971652556</v>
      </c>
      <c r="M229">
        <v>9.7907951780615736</v>
      </c>
      <c r="AC229">
        <v>1.7008294099265597</v>
      </c>
      <c r="AD229">
        <v>2.5807902589709566</v>
      </c>
    </row>
    <row r="230" spans="2:30" x14ac:dyDescent="0.2">
      <c r="B230">
        <v>3.1067471753096463</v>
      </c>
      <c r="C230">
        <v>9.8936444367825551</v>
      </c>
      <c r="D230">
        <v>3.0707509930787178</v>
      </c>
      <c r="E230">
        <v>10.061378959475791</v>
      </c>
      <c r="H230">
        <v>230</v>
      </c>
      <c r="J230">
        <f t="shared" si="6"/>
        <v>0.8331020695117104</v>
      </c>
      <c r="K230">
        <v>9.8936444367825551</v>
      </c>
      <c r="L230">
        <f t="shared" si="7"/>
        <v>-0.16976046212558904</v>
      </c>
      <c r="M230">
        <v>10.061378959475791</v>
      </c>
      <c r="AC230">
        <v>1.7334325307038505</v>
      </c>
      <c r="AD230">
        <v>2.5813916161293</v>
      </c>
    </row>
    <row r="231" spans="2:30" x14ac:dyDescent="0.2">
      <c r="B231" t="e">
        <v>#DIV/0!</v>
      </c>
      <c r="C231">
        <v>6.1334750368380924</v>
      </c>
      <c r="D231" t="e">
        <v>#DIV/0!</v>
      </c>
      <c r="E231">
        <v>7.3290112157073688</v>
      </c>
      <c r="H231">
        <v>231</v>
      </c>
      <c r="J231" t="e">
        <f t="shared" si="6"/>
        <v>#DIV/0!</v>
      </c>
      <c r="K231">
        <v>6.1334750368380924</v>
      </c>
      <c r="L231" t="e">
        <f t="shared" si="7"/>
        <v>#DIV/0!</v>
      </c>
      <c r="M231">
        <v>7.3290112157073688</v>
      </c>
      <c r="AC231">
        <v>1.7354676439615448</v>
      </c>
      <c r="AD231">
        <v>2.5889504212856997</v>
      </c>
    </row>
    <row r="232" spans="2:30" x14ac:dyDescent="0.2">
      <c r="B232" t="e">
        <v>#DIV/0!</v>
      </c>
      <c r="C232">
        <v>5.7660780733955841</v>
      </c>
      <c r="D232" t="e">
        <v>#DIV/0!</v>
      </c>
      <c r="E232">
        <v>6.173127969938208</v>
      </c>
      <c r="H232">
        <v>232</v>
      </c>
      <c r="J232" t="e">
        <f t="shared" si="6"/>
        <v>#DIV/0!</v>
      </c>
      <c r="K232">
        <v>5.7660780733955841</v>
      </c>
      <c r="L232" t="e">
        <f t="shared" si="7"/>
        <v>#DIV/0!</v>
      </c>
      <c r="M232">
        <v>6.173127969938208</v>
      </c>
      <c r="AC232">
        <v>1.7612833474126464</v>
      </c>
      <c r="AD232">
        <v>2.5955718329586768</v>
      </c>
    </row>
    <row r="233" spans="2:30" x14ac:dyDescent="0.2">
      <c r="B233" t="e">
        <v>#DIV/0!</v>
      </c>
      <c r="C233">
        <v>6.2656549208570382</v>
      </c>
      <c r="D233" t="e">
        <v>#DIV/0!</v>
      </c>
      <c r="E233">
        <v>6.3670762422687499</v>
      </c>
      <c r="H233">
        <v>233</v>
      </c>
      <c r="J233" t="e">
        <f t="shared" si="6"/>
        <v>#DIV/0!</v>
      </c>
      <c r="K233">
        <v>6.2656549208570382</v>
      </c>
      <c r="L233" t="e">
        <f t="shared" si="7"/>
        <v>#DIV/0!</v>
      </c>
      <c r="M233">
        <v>6.3670762422687499</v>
      </c>
      <c r="AC233">
        <v>1.7622846737879165</v>
      </c>
      <c r="AD233">
        <v>2.5990314299144792</v>
      </c>
    </row>
    <row r="234" spans="2:30" x14ac:dyDescent="0.2">
      <c r="B234">
        <v>3.611948743181117</v>
      </c>
      <c r="C234">
        <v>7.2240818301559191</v>
      </c>
      <c r="D234">
        <v>3.1705898988518912</v>
      </c>
      <c r="E234">
        <v>7.5568986431528913</v>
      </c>
      <c r="H234">
        <v>234</v>
      </c>
      <c r="J234">
        <f t="shared" si="6"/>
        <v>1.3383036373831811</v>
      </c>
      <c r="K234">
        <v>7.2240818301559191</v>
      </c>
      <c r="L234">
        <f t="shared" si="7"/>
        <v>-6.9921556352415593E-2</v>
      </c>
      <c r="M234">
        <v>7.5568986431528913</v>
      </c>
      <c r="AC234">
        <v>1.8068546124393647</v>
      </c>
      <c r="AD234">
        <v>2.5994919286896918</v>
      </c>
    </row>
    <row r="235" spans="2:30" x14ac:dyDescent="0.2">
      <c r="B235">
        <v>1.7334325307038505</v>
      </c>
      <c r="C235">
        <v>6.5453194893517352</v>
      </c>
      <c r="D235">
        <v>3.5967114896261685</v>
      </c>
      <c r="E235">
        <v>7.0766726596268468</v>
      </c>
      <c r="H235">
        <v>235</v>
      </c>
      <c r="J235">
        <f t="shared" si="6"/>
        <v>-0.54021257509408538</v>
      </c>
      <c r="K235">
        <v>6.5453194893517352</v>
      </c>
      <c r="L235">
        <f t="shared" si="7"/>
        <v>0.35620003442186166</v>
      </c>
      <c r="M235">
        <v>7.0766726596268468</v>
      </c>
      <c r="AC235">
        <v>1.8172751461631211</v>
      </c>
      <c r="AD235">
        <v>2.6050783689599939</v>
      </c>
    </row>
    <row r="236" spans="2:30" x14ac:dyDescent="0.2">
      <c r="B236">
        <v>2.9125612530711638</v>
      </c>
      <c r="C236">
        <v>7.5694546738548611</v>
      </c>
      <c r="D236">
        <v>3.0450591825903564</v>
      </c>
      <c r="E236">
        <v>8.0270559009453226</v>
      </c>
      <c r="H236">
        <v>236</v>
      </c>
      <c r="J236">
        <f t="shared" si="6"/>
        <v>0.63891614727322787</v>
      </c>
      <c r="K236">
        <v>7.5694546738548611</v>
      </c>
      <c r="L236">
        <f t="shared" si="7"/>
        <v>-0.19545227261395048</v>
      </c>
      <c r="M236">
        <v>8.0270559009453226</v>
      </c>
      <c r="AC236">
        <v>1.8245820213716726</v>
      </c>
      <c r="AD236">
        <v>2.612099329413863</v>
      </c>
    </row>
    <row r="237" spans="2:30" x14ac:dyDescent="0.2">
      <c r="B237">
        <v>2.1125813801291047</v>
      </c>
      <c r="C237">
        <v>7.5454592784711156</v>
      </c>
      <c r="D237">
        <v>3.4174680083957227</v>
      </c>
      <c r="E237">
        <v>7.984424915786474</v>
      </c>
      <c r="H237">
        <v>237</v>
      </c>
      <c r="J237">
        <f t="shared" si="6"/>
        <v>-0.1610637256688312</v>
      </c>
      <c r="K237">
        <v>7.5454592784711156</v>
      </c>
      <c r="L237">
        <f t="shared" si="7"/>
        <v>0.1769565531914159</v>
      </c>
      <c r="M237">
        <v>7.984424915786474</v>
      </c>
      <c r="AC237">
        <v>1.8252392802810276</v>
      </c>
      <c r="AD237">
        <v>2.6158509304554207</v>
      </c>
    </row>
    <row r="238" spans="2:30" x14ac:dyDescent="0.2">
      <c r="B238">
        <v>2.7251200458568627</v>
      </c>
      <c r="C238">
        <v>6.8611423533702718</v>
      </c>
      <c r="D238">
        <v>3.3711469125259934</v>
      </c>
      <c r="E238">
        <v>6.9846132636423013</v>
      </c>
      <c r="H238">
        <v>238</v>
      </c>
      <c r="J238">
        <f t="shared" si="6"/>
        <v>0.45147494005892685</v>
      </c>
      <c r="K238">
        <v>6.8611423533702718</v>
      </c>
      <c r="L238">
        <f t="shared" si="7"/>
        <v>0.13063545732168658</v>
      </c>
      <c r="M238">
        <v>6.9846132636423013</v>
      </c>
      <c r="AC238">
        <v>1.8513484822891657</v>
      </c>
      <c r="AD238">
        <v>2.6327206510160619</v>
      </c>
    </row>
    <row r="239" spans="2:30" x14ac:dyDescent="0.2">
      <c r="B239" t="e">
        <v>#DIV/0!</v>
      </c>
      <c r="C239" t="e">
        <v>#NUM!</v>
      </c>
      <c r="D239">
        <v>5.1653577215714011</v>
      </c>
      <c r="E239">
        <v>6.7412146497348671</v>
      </c>
      <c r="H239">
        <v>239</v>
      </c>
      <c r="J239" t="e">
        <f t="shared" si="6"/>
        <v>#DIV/0!</v>
      </c>
      <c r="K239" t="e">
        <v>#NUM!</v>
      </c>
      <c r="L239">
        <f t="shared" si="7"/>
        <v>1.9248462663670942</v>
      </c>
      <c r="M239">
        <v>6.7412146497348671</v>
      </c>
      <c r="AC239">
        <v>1.8812173451994056</v>
      </c>
      <c r="AD239">
        <v>2.6352298486895727</v>
      </c>
    </row>
    <row r="240" spans="2:30" x14ac:dyDescent="0.2">
      <c r="B240" t="e">
        <v>#DIV/0!</v>
      </c>
      <c r="C240">
        <v>6.3653756528261525</v>
      </c>
      <c r="D240">
        <v>4.8024426290448048</v>
      </c>
      <c r="E240">
        <v>7.5177113331588759</v>
      </c>
      <c r="H240">
        <v>240</v>
      </c>
      <c r="J240" t="e">
        <f t="shared" si="6"/>
        <v>#DIV/0!</v>
      </c>
      <c r="K240">
        <v>6.3653756528261525</v>
      </c>
      <c r="L240">
        <f t="shared" si="7"/>
        <v>1.561931173840498</v>
      </c>
      <c r="M240">
        <v>7.5177113331588759</v>
      </c>
      <c r="AC240">
        <v>1.9020351347681814</v>
      </c>
      <c r="AD240">
        <v>2.6363856244850843</v>
      </c>
    </row>
    <row r="241" spans="2:30" x14ac:dyDescent="0.2">
      <c r="B241" t="e">
        <v>#NUM!</v>
      </c>
      <c r="C241">
        <v>5.1797097399295859</v>
      </c>
      <c r="D241">
        <v>3.6877830510314493</v>
      </c>
      <c r="E241">
        <v>6.525553346746416</v>
      </c>
      <c r="H241">
        <v>241</v>
      </c>
      <c r="J241" t="e">
        <f t="shared" si="6"/>
        <v>#NUM!</v>
      </c>
      <c r="K241">
        <v>5.1797097399295859</v>
      </c>
      <c r="L241">
        <f t="shared" si="7"/>
        <v>0.44727159582714249</v>
      </c>
      <c r="M241">
        <v>6.525553346746416</v>
      </c>
      <c r="AC241">
        <v>1.913134150790353</v>
      </c>
      <c r="AD241">
        <v>2.6405069526400937</v>
      </c>
    </row>
    <row r="242" spans="2:30" x14ac:dyDescent="0.2">
      <c r="B242">
        <v>-7.4528455907835509E-2</v>
      </c>
      <c r="C242">
        <v>5.9618101235712313</v>
      </c>
      <c r="D242">
        <v>3.0898660796848261</v>
      </c>
      <c r="E242">
        <v>6.9102913536828554</v>
      </c>
      <c r="H242">
        <v>242</v>
      </c>
      <c r="J242">
        <f t="shared" si="6"/>
        <v>-2.3481735617057713</v>
      </c>
      <c r="K242">
        <v>5.9618101235712313</v>
      </c>
      <c r="L242">
        <f t="shared" si="7"/>
        <v>-0.15064537551948076</v>
      </c>
      <c r="M242">
        <v>6.9102913536828554</v>
      </c>
      <c r="AC242">
        <v>1.9259639247926932</v>
      </c>
      <c r="AD242">
        <v>2.6421905805373154</v>
      </c>
    </row>
    <row r="243" spans="2:30" x14ac:dyDescent="0.2">
      <c r="B243">
        <v>2.3300925297256185</v>
      </c>
      <c r="C243">
        <v>7.6031362498294719</v>
      </c>
      <c r="D243">
        <v>2.4726106349669776</v>
      </c>
      <c r="E243">
        <v>7.9562933202213877</v>
      </c>
      <c r="H243">
        <v>243</v>
      </c>
      <c r="J243">
        <f t="shared" si="6"/>
        <v>5.6447423927682649E-2</v>
      </c>
      <c r="K243">
        <v>7.6031362498294719</v>
      </c>
      <c r="L243">
        <f t="shared" si="7"/>
        <v>-0.7679008202373292</v>
      </c>
      <c r="M243">
        <v>7.9562933202213877</v>
      </c>
      <c r="AC243">
        <v>1.9409333803234283</v>
      </c>
      <c r="AD243">
        <v>2.6423810545734994</v>
      </c>
    </row>
    <row r="244" spans="2:30" x14ac:dyDescent="0.2">
      <c r="B244">
        <v>0.73122150604650848</v>
      </c>
      <c r="C244">
        <v>6.860335011426308</v>
      </c>
      <c r="D244">
        <v>4.1701880315108832</v>
      </c>
      <c r="E244">
        <v>7.0298573873938119</v>
      </c>
      <c r="H244">
        <v>244</v>
      </c>
      <c r="J244">
        <f t="shared" si="6"/>
        <v>-1.5424235997514275</v>
      </c>
      <c r="K244">
        <v>6.860335011426308</v>
      </c>
      <c r="L244">
        <f t="shared" si="7"/>
        <v>0.92967657630657641</v>
      </c>
      <c r="M244">
        <v>7.0298573873938119</v>
      </c>
      <c r="AC244">
        <v>1.9623216053722534</v>
      </c>
      <c r="AD244">
        <v>2.6512530634669482</v>
      </c>
    </row>
    <row r="245" spans="2:30" x14ac:dyDescent="0.2">
      <c r="B245" t="e">
        <v>#NUM!</v>
      </c>
      <c r="C245">
        <v>5.7499796686602833</v>
      </c>
      <c r="D245">
        <v>5.1877626251034554</v>
      </c>
      <c r="E245">
        <v>6.7910952787207028</v>
      </c>
      <c r="H245">
        <v>245</v>
      </c>
      <c r="J245" t="e">
        <f t="shared" si="6"/>
        <v>#NUM!</v>
      </c>
      <c r="K245">
        <v>5.7499796686602833</v>
      </c>
      <c r="L245">
        <f t="shared" si="7"/>
        <v>1.9472511698991486</v>
      </c>
      <c r="M245">
        <v>6.7910952787207028</v>
      </c>
      <c r="AC245">
        <v>1.9635080788784194</v>
      </c>
      <c r="AD245">
        <v>2.6545906973681541</v>
      </c>
    </row>
    <row r="246" spans="2:30" x14ac:dyDescent="0.2">
      <c r="B246" t="e">
        <v>#DIV/0!</v>
      </c>
      <c r="C246">
        <v>7.2517355304378421</v>
      </c>
      <c r="D246" t="e">
        <v>#DIV/0!</v>
      </c>
      <c r="E246">
        <v>7.5219940555322262</v>
      </c>
      <c r="H246">
        <v>246</v>
      </c>
      <c r="J246" t="e">
        <f t="shared" si="6"/>
        <v>#DIV/0!</v>
      </c>
      <c r="K246">
        <v>7.2517355304378421</v>
      </c>
      <c r="L246" t="e">
        <f t="shared" si="7"/>
        <v>#DIV/0!</v>
      </c>
      <c r="M246">
        <v>7.5219940555322262</v>
      </c>
      <c r="AC246">
        <v>1.9639263929748225</v>
      </c>
      <c r="AD246">
        <v>2.6564761185409682</v>
      </c>
    </row>
    <row r="247" spans="2:30" x14ac:dyDescent="0.2">
      <c r="B247">
        <v>4.9576617672760843</v>
      </c>
      <c r="C247">
        <v>6.8914897885890047</v>
      </c>
      <c r="D247">
        <v>7.4838057770017761</v>
      </c>
      <c r="E247">
        <v>7.5233089613829609</v>
      </c>
      <c r="H247">
        <v>247</v>
      </c>
      <c r="J247">
        <f t="shared" si="6"/>
        <v>2.6840166614781484</v>
      </c>
      <c r="K247">
        <v>6.8914897885890047</v>
      </c>
      <c r="L247">
        <f t="shared" si="7"/>
        <v>4.2432943217974692</v>
      </c>
      <c r="M247">
        <v>7.5233089613829609</v>
      </c>
      <c r="AC247">
        <v>1.9774430807914756</v>
      </c>
      <c r="AD247">
        <v>2.6634325706507043</v>
      </c>
    </row>
    <row r="248" spans="2:30" x14ac:dyDescent="0.2">
      <c r="B248">
        <v>2.9667277459561445</v>
      </c>
      <c r="C248">
        <v>6.1062844118481685</v>
      </c>
      <c r="D248">
        <v>5.5804407729622296</v>
      </c>
      <c r="E248">
        <v>6.8496312879849208</v>
      </c>
      <c r="H248">
        <v>248</v>
      </c>
      <c r="J248">
        <f t="shared" si="6"/>
        <v>0.69308264015820864</v>
      </c>
      <c r="K248">
        <v>6.1062844118481685</v>
      </c>
      <c r="L248">
        <f t="shared" si="7"/>
        <v>2.3399293177579228</v>
      </c>
      <c r="M248">
        <v>6.8496312879849208</v>
      </c>
      <c r="AC248">
        <v>1.9786117312428628</v>
      </c>
      <c r="AD248">
        <v>2.6666464220931303</v>
      </c>
    </row>
    <row r="249" spans="2:30" x14ac:dyDescent="0.2">
      <c r="B249">
        <v>1.9623216053722534</v>
      </c>
      <c r="C249">
        <v>6.5220710755752389</v>
      </c>
      <c r="D249">
        <v>2.690422008451252</v>
      </c>
      <c r="E249">
        <v>7.2463902398615412</v>
      </c>
      <c r="H249">
        <v>249</v>
      </c>
      <c r="J249">
        <f t="shared" si="6"/>
        <v>-0.31132350042568246</v>
      </c>
      <c r="K249">
        <v>6.5220710755752389</v>
      </c>
      <c r="L249">
        <f t="shared" si="7"/>
        <v>-0.55008944675305482</v>
      </c>
      <c r="M249">
        <v>7.2463902398615412</v>
      </c>
      <c r="AC249">
        <v>1.982385211757147</v>
      </c>
      <c r="AD249">
        <v>2.6789692375294534</v>
      </c>
    </row>
    <row r="250" spans="2:30" x14ac:dyDescent="0.2">
      <c r="B250">
        <v>-0.19832807839462643</v>
      </c>
      <c r="C250">
        <v>7.6487989632713322</v>
      </c>
      <c r="D250">
        <v>2.2757278816005622</v>
      </c>
      <c r="E250">
        <v>8.2747384453727513</v>
      </c>
      <c r="H250">
        <v>250</v>
      </c>
      <c r="J250">
        <f t="shared" si="6"/>
        <v>-2.4719731841925623</v>
      </c>
      <c r="K250">
        <v>7.6487989632713322</v>
      </c>
      <c r="L250">
        <f t="shared" si="7"/>
        <v>-0.96478357360374467</v>
      </c>
      <c r="M250">
        <v>8.2747384453727513</v>
      </c>
      <c r="AC250">
        <v>2.0040781183196081</v>
      </c>
      <c r="AD250">
        <v>2.679444375526173</v>
      </c>
    </row>
    <row r="251" spans="2:30" x14ac:dyDescent="0.2">
      <c r="B251" t="e">
        <v>#DIV/0!</v>
      </c>
      <c r="C251">
        <v>6.2252317222146463</v>
      </c>
      <c r="D251" t="e">
        <v>#DIV/0!</v>
      </c>
      <c r="E251">
        <v>6.4773745193057817</v>
      </c>
      <c r="H251">
        <v>251</v>
      </c>
      <c r="J251" t="e">
        <f t="shared" si="6"/>
        <v>#DIV/0!</v>
      </c>
      <c r="K251">
        <v>6.2252317222146463</v>
      </c>
      <c r="L251" t="e">
        <f t="shared" si="7"/>
        <v>#DIV/0!</v>
      </c>
      <c r="M251">
        <v>6.4773745193057817</v>
      </c>
      <c r="AC251">
        <v>2.0071261357763919</v>
      </c>
      <c r="AD251">
        <v>2.6812769618992753</v>
      </c>
    </row>
    <row r="252" spans="2:30" x14ac:dyDescent="0.2">
      <c r="B252">
        <v>3.6614519028258274</v>
      </c>
      <c r="C252">
        <v>6.7931468450750394</v>
      </c>
      <c r="D252">
        <v>3.9185835845931756</v>
      </c>
      <c r="E252">
        <v>7.1166718209391151</v>
      </c>
      <c r="H252">
        <v>252</v>
      </c>
      <c r="J252">
        <f t="shared" si="6"/>
        <v>1.3878067970278916</v>
      </c>
      <c r="K252">
        <v>6.7931468450750394</v>
      </c>
      <c r="L252">
        <f t="shared" si="7"/>
        <v>0.67807212938886874</v>
      </c>
      <c r="M252">
        <v>7.1166718209391151</v>
      </c>
      <c r="AC252">
        <v>2.0337185835605327</v>
      </c>
      <c r="AD252">
        <v>2.6842656802679112</v>
      </c>
    </row>
    <row r="253" spans="2:30" x14ac:dyDescent="0.2">
      <c r="B253">
        <v>3.8411350813245719</v>
      </c>
      <c r="C253">
        <v>8.3661024884637261</v>
      </c>
      <c r="D253">
        <v>3.8515447498129993</v>
      </c>
      <c r="E253">
        <v>8.5489235113667501</v>
      </c>
      <c r="H253">
        <v>253</v>
      </c>
      <c r="J253">
        <f t="shared" si="6"/>
        <v>1.567489975526636</v>
      </c>
      <c r="K253">
        <v>8.3661024884637261</v>
      </c>
      <c r="L253">
        <f t="shared" si="7"/>
        <v>0.61103329460869249</v>
      </c>
      <c r="M253">
        <v>8.5489235113667501</v>
      </c>
      <c r="AC253">
        <v>2.0526905832985873</v>
      </c>
      <c r="AD253">
        <v>2.6879834540982994</v>
      </c>
    </row>
    <row r="254" spans="2:30" x14ac:dyDescent="0.2">
      <c r="B254">
        <v>4.8167620488242457</v>
      </c>
      <c r="C254">
        <v>7.6041925614226136</v>
      </c>
      <c r="D254">
        <v>5.1386495843615112</v>
      </c>
      <c r="E254">
        <v>7.9421140079499217</v>
      </c>
      <c r="H254">
        <v>254</v>
      </c>
      <c r="J254">
        <f t="shared" si="6"/>
        <v>2.5431169430263099</v>
      </c>
      <c r="K254">
        <v>7.6041925614226136</v>
      </c>
      <c r="L254">
        <f t="shared" si="7"/>
        <v>1.8981381291572044</v>
      </c>
      <c r="M254">
        <v>7.9421140079499217</v>
      </c>
      <c r="AC254">
        <v>2.0590300283312408</v>
      </c>
      <c r="AD254">
        <v>2.690422008451252</v>
      </c>
    </row>
    <row r="255" spans="2:30" x14ac:dyDescent="0.2">
      <c r="B255">
        <v>2.4543959936923656</v>
      </c>
      <c r="C255">
        <v>6.6273581744290002</v>
      </c>
      <c r="D255">
        <v>3.2405114552043068</v>
      </c>
      <c r="E255">
        <v>7.1243052906649771</v>
      </c>
      <c r="H255">
        <v>255</v>
      </c>
      <c r="J255">
        <f t="shared" si="6"/>
        <v>0.18075088789442972</v>
      </c>
      <c r="K255">
        <v>6.6273581744290002</v>
      </c>
      <c r="L255">
        <f t="shared" si="7"/>
        <v>0</v>
      </c>
      <c r="M255">
        <v>7.1243052906649771</v>
      </c>
      <c r="AC255">
        <v>2.0601925828270398</v>
      </c>
      <c r="AD255">
        <v>2.6927409154877813</v>
      </c>
    </row>
    <row r="256" spans="2:30" x14ac:dyDescent="0.2">
      <c r="B256" t="e">
        <v>#NUM!</v>
      </c>
      <c r="C256">
        <v>6.2400872527578013</v>
      </c>
      <c r="D256" t="e">
        <v>#DIV/0!</v>
      </c>
      <c r="E256" t="e">
        <v>#NUM!</v>
      </c>
      <c r="H256">
        <v>256</v>
      </c>
      <c r="J256" t="e">
        <f t="shared" si="6"/>
        <v>#NUM!</v>
      </c>
      <c r="K256">
        <v>6.2400872527578013</v>
      </c>
      <c r="L256" t="e">
        <f t="shared" si="7"/>
        <v>#DIV/0!</v>
      </c>
      <c r="M256" t="e">
        <v>#NUM!</v>
      </c>
      <c r="AC256">
        <v>2.0606539115291822</v>
      </c>
      <c r="AD256">
        <v>2.6971231052538633</v>
      </c>
    </row>
    <row r="257" spans="2:30" x14ac:dyDescent="0.2">
      <c r="B257">
        <v>5.0609350280982115</v>
      </c>
      <c r="C257">
        <v>6.9451713216065016</v>
      </c>
      <c r="D257">
        <v>5.1339970018907408</v>
      </c>
      <c r="E257">
        <v>7.4841172548973978</v>
      </c>
      <c r="H257">
        <v>257</v>
      </c>
      <c r="J257">
        <f t="shared" si="6"/>
        <v>2.7872899223002756</v>
      </c>
      <c r="K257">
        <v>6.9451713216065016</v>
      </c>
      <c r="L257">
        <f t="shared" si="7"/>
        <v>1.893485546686434</v>
      </c>
      <c r="M257">
        <v>7.4841172548973978</v>
      </c>
      <c r="AC257">
        <v>2.0703365725054361</v>
      </c>
      <c r="AD257">
        <v>2.7076943342508226</v>
      </c>
    </row>
    <row r="258" spans="2:30" x14ac:dyDescent="0.2">
      <c r="B258">
        <v>5.5740883132172367</v>
      </c>
      <c r="C258">
        <v>6.3980372797420308</v>
      </c>
      <c r="D258">
        <v>6.3025548170325649</v>
      </c>
      <c r="E258">
        <v>7.2523721294214836</v>
      </c>
      <c r="H258">
        <v>258</v>
      </c>
      <c r="J258">
        <f t="shared" si="6"/>
        <v>3.3004432074193009</v>
      </c>
      <c r="K258">
        <v>6.3980372797420308</v>
      </c>
      <c r="L258">
        <f t="shared" si="7"/>
        <v>3.0620433618282581</v>
      </c>
      <c r="M258">
        <v>7.2523721294214836</v>
      </c>
      <c r="AC258">
        <v>2.0754289456958088</v>
      </c>
      <c r="AD258">
        <v>2.7087311903389399</v>
      </c>
    </row>
    <row r="259" spans="2:30" x14ac:dyDescent="0.2">
      <c r="B259">
        <v>-4.463833188980197</v>
      </c>
      <c r="C259">
        <v>7.9626382592243434</v>
      </c>
      <c r="D259">
        <v>1.6261209896113602</v>
      </c>
      <c r="E259">
        <v>7.1372591386367681</v>
      </c>
      <c r="H259">
        <v>259</v>
      </c>
      <c r="J259">
        <f t="shared" ref="J259:J322" si="8">B259-($N$1)</f>
        <v>-6.7374782947781329</v>
      </c>
      <c r="K259">
        <v>7.9626382592243434</v>
      </c>
      <c r="L259">
        <f t="shared" ref="L259:L322" si="9">D259-($O$1)</f>
        <v>-1.6143904655929466</v>
      </c>
      <c r="M259">
        <v>7.1372591386367681</v>
      </c>
      <c r="AC259">
        <v>2.076328750793361</v>
      </c>
      <c r="AD259">
        <v>2.7095259529419158</v>
      </c>
    </row>
    <row r="260" spans="2:30" x14ac:dyDescent="0.2">
      <c r="B260" t="e">
        <v>#DIV/0!</v>
      </c>
      <c r="C260" t="e">
        <v>#NUM!</v>
      </c>
      <c r="D260">
        <v>4.970670595591387</v>
      </c>
      <c r="E260">
        <v>6.768005435136863</v>
      </c>
      <c r="H260">
        <v>260</v>
      </c>
      <c r="J260" t="e">
        <f t="shared" si="8"/>
        <v>#DIV/0!</v>
      </c>
      <c r="K260" t="e">
        <v>#NUM!</v>
      </c>
      <c r="L260">
        <f t="shared" si="9"/>
        <v>1.7301591403870802</v>
      </c>
      <c r="M260">
        <v>6.768005435136863</v>
      </c>
      <c r="AC260">
        <v>2.1125813801291047</v>
      </c>
      <c r="AD260">
        <v>2.729336257983817</v>
      </c>
    </row>
    <row r="261" spans="2:30" x14ac:dyDescent="0.2">
      <c r="B261" t="e">
        <v>#DIV/0!</v>
      </c>
      <c r="C261" t="e">
        <v>#NUM!</v>
      </c>
      <c r="D261" t="e">
        <v>#DIV/0!</v>
      </c>
      <c r="E261">
        <v>6.7914555471872466</v>
      </c>
      <c r="H261">
        <v>261</v>
      </c>
      <c r="J261" t="e">
        <f t="shared" si="8"/>
        <v>#DIV/0!</v>
      </c>
      <c r="K261" t="e">
        <v>#NUM!</v>
      </c>
      <c r="L261" t="e">
        <f t="shared" si="9"/>
        <v>#DIV/0!</v>
      </c>
      <c r="M261">
        <v>6.7914555471872466</v>
      </c>
      <c r="AC261">
        <v>2.1447662361271567</v>
      </c>
      <c r="AD261">
        <v>2.7301049390590504</v>
      </c>
    </row>
    <row r="262" spans="2:30" x14ac:dyDescent="0.2">
      <c r="B262" t="e">
        <v>#DIV/0!</v>
      </c>
      <c r="C262">
        <v>5.2284003587030048</v>
      </c>
      <c r="D262">
        <v>6.2032901222730663</v>
      </c>
      <c r="E262">
        <v>6.6158380460223114</v>
      </c>
      <c r="H262">
        <v>262</v>
      </c>
      <c r="J262" t="e">
        <f t="shared" si="8"/>
        <v>#DIV/0!</v>
      </c>
      <c r="K262">
        <v>5.2284003587030048</v>
      </c>
      <c r="L262">
        <f t="shared" si="9"/>
        <v>2.9627786670687595</v>
      </c>
      <c r="M262">
        <v>6.6158380460223114</v>
      </c>
      <c r="AC262">
        <v>2.1451531611994814</v>
      </c>
      <c r="AD262">
        <v>2.732556500448398</v>
      </c>
    </row>
    <row r="263" spans="2:30" x14ac:dyDescent="0.2">
      <c r="B263" t="e">
        <v>#DIV/0!</v>
      </c>
      <c r="C263" t="e">
        <v>#NUM!</v>
      </c>
      <c r="D263" t="e">
        <v>#DIV/0!</v>
      </c>
      <c r="E263">
        <v>6.607856961681029</v>
      </c>
      <c r="H263">
        <v>263</v>
      </c>
      <c r="J263" t="e">
        <f t="shared" si="8"/>
        <v>#DIV/0!</v>
      </c>
      <c r="K263" t="e">
        <v>#NUM!</v>
      </c>
      <c r="L263" t="e">
        <f t="shared" si="9"/>
        <v>#DIV/0!</v>
      </c>
      <c r="M263">
        <v>6.607856961681029</v>
      </c>
      <c r="AC263">
        <v>2.1506855967946481</v>
      </c>
      <c r="AD263">
        <v>2.7327402394215419</v>
      </c>
    </row>
    <row r="264" spans="2:30" x14ac:dyDescent="0.2">
      <c r="B264" t="e">
        <v>#DIV/0!</v>
      </c>
      <c r="C264">
        <v>6.6689400806128045</v>
      </c>
      <c r="D264" t="e">
        <v>#DIV/0!</v>
      </c>
      <c r="E264">
        <v>6.0313074537890445</v>
      </c>
      <c r="H264">
        <v>264</v>
      </c>
      <c r="J264" t="e">
        <f t="shared" si="8"/>
        <v>#DIV/0!</v>
      </c>
      <c r="K264">
        <v>6.6689400806128045</v>
      </c>
      <c r="L264" t="e">
        <f t="shared" si="9"/>
        <v>#DIV/0!</v>
      </c>
      <c r="M264">
        <v>6.0313074537890445</v>
      </c>
      <c r="AC264">
        <v>2.1522958672467829</v>
      </c>
      <c r="AD264">
        <v>2.7359602513093249</v>
      </c>
    </row>
    <row r="265" spans="2:30" x14ac:dyDescent="0.2">
      <c r="B265" t="e">
        <v>#DIV/0!</v>
      </c>
      <c r="C265">
        <v>6.5024339484603395</v>
      </c>
      <c r="D265">
        <v>7.9129107022002607</v>
      </c>
      <c r="E265">
        <v>7.4596423613845246</v>
      </c>
      <c r="H265">
        <v>265</v>
      </c>
      <c r="J265" t="e">
        <f t="shared" si="8"/>
        <v>#DIV/0!</v>
      </c>
      <c r="K265">
        <v>6.5024339484603395</v>
      </c>
      <c r="L265">
        <f t="shared" si="9"/>
        <v>4.6723992469959539</v>
      </c>
      <c r="M265">
        <v>7.4596423613845246</v>
      </c>
      <c r="AC265">
        <v>2.1674141065786081</v>
      </c>
      <c r="AD265">
        <v>2.7388745329575279</v>
      </c>
    </row>
    <row r="266" spans="2:30" x14ac:dyDescent="0.2">
      <c r="B266">
        <v>-4.4709581838059096</v>
      </c>
      <c r="C266">
        <v>8.6301129736689983</v>
      </c>
      <c r="D266">
        <v>2.0011433325450243</v>
      </c>
      <c r="E266">
        <v>8.0816766849019483</v>
      </c>
      <c r="H266">
        <v>266</v>
      </c>
      <c r="J266">
        <f t="shared" si="8"/>
        <v>-6.7446032896038455</v>
      </c>
      <c r="K266">
        <v>8.6301129736689983</v>
      </c>
      <c r="L266">
        <f t="shared" si="9"/>
        <v>-1.2393681226592825</v>
      </c>
      <c r="M266">
        <v>8.0816766849019483</v>
      </c>
      <c r="AC266">
        <v>2.1835829120959289</v>
      </c>
      <c r="AD266">
        <v>2.7427902588563322</v>
      </c>
    </row>
    <row r="267" spans="2:30" x14ac:dyDescent="0.2">
      <c r="B267">
        <v>4.6590278530114935</v>
      </c>
      <c r="C267">
        <v>6.8183034392764954</v>
      </c>
      <c r="D267">
        <v>4.1444344144009433</v>
      </c>
      <c r="E267">
        <v>7.0510911378226568</v>
      </c>
      <c r="H267">
        <v>267</v>
      </c>
      <c r="J267">
        <f t="shared" si="8"/>
        <v>2.3853827472135576</v>
      </c>
      <c r="K267">
        <v>6.8183034392764954</v>
      </c>
      <c r="L267">
        <f t="shared" si="9"/>
        <v>0.90392295919663646</v>
      </c>
      <c r="M267">
        <v>7.0510911378226568</v>
      </c>
      <c r="AC267">
        <v>2.183661635642923</v>
      </c>
      <c r="AD267">
        <v>2.7580204084052693</v>
      </c>
    </row>
    <row r="268" spans="2:30" x14ac:dyDescent="0.2">
      <c r="B268" t="e">
        <v>#DIV/0!</v>
      </c>
      <c r="C268" t="e">
        <v>#NUM!</v>
      </c>
      <c r="D268" t="e">
        <v>#DIV/0!</v>
      </c>
      <c r="E268">
        <v>6.0721395632397401</v>
      </c>
      <c r="H268">
        <v>268</v>
      </c>
      <c r="J268" t="e">
        <f t="shared" si="8"/>
        <v>#DIV/0!</v>
      </c>
      <c r="K268" t="e">
        <v>#NUM!</v>
      </c>
      <c r="L268" t="e">
        <f t="shared" si="9"/>
        <v>#DIV/0!</v>
      </c>
      <c r="M268">
        <v>6.0721395632397401</v>
      </c>
      <c r="AC268">
        <v>2.2027235642920968</v>
      </c>
      <c r="AD268">
        <v>2.7740998405765898</v>
      </c>
    </row>
    <row r="269" spans="2:30" x14ac:dyDescent="0.2">
      <c r="B269">
        <v>-0.52004287353279999</v>
      </c>
      <c r="C269">
        <v>7.0476311153570732</v>
      </c>
      <c r="D269">
        <v>1.2222249308178614</v>
      </c>
      <c r="E269">
        <v>7.124838294395281</v>
      </c>
      <c r="H269">
        <v>269</v>
      </c>
      <c r="J269">
        <f t="shared" si="8"/>
        <v>-2.7936879793307359</v>
      </c>
      <c r="K269">
        <v>7.0476311153570732</v>
      </c>
      <c r="L269">
        <f t="shared" si="9"/>
        <v>-2.0182865243864452</v>
      </c>
      <c r="M269">
        <v>7.124838294395281</v>
      </c>
      <c r="AC269">
        <v>2.2099328985397468</v>
      </c>
      <c r="AD269">
        <v>2.7870117527067912</v>
      </c>
    </row>
    <row r="270" spans="2:30" x14ac:dyDescent="0.2">
      <c r="B270">
        <v>0.89888848854913472</v>
      </c>
      <c r="C270">
        <v>7.4536829026031342</v>
      </c>
      <c r="D270">
        <v>1.1884245244941967</v>
      </c>
      <c r="E270">
        <v>7.7507821532067149</v>
      </c>
      <c r="H270">
        <v>270</v>
      </c>
      <c r="J270">
        <f t="shared" si="8"/>
        <v>-1.374756617248801</v>
      </c>
      <c r="K270">
        <v>7.4536829026031342</v>
      </c>
      <c r="L270">
        <f t="shared" si="9"/>
        <v>-2.0520869307101099</v>
      </c>
      <c r="M270">
        <v>7.7507821532067149</v>
      </c>
      <c r="AC270">
        <v>2.2157634081742672</v>
      </c>
      <c r="AD270">
        <v>2.7947040152611997</v>
      </c>
    </row>
    <row r="271" spans="2:30" x14ac:dyDescent="0.2">
      <c r="B271">
        <v>-0.79724756086217052</v>
      </c>
      <c r="C271">
        <v>7.3049017925376614</v>
      </c>
      <c r="D271">
        <v>2.7947040152611997</v>
      </c>
      <c r="E271">
        <v>7.9453269978100165</v>
      </c>
      <c r="H271">
        <v>271</v>
      </c>
      <c r="J271">
        <f t="shared" si="8"/>
        <v>-3.0708926666601064</v>
      </c>
      <c r="K271">
        <v>7.3049017925376614</v>
      </c>
      <c r="L271">
        <f t="shared" si="9"/>
        <v>-0.44580743994310712</v>
      </c>
      <c r="M271">
        <v>7.9453269978100165</v>
      </c>
      <c r="AC271">
        <v>2.2270574151745879</v>
      </c>
      <c r="AD271">
        <v>2.8083867400996576</v>
      </c>
    </row>
    <row r="272" spans="2:30" x14ac:dyDescent="0.2">
      <c r="B272">
        <v>0.75066159360456775</v>
      </c>
      <c r="C272">
        <v>7.7574188058783458</v>
      </c>
      <c r="D272">
        <v>0.55384667230071583</v>
      </c>
      <c r="E272">
        <v>7.8069833538358386</v>
      </c>
      <c r="H272">
        <v>272</v>
      </c>
      <c r="J272">
        <f t="shared" si="8"/>
        <v>-1.5229835121933681</v>
      </c>
      <c r="K272">
        <v>7.7574188058783458</v>
      </c>
      <c r="L272">
        <f t="shared" si="9"/>
        <v>-2.6866647829035912</v>
      </c>
      <c r="M272">
        <v>7.8069833538358386</v>
      </c>
      <c r="AC272">
        <v>2.2329866233843703</v>
      </c>
      <c r="AD272">
        <v>2.8355987990356968</v>
      </c>
    </row>
    <row r="273" spans="2:30" x14ac:dyDescent="0.2">
      <c r="B273">
        <v>2.580854036861147</v>
      </c>
      <c r="C273">
        <v>8.7140907481822705</v>
      </c>
      <c r="D273">
        <v>2.9405512821591393</v>
      </c>
      <c r="E273">
        <v>8.9090511091846878</v>
      </c>
      <c r="H273">
        <v>273</v>
      </c>
      <c r="J273">
        <f t="shared" si="8"/>
        <v>0.30720893106321112</v>
      </c>
      <c r="K273">
        <v>8.7140907481822705</v>
      </c>
      <c r="L273">
        <f t="shared" si="9"/>
        <v>-0.29996017304516753</v>
      </c>
      <c r="M273">
        <v>8.9090511091846878</v>
      </c>
      <c r="AC273">
        <v>2.2431266642559815</v>
      </c>
      <c r="AD273">
        <v>2.8405181782284918</v>
      </c>
    </row>
    <row r="274" spans="2:30" x14ac:dyDescent="0.2">
      <c r="B274">
        <v>-2.5737172413975151</v>
      </c>
      <c r="C274">
        <v>6.9343658701928144</v>
      </c>
      <c r="D274">
        <v>0.94405304597599848</v>
      </c>
      <c r="E274">
        <v>7.4144819832711608</v>
      </c>
      <c r="H274">
        <v>274</v>
      </c>
      <c r="J274">
        <f t="shared" si="8"/>
        <v>-4.8473623471954514</v>
      </c>
      <c r="K274">
        <v>6.9343658701928144</v>
      </c>
      <c r="L274">
        <f t="shared" si="9"/>
        <v>-2.2964584092283085</v>
      </c>
      <c r="M274">
        <v>7.4144819832711608</v>
      </c>
      <c r="AC274">
        <v>2.2578953762190883</v>
      </c>
      <c r="AD274">
        <v>2.8435426215949859</v>
      </c>
    </row>
    <row r="275" spans="2:30" x14ac:dyDescent="0.2">
      <c r="B275">
        <v>-1.5730526135752358</v>
      </c>
      <c r="C275">
        <v>6.1369851842556544</v>
      </c>
      <c r="D275">
        <v>2.9518571161717908</v>
      </c>
      <c r="E275">
        <v>6.8811631728934337</v>
      </c>
      <c r="H275">
        <v>275</v>
      </c>
      <c r="J275">
        <f t="shared" si="8"/>
        <v>-3.8466977193731715</v>
      </c>
      <c r="K275">
        <v>6.1369851842556544</v>
      </c>
      <c r="L275">
        <f t="shared" si="9"/>
        <v>-0.28865433903251603</v>
      </c>
      <c r="M275">
        <v>6.8811631728934337</v>
      </c>
      <c r="AC275">
        <v>2.2668447804023248</v>
      </c>
      <c r="AD275">
        <v>2.8472032877292812</v>
      </c>
    </row>
    <row r="276" spans="2:30" x14ac:dyDescent="0.2">
      <c r="B276" t="e">
        <v>#DIV/0!</v>
      </c>
      <c r="C276">
        <v>7.2167990616476656</v>
      </c>
      <c r="D276">
        <v>6.2479848793919812</v>
      </c>
      <c r="E276">
        <v>7.3884771371247489</v>
      </c>
      <c r="H276">
        <v>276</v>
      </c>
      <c r="J276" t="e">
        <f t="shared" si="8"/>
        <v>#DIV/0!</v>
      </c>
      <c r="K276">
        <v>7.2167990616476656</v>
      </c>
      <c r="L276">
        <f t="shared" si="9"/>
        <v>3.0074734241876744</v>
      </c>
      <c r="M276">
        <v>7.3884771371247489</v>
      </c>
      <c r="AC276">
        <v>2.2804454311935469</v>
      </c>
      <c r="AD276">
        <v>2.8532944072009103</v>
      </c>
    </row>
    <row r="277" spans="2:30" x14ac:dyDescent="0.2">
      <c r="B277">
        <v>4.557295202763215</v>
      </c>
      <c r="C277">
        <v>7.4928492636745352</v>
      </c>
      <c r="D277">
        <v>3.9569475948090043</v>
      </c>
      <c r="E277">
        <v>7.7962762605292673</v>
      </c>
      <c r="H277">
        <v>277</v>
      </c>
      <c r="J277">
        <f t="shared" si="8"/>
        <v>2.2836500969652791</v>
      </c>
      <c r="K277">
        <v>7.4928492636745352</v>
      </c>
      <c r="L277">
        <f t="shared" si="9"/>
        <v>0.71643613960469743</v>
      </c>
      <c r="M277">
        <v>7.7962762605292673</v>
      </c>
      <c r="AC277">
        <v>2.2905232320198525</v>
      </c>
      <c r="AD277">
        <v>2.854738918293064</v>
      </c>
    </row>
    <row r="278" spans="2:30" x14ac:dyDescent="0.2">
      <c r="B278">
        <v>4.331287956521364</v>
      </c>
      <c r="C278">
        <v>7.4356779713068901</v>
      </c>
      <c r="D278">
        <v>3.7860048615190043</v>
      </c>
      <c r="E278">
        <v>7.6806876115782226</v>
      </c>
      <c r="H278">
        <v>278</v>
      </c>
      <c r="J278">
        <f t="shared" si="8"/>
        <v>2.0576428507234281</v>
      </c>
      <c r="K278">
        <v>7.4356779713068901</v>
      </c>
      <c r="L278">
        <f t="shared" si="9"/>
        <v>0.54549340631469745</v>
      </c>
      <c r="M278">
        <v>7.6806876115782226</v>
      </c>
      <c r="AC278">
        <v>2.3119525196825284</v>
      </c>
      <c r="AD278">
        <v>2.8577993636292334</v>
      </c>
    </row>
    <row r="279" spans="2:30" x14ac:dyDescent="0.2">
      <c r="B279">
        <v>5.4402756341511731</v>
      </c>
      <c r="C279">
        <v>8.2867525603220002</v>
      </c>
      <c r="D279">
        <v>5.3706308721952949</v>
      </c>
      <c r="E279">
        <v>8.3310375727195538</v>
      </c>
      <c r="H279">
        <v>279</v>
      </c>
      <c r="J279">
        <f t="shared" si="8"/>
        <v>3.1666305283532372</v>
      </c>
      <c r="K279">
        <v>8.2867525603220002</v>
      </c>
      <c r="L279">
        <f t="shared" si="9"/>
        <v>2.1301194169909881</v>
      </c>
      <c r="M279">
        <v>8.3310375727195538</v>
      </c>
      <c r="AC279">
        <v>2.3194469931012609</v>
      </c>
      <c r="AD279">
        <v>2.8606810802122475</v>
      </c>
    </row>
    <row r="280" spans="2:30" x14ac:dyDescent="0.2">
      <c r="B280">
        <v>4.3755734938490489</v>
      </c>
      <c r="C280">
        <v>7.1120128047107514</v>
      </c>
      <c r="D280">
        <v>2.7327402394215419</v>
      </c>
      <c r="E280">
        <v>6.9028143940060911</v>
      </c>
      <c r="H280">
        <v>280</v>
      </c>
      <c r="J280">
        <f t="shared" si="8"/>
        <v>2.101928388051113</v>
      </c>
      <c r="K280">
        <v>7.1120128047107514</v>
      </c>
      <c r="L280">
        <f t="shared" si="9"/>
        <v>-0.50777121578276496</v>
      </c>
      <c r="M280">
        <v>6.9028143940060911</v>
      </c>
      <c r="AC280">
        <v>2.32613834991851</v>
      </c>
      <c r="AD280">
        <v>2.8611672820678131</v>
      </c>
    </row>
    <row r="281" spans="2:30" x14ac:dyDescent="0.2">
      <c r="B281">
        <v>2.9429312041010416</v>
      </c>
      <c r="C281">
        <v>7.1320176534553088</v>
      </c>
      <c r="D281">
        <v>1.636265859696689</v>
      </c>
      <c r="E281">
        <v>6.6203141104502619</v>
      </c>
      <c r="H281">
        <v>281</v>
      </c>
      <c r="J281">
        <f t="shared" si="8"/>
        <v>0.6692860983031057</v>
      </c>
      <c r="K281">
        <v>7.1320176534553088</v>
      </c>
      <c r="L281">
        <f t="shared" si="9"/>
        <v>-1.6042455955076178</v>
      </c>
      <c r="M281">
        <v>6.6203141104502619</v>
      </c>
      <c r="AC281">
        <v>2.3300925297256185</v>
      </c>
      <c r="AD281">
        <v>2.863670338078566</v>
      </c>
    </row>
    <row r="282" spans="2:30" x14ac:dyDescent="0.2">
      <c r="B282">
        <v>8.9388881929655621</v>
      </c>
      <c r="C282">
        <v>7.934621803656527</v>
      </c>
      <c r="D282">
        <v>4.5516197957799909</v>
      </c>
      <c r="E282">
        <v>8.0384462901538871</v>
      </c>
      <c r="H282">
        <v>282</v>
      </c>
      <c r="J282">
        <f t="shared" si="8"/>
        <v>6.6652430871676263</v>
      </c>
      <c r="K282">
        <v>7.934621803656527</v>
      </c>
      <c r="L282">
        <f t="shared" si="9"/>
        <v>1.311108340575684</v>
      </c>
      <c r="M282">
        <v>8.0384462901538871</v>
      </c>
      <c r="AC282">
        <v>2.3749987949758999</v>
      </c>
      <c r="AD282">
        <v>2.8652668304315951</v>
      </c>
    </row>
    <row r="283" spans="2:30" x14ac:dyDescent="0.2">
      <c r="B283">
        <v>1.2295371026867645</v>
      </c>
      <c r="C283">
        <v>9.2453793979249799</v>
      </c>
      <c r="D283">
        <v>1.4432284038297767</v>
      </c>
      <c r="E283">
        <v>9.5579538984163896</v>
      </c>
      <c r="H283">
        <v>283</v>
      </c>
      <c r="J283">
        <f t="shared" si="8"/>
        <v>-1.0441080031111714</v>
      </c>
      <c r="K283">
        <v>9.2453793979249799</v>
      </c>
      <c r="L283">
        <f t="shared" si="9"/>
        <v>-1.7972830513745301</v>
      </c>
      <c r="M283">
        <v>9.5579538984163896</v>
      </c>
      <c r="AC283">
        <v>2.4310278432692574</v>
      </c>
      <c r="AD283">
        <v>2.8719632064345233</v>
      </c>
    </row>
    <row r="284" spans="2:30" x14ac:dyDescent="0.2">
      <c r="B284" t="e">
        <v>#DIV/0!</v>
      </c>
      <c r="C284">
        <v>6.1387762157293491</v>
      </c>
      <c r="D284">
        <v>4.0338324265000844</v>
      </c>
      <c r="E284">
        <v>6.5339225995697845</v>
      </c>
      <c r="H284">
        <v>284</v>
      </c>
      <c r="J284" t="e">
        <f t="shared" si="8"/>
        <v>#DIV/0!</v>
      </c>
      <c r="K284">
        <v>6.1387762157293491</v>
      </c>
      <c r="L284">
        <f t="shared" si="9"/>
        <v>0.79332097129577761</v>
      </c>
      <c r="M284">
        <v>6.5339225995697845</v>
      </c>
      <c r="AC284">
        <v>2.4408013101313175</v>
      </c>
      <c r="AD284">
        <v>2.8736051456732721</v>
      </c>
    </row>
    <row r="285" spans="2:30" x14ac:dyDescent="0.2">
      <c r="B285" t="e">
        <v>#DIV/0!</v>
      </c>
      <c r="C285" t="e">
        <v>#NUM!</v>
      </c>
      <c r="D285" t="e">
        <v>#DIV/0!</v>
      </c>
      <c r="E285">
        <v>6.5198870328190335</v>
      </c>
      <c r="H285">
        <v>285</v>
      </c>
      <c r="J285" t="e">
        <f t="shared" si="8"/>
        <v>#DIV/0!</v>
      </c>
      <c r="K285" t="e">
        <v>#NUM!</v>
      </c>
      <c r="L285" t="e">
        <f t="shared" si="9"/>
        <v>#DIV/0!</v>
      </c>
      <c r="M285">
        <v>6.5198870328190335</v>
      </c>
      <c r="AC285">
        <v>2.4543959936923656</v>
      </c>
      <c r="AD285">
        <v>2.8754342493161849</v>
      </c>
    </row>
    <row r="286" spans="2:30" x14ac:dyDescent="0.2">
      <c r="B286">
        <v>3.9599129198359835</v>
      </c>
      <c r="C286">
        <v>7.1543635572414361</v>
      </c>
      <c r="D286">
        <v>3.4735242285463537</v>
      </c>
      <c r="E286">
        <v>7.2402109159418515</v>
      </c>
      <c r="H286">
        <v>286</v>
      </c>
      <c r="J286">
        <f t="shared" si="8"/>
        <v>1.6862678140380476</v>
      </c>
      <c r="K286">
        <v>7.1543635572414361</v>
      </c>
      <c r="L286">
        <f t="shared" si="9"/>
        <v>0.23301277334204684</v>
      </c>
      <c r="M286">
        <v>7.2402109159418515</v>
      </c>
      <c r="AC286">
        <v>2.4655496188082142</v>
      </c>
      <c r="AD286">
        <v>2.8773803016944126</v>
      </c>
    </row>
    <row r="287" spans="2:30" x14ac:dyDescent="0.2">
      <c r="B287" t="e">
        <v>#DIV/0!</v>
      </c>
      <c r="C287" t="e">
        <v>#NUM!</v>
      </c>
      <c r="D287" t="e">
        <v>#DIV/0!</v>
      </c>
      <c r="E287">
        <v>6.2319790268315041</v>
      </c>
      <c r="H287">
        <v>287</v>
      </c>
      <c r="J287" t="e">
        <f t="shared" si="8"/>
        <v>#DIV/0!</v>
      </c>
      <c r="K287" t="e">
        <v>#NUM!</v>
      </c>
      <c r="L287" t="e">
        <f t="shared" si="9"/>
        <v>#DIV/0!</v>
      </c>
      <c r="M287">
        <v>6.2319790268315041</v>
      </c>
      <c r="AC287">
        <v>2.4674139560719617</v>
      </c>
      <c r="AD287">
        <v>2.8870389642270347</v>
      </c>
    </row>
    <row r="288" spans="2:30" x14ac:dyDescent="0.2">
      <c r="B288" t="e">
        <v>#DIV/0!</v>
      </c>
      <c r="C288" t="e">
        <v>#NUM!</v>
      </c>
      <c r="D288">
        <v>4.3932878811285923</v>
      </c>
      <c r="E288">
        <v>6.2569917988654451</v>
      </c>
      <c r="H288">
        <v>288</v>
      </c>
      <c r="J288" t="e">
        <f t="shared" si="8"/>
        <v>#DIV/0!</v>
      </c>
      <c r="K288" t="e">
        <v>#NUM!</v>
      </c>
      <c r="L288">
        <f t="shared" si="9"/>
        <v>1.1527764259242854</v>
      </c>
      <c r="M288">
        <v>6.2569917988654451</v>
      </c>
      <c r="AC288">
        <v>2.4861123019939084</v>
      </c>
      <c r="AD288">
        <v>2.9003221879565566</v>
      </c>
    </row>
    <row r="289" spans="2:30" x14ac:dyDescent="0.2">
      <c r="B289">
        <v>0.95004077277191024</v>
      </c>
      <c r="C289">
        <v>6.4557589634229426</v>
      </c>
      <c r="D289">
        <v>2.9461478436811963</v>
      </c>
      <c r="E289">
        <v>6.3998354703765221</v>
      </c>
      <c r="H289">
        <v>289</v>
      </c>
      <c r="J289">
        <f t="shared" si="8"/>
        <v>-1.3236043330260256</v>
      </c>
      <c r="K289">
        <v>6.4557589634229426</v>
      </c>
      <c r="L289">
        <f t="shared" si="9"/>
        <v>-0.29436361152311052</v>
      </c>
      <c r="M289">
        <v>6.3998354703765221</v>
      </c>
      <c r="AC289">
        <v>2.494844986524706</v>
      </c>
      <c r="AD289">
        <v>2.9390608292391422</v>
      </c>
    </row>
    <row r="290" spans="2:30" x14ac:dyDescent="0.2">
      <c r="B290">
        <v>3.537364172184009</v>
      </c>
      <c r="C290">
        <v>7.7418261622216047</v>
      </c>
      <c r="D290">
        <v>3.4821991111053467</v>
      </c>
      <c r="E290">
        <v>8.0462430208616329</v>
      </c>
      <c r="H290">
        <v>290</v>
      </c>
      <c r="J290">
        <f t="shared" si="8"/>
        <v>1.2637190663860731</v>
      </c>
      <c r="K290">
        <v>7.7418261622216047</v>
      </c>
      <c r="L290">
        <f t="shared" si="9"/>
        <v>0.24168765590103991</v>
      </c>
      <c r="M290">
        <v>8.0462430208616329</v>
      </c>
      <c r="AC290">
        <v>2.5138471194931724</v>
      </c>
      <c r="AD290">
        <v>2.9405512821591393</v>
      </c>
    </row>
    <row r="291" spans="2:30" x14ac:dyDescent="0.2">
      <c r="B291">
        <v>0.42803541951051177</v>
      </c>
      <c r="C291">
        <v>6.292942423054936</v>
      </c>
      <c r="D291">
        <v>1.1670320141291246</v>
      </c>
      <c r="E291">
        <v>7.0205974282195553</v>
      </c>
      <c r="H291">
        <v>291</v>
      </c>
      <c r="J291">
        <f t="shared" si="8"/>
        <v>-1.8456096862874241</v>
      </c>
      <c r="K291">
        <v>6.292942423054936</v>
      </c>
      <c r="L291">
        <f t="shared" si="9"/>
        <v>-2.0734794410751825</v>
      </c>
      <c r="M291">
        <v>7.0205974282195553</v>
      </c>
      <c r="AC291">
        <v>2.5169846487624161</v>
      </c>
      <c r="AD291">
        <v>2.9461478436811963</v>
      </c>
    </row>
    <row r="292" spans="2:30" x14ac:dyDescent="0.2">
      <c r="B292" t="e">
        <v>#NUM!</v>
      </c>
      <c r="C292">
        <v>6.53562952413135</v>
      </c>
      <c r="D292" t="e">
        <v>#NUM!</v>
      </c>
      <c r="E292">
        <v>6.5141956587873615</v>
      </c>
      <c r="H292">
        <v>292</v>
      </c>
      <c r="J292" t="e">
        <f t="shared" si="8"/>
        <v>#NUM!</v>
      </c>
      <c r="K292">
        <v>6.53562952413135</v>
      </c>
      <c r="L292" t="e">
        <f t="shared" si="9"/>
        <v>#NUM!</v>
      </c>
      <c r="M292">
        <v>6.5141956587873615</v>
      </c>
      <c r="AC292">
        <v>2.5264334773110981</v>
      </c>
      <c r="AD292">
        <v>2.9486108848715666</v>
      </c>
    </row>
    <row r="293" spans="2:30" x14ac:dyDescent="0.2">
      <c r="B293">
        <v>-1.7545646751740034</v>
      </c>
      <c r="C293">
        <v>6.0953210663743649</v>
      </c>
      <c r="D293">
        <v>0.54059445078818558</v>
      </c>
      <c r="E293">
        <v>6.5309548929713195</v>
      </c>
      <c r="H293">
        <v>293</v>
      </c>
      <c r="J293">
        <f t="shared" si="8"/>
        <v>-4.028209780971939</v>
      </c>
      <c r="K293">
        <v>6.0953210663743649</v>
      </c>
      <c r="L293">
        <f t="shared" si="9"/>
        <v>-2.6999170044161214</v>
      </c>
      <c r="M293">
        <v>6.5309548929713195</v>
      </c>
      <c r="AC293">
        <v>2.5560860272270545</v>
      </c>
      <c r="AD293">
        <v>2.9518571161717908</v>
      </c>
    </row>
    <row r="294" spans="2:30" x14ac:dyDescent="0.2">
      <c r="B294">
        <v>2.7694038544966944</v>
      </c>
      <c r="C294">
        <v>8.0130585320010628</v>
      </c>
      <c r="D294">
        <v>3.7198589231287316</v>
      </c>
      <c r="E294">
        <v>8.3537200908537379</v>
      </c>
      <c r="H294">
        <v>294</v>
      </c>
      <c r="J294">
        <f t="shared" si="8"/>
        <v>0.49575874869875847</v>
      </c>
      <c r="K294">
        <v>8.0130585320010628</v>
      </c>
      <c r="L294">
        <f t="shared" si="9"/>
        <v>0.47934746792442473</v>
      </c>
      <c r="M294">
        <v>8.3537200908537379</v>
      </c>
      <c r="AC294">
        <v>2.5590130774957651</v>
      </c>
      <c r="AD294">
        <v>2.9646068476339562</v>
      </c>
    </row>
    <row r="295" spans="2:30" x14ac:dyDescent="0.2">
      <c r="B295">
        <v>4.6529033826839488</v>
      </c>
      <c r="C295">
        <v>6.6622529069688463</v>
      </c>
      <c r="D295">
        <v>4.6798131531333036</v>
      </c>
      <c r="E295">
        <v>7.1402939855600795</v>
      </c>
      <c r="H295">
        <v>295</v>
      </c>
      <c r="J295">
        <f t="shared" si="8"/>
        <v>2.3792582768860129</v>
      </c>
      <c r="K295">
        <v>6.6622529069688463</v>
      </c>
      <c r="L295">
        <f t="shared" si="9"/>
        <v>1.4393016979289968</v>
      </c>
      <c r="M295">
        <v>7.1402939855600795</v>
      </c>
      <c r="AC295">
        <v>2.580854036861147</v>
      </c>
      <c r="AD295">
        <v>2.9647541033202618</v>
      </c>
    </row>
    <row r="296" spans="2:30" x14ac:dyDescent="0.2">
      <c r="B296">
        <v>6.6936167997277165</v>
      </c>
      <c r="C296">
        <v>7.0721757927833897</v>
      </c>
      <c r="D296" t="e">
        <v>#DIV/0!</v>
      </c>
      <c r="E296">
        <v>6.9043692696979475</v>
      </c>
      <c r="H296">
        <v>296</v>
      </c>
      <c r="J296">
        <f t="shared" si="8"/>
        <v>4.4199716939297806</v>
      </c>
      <c r="K296">
        <v>7.0721757927833897</v>
      </c>
      <c r="L296" t="e">
        <f t="shared" si="9"/>
        <v>#DIV/0!</v>
      </c>
      <c r="M296">
        <v>6.9043692696979475</v>
      </c>
      <c r="AC296">
        <v>2.5959312197025621</v>
      </c>
      <c r="AD296">
        <v>2.9667368937077834</v>
      </c>
    </row>
    <row r="297" spans="2:30" x14ac:dyDescent="0.2">
      <c r="B297">
        <v>3.384628505482135</v>
      </c>
      <c r="C297">
        <v>8.8330326241958605</v>
      </c>
      <c r="D297">
        <v>2.8870389642270347</v>
      </c>
      <c r="E297">
        <v>8.8578729170003605</v>
      </c>
      <c r="H297">
        <v>297</v>
      </c>
      <c r="J297">
        <f t="shared" si="8"/>
        <v>1.1109833996841991</v>
      </c>
      <c r="K297">
        <v>8.8330326241958605</v>
      </c>
      <c r="L297">
        <f t="shared" si="9"/>
        <v>-0.35347249097727218</v>
      </c>
      <c r="M297">
        <v>8.8578729170003605</v>
      </c>
      <c r="AC297">
        <v>2.5964426235840712</v>
      </c>
      <c r="AD297">
        <v>2.971919794158123</v>
      </c>
    </row>
    <row r="298" spans="2:30" x14ac:dyDescent="0.2">
      <c r="B298" t="e">
        <v>#DIV/0!</v>
      </c>
      <c r="C298">
        <v>6.7284592987022398</v>
      </c>
      <c r="D298" t="e">
        <v>#DIV/0!</v>
      </c>
      <c r="E298">
        <v>6.8806564178132703</v>
      </c>
      <c r="H298">
        <v>298</v>
      </c>
      <c r="J298" t="e">
        <f t="shared" si="8"/>
        <v>#DIV/0!</v>
      </c>
      <c r="K298">
        <v>6.7284592987022398</v>
      </c>
      <c r="L298" t="e">
        <f t="shared" si="9"/>
        <v>#DIV/0!</v>
      </c>
      <c r="M298">
        <v>6.8806564178132703</v>
      </c>
      <c r="AC298">
        <v>2.5996039773277824</v>
      </c>
      <c r="AD298">
        <v>2.9787116560498292</v>
      </c>
    </row>
    <row r="299" spans="2:30" x14ac:dyDescent="0.2">
      <c r="B299" t="e">
        <v>#NUM!</v>
      </c>
      <c r="C299">
        <v>8.1310248724922936</v>
      </c>
      <c r="D299">
        <v>1.7391485986087796</v>
      </c>
      <c r="E299">
        <v>7.5399043590797179</v>
      </c>
      <c r="H299">
        <v>299</v>
      </c>
      <c r="J299" t="e">
        <f t="shared" si="8"/>
        <v>#NUM!</v>
      </c>
      <c r="K299">
        <v>8.1310248724922936</v>
      </c>
      <c r="L299">
        <f t="shared" si="9"/>
        <v>-1.5013628565955273</v>
      </c>
      <c r="M299">
        <v>7.5399043590797179</v>
      </c>
      <c r="AC299">
        <v>2.6112003067481067</v>
      </c>
      <c r="AD299">
        <v>2.9802721754929857</v>
      </c>
    </row>
    <row r="300" spans="2:30" x14ac:dyDescent="0.2">
      <c r="B300" t="e">
        <v>#NUM!</v>
      </c>
      <c r="C300">
        <v>6.5602414888929106</v>
      </c>
      <c r="D300" t="e">
        <v>#DIV/0!</v>
      </c>
      <c r="E300" t="e">
        <v>#NUM!</v>
      </c>
      <c r="H300">
        <v>300</v>
      </c>
      <c r="J300" t="e">
        <f t="shared" si="8"/>
        <v>#NUM!</v>
      </c>
      <c r="K300">
        <v>6.5602414888929106</v>
      </c>
      <c r="L300" t="e">
        <f t="shared" si="9"/>
        <v>#DIV/0!</v>
      </c>
      <c r="M300" t="e">
        <v>#NUM!</v>
      </c>
      <c r="AC300">
        <v>2.6114860526293495</v>
      </c>
      <c r="AD300">
        <v>2.9873623346915084</v>
      </c>
    </row>
    <row r="301" spans="2:30" x14ac:dyDescent="0.2">
      <c r="B301">
        <v>0.49064578911270212</v>
      </c>
      <c r="C301">
        <v>8.0633727702322506</v>
      </c>
      <c r="D301">
        <v>2.15147863598727</v>
      </c>
      <c r="E301">
        <v>8.4817929327329651</v>
      </c>
      <c r="H301">
        <v>301</v>
      </c>
      <c r="J301">
        <f t="shared" si="8"/>
        <v>-1.7829993166852338</v>
      </c>
      <c r="K301">
        <v>8.0633727702322506</v>
      </c>
      <c r="L301">
        <f t="shared" si="9"/>
        <v>-1.0890328192170369</v>
      </c>
      <c r="M301">
        <v>8.4817929327329651</v>
      </c>
      <c r="AC301">
        <v>2.6552904821475845</v>
      </c>
      <c r="AD301">
        <v>2.9875453444912683</v>
      </c>
    </row>
    <row r="302" spans="2:30" x14ac:dyDescent="0.2">
      <c r="B302" t="e">
        <v>#DIV/0!</v>
      </c>
      <c r="C302">
        <v>6.2522581984006136</v>
      </c>
      <c r="D302">
        <v>3.7334612680899433</v>
      </c>
      <c r="E302">
        <v>7.0103881637482175</v>
      </c>
      <c r="H302">
        <v>302</v>
      </c>
      <c r="J302" t="e">
        <f t="shared" si="8"/>
        <v>#DIV/0!</v>
      </c>
      <c r="K302">
        <v>6.2522581984006136</v>
      </c>
      <c r="L302">
        <f t="shared" si="9"/>
        <v>0.49294981288563644</v>
      </c>
      <c r="M302">
        <v>7.0103881637482175</v>
      </c>
      <c r="AC302">
        <v>2.6727222297987066</v>
      </c>
      <c r="AD302">
        <v>2.9876084045355551</v>
      </c>
    </row>
    <row r="303" spans="2:30" x14ac:dyDescent="0.2">
      <c r="B303" t="e">
        <v>#NUM!</v>
      </c>
      <c r="C303">
        <v>6.4824941245117937</v>
      </c>
      <c r="D303" t="e">
        <v>#DIV/0!</v>
      </c>
      <c r="E303">
        <v>6.2662987413127151</v>
      </c>
      <c r="H303">
        <v>303</v>
      </c>
      <c r="J303" t="e">
        <f t="shared" si="8"/>
        <v>#NUM!</v>
      </c>
      <c r="K303">
        <v>6.4824941245117937</v>
      </c>
      <c r="L303" t="e">
        <f t="shared" si="9"/>
        <v>#DIV/0!</v>
      </c>
      <c r="M303">
        <v>6.2662987413127151</v>
      </c>
      <c r="AC303">
        <v>2.6996982426342395</v>
      </c>
      <c r="AD303">
        <v>3.007609364874936</v>
      </c>
    </row>
    <row r="304" spans="2:30" x14ac:dyDescent="0.2">
      <c r="B304">
        <v>3.8024113241499364</v>
      </c>
      <c r="C304">
        <v>7.6057122083558122</v>
      </c>
      <c r="D304">
        <v>3.6815692880617701</v>
      </c>
      <c r="E304">
        <v>8.0350138572628058</v>
      </c>
      <c r="H304">
        <v>304</v>
      </c>
      <c r="J304">
        <f t="shared" si="8"/>
        <v>1.5287662183520005</v>
      </c>
      <c r="K304">
        <v>7.6057122083558122</v>
      </c>
      <c r="L304">
        <f t="shared" si="9"/>
        <v>0.44105783285746325</v>
      </c>
      <c r="M304">
        <v>8.0350138572628058</v>
      </c>
      <c r="AC304">
        <v>2.708155489365268</v>
      </c>
      <c r="AD304">
        <v>3.017274212769836</v>
      </c>
    </row>
    <row r="305" spans="2:30" x14ac:dyDescent="0.2">
      <c r="B305">
        <v>2.5138471194931724</v>
      </c>
      <c r="C305">
        <v>6.6501739108778537</v>
      </c>
      <c r="D305">
        <v>9.1137811637857364</v>
      </c>
      <c r="E305">
        <v>7.5084434575009578</v>
      </c>
      <c r="H305">
        <v>305</v>
      </c>
      <c r="J305">
        <f t="shared" si="8"/>
        <v>0.24020201369523653</v>
      </c>
      <c r="K305">
        <v>6.6501739108778537</v>
      </c>
      <c r="L305">
        <f t="shared" si="9"/>
        <v>5.8732697085814296</v>
      </c>
      <c r="M305">
        <v>7.5084434575009578</v>
      </c>
      <c r="AC305">
        <v>2.7103996217249726</v>
      </c>
      <c r="AD305">
        <v>3.0275578373178411</v>
      </c>
    </row>
    <row r="306" spans="2:30" x14ac:dyDescent="0.2">
      <c r="B306" t="e">
        <v>#NUM!</v>
      </c>
      <c r="C306">
        <v>5.8419098120181543</v>
      </c>
      <c r="D306">
        <v>4.3692322459220634</v>
      </c>
      <c r="E306">
        <v>6.5084091771088737</v>
      </c>
      <c r="H306">
        <v>306</v>
      </c>
      <c r="J306" t="e">
        <f t="shared" si="8"/>
        <v>#NUM!</v>
      </c>
      <c r="K306">
        <v>5.8419098120181543</v>
      </c>
      <c r="L306">
        <f t="shared" si="9"/>
        <v>1.1287207907177566</v>
      </c>
      <c r="M306">
        <v>6.5084091771088737</v>
      </c>
      <c r="AC306">
        <v>2.7227484061302403</v>
      </c>
      <c r="AD306">
        <v>3.0289483202692029</v>
      </c>
    </row>
    <row r="307" spans="2:30" x14ac:dyDescent="0.2">
      <c r="B307">
        <v>3.4977790132452258</v>
      </c>
      <c r="C307">
        <v>9.127977371670724</v>
      </c>
      <c r="D307">
        <v>2.8472032877292812</v>
      </c>
      <c r="E307">
        <v>9.2594481340627262</v>
      </c>
      <c r="H307">
        <v>307</v>
      </c>
      <c r="J307">
        <f t="shared" si="8"/>
        <v>1.2241339074472899</v>
      </c>
      <c r="K307">
        <v>9.127977371670724</v>
      </c>
      <c r="L307">
        <f t="shared" si="9"/>
        <v>-0.39330816747502562</v>
      </c>
      <c r="M307">
        <v>9.2594481340627262</v>
      </c>
      <c r="AC307">
        <v>2.7251200458568627</v>
      </c>
      <c r="AD307">
        <v>3.0442920418147801</v>
      </c>
    </row>
    <row r="308" spans="2:30" x14ac:dyDescent="0.2">
      <c r="B308" t="e">
        <v>#NUM!</v>
      </c>
      <c r="C308">
        <v>6.4710935923795985</v>
      </c>
      <c r="D308">
        <v>1.2080253864348507</v>
      </c>
      <c r="E308">
        <v>7.2413160740780862</v>
      </c>
      <c r="H308">
        <v>308</v>
      </c>
      <c r="J308" t="e">
        <f t="shared" si="8"/>
        <v>#NUM!</v>
      </c>
      <c r="K308">
        <v>6.4710935923795985</v>
      </c>
      <c r="L308">
        <f t="shared" si="9"/>
        <v>-2.0324860687694564</v>
      </c>
      <c r="M308">
        <v>7.2413160740780862</v>
      </c>
      <c r="AC308">
        <v>2.7342959715806594</v>
      </c>
      <c r="AD308">
        <v>3.0450591825903564</v>
      </c>
    </row>
    <row r="309" spans="2:30" x14ac:dyDescent="0.2">
      <c r="B309">
        <v>1.4240610840263814</v>
      </c>
      <c r="C309">
        <v>7.8746209551895188</v>
      </c>
      <c r="D309">
        <v>2.2319182970368554</v>
      </c>
      <c r="E309">
        <v>8.2828304879842012</v>
      </c>
      <c r="H309">
        <v>309</v>
      </c>
      <c r="J309">
        <f t="shared" si="8"/>
        <v>-0.84958402177155445</v>
      </c>
      <c r="K309">
        <v>7.8746209551895188</v>
      </c>
      <c r="L309">
        <f t="shared" si="9"/>
        <v>-1.0085931581674514</v>
      </c>
      <c r="M309">
        <v>8.2828304879842012</v>
      </c>
      <c r="AC309">
        <v>2.7576870588394669</v>
      </c>
      <c r="AD309">
        <v>3.0495810204774485</v>
      </c>
    </row>
    <row r="310" spans="2:30" x14ac:dyDescent="0.2">
      <c r="B310">
        <v>4.8933189889985593</v>
      </c>
      <c r="C310">
        <v>7.6082456841092378</v>
      </c>
      <c r="D310">
        <v>3.9897534253002664</v>
      </c>
      <c r="E310">
        <v>7.6358118569794993</v>
      </c>
      <c r="H310">
        <v>310</v>
      </c>
      <c r="J310">
        <f t="shared" si="8"/>
        <v>2.6196738832006234</v>
      </c>
      <c r="K310">
        <v>7.6082456841092378</v>
      </c>
      <c r="L310">
        <f t="shared" si="9"/>
        <v>0.74924197009595961</v>
      </c>
      <c r="M310">
        <v>7.6358118569794993</v>
      </c>
      <c r="AC310">
        <v>2.7694038544966944</v>
      </c>
      <c r="AD310">
        <v>3.0566057755686513</v>
      </c>
    </row>
    <row r="311" spans="2:30" x14ac:dyDescent="0.2">
      <c r="B311" t="e">
        <v>#NUM!</v>
      </c>
      <c r="C311">
        <v>5.3539162309203627</v>
      </c>
      <c r="D311">
        <v>3.0771236641741324</v>
      </c>
      <c r="E311">
        <v>6.0420739928081444</v>
      </c>
      <c r="H311">
        <v>311</v>
      </c>
      <c r="J311" t="e">
        <f t="shared" si="8"/>
        <v>#NUM!</v>
      </c>
      <c r="K311">
        <v>5.3539162309203627</v>
      </c>
      <c r="L311">
        <f t="shared" si="9"/>
        <v>-0.16338779103017442</v>
      </c>
      <c r="M311">
        <v>6.0420739928081444</v>
      </c>
      <c r="AC311">
        <v>2.7730725389769559</v>
      </c>
      <c r="AD311">
        <v>3.0629438466404406</v>
      </c>
    </row>
    <row r="312" spans="2:30" x14ac:dyDescent="0.2">
      <c r="B312">
        <v>-0.65376787892386878</v>
      </c>
      <c r="C312">
        <v>7.2428220886007635</v>
      </c>
      <c r="D312">
        <v>1.9811555956174132</v>
      </c>
      <c r="E312">
        <v>7.0600099776776668</v>
      </c>
      <c r="H312">
        <v>312</v>
      </c>
      <c r="J312">
        <f t="shared" si="8"/>
        <v>-2.9274129847218049</v>
      </c>
      <c r="K312">
        <v>7.2428220886007635</v>
      </c>
      <c r="L312">
        <f t="shared" si="9"/>
        <v>-1.2593558595868937</v>
      </c>
      <c r="M312">
        <v>7.0600099776776668</v>
      </c>
      <c r="AC312">
        <v>2.7832569994511029</v>
      </c>
      <c r="AD312">
        <v>3.0707509930787178</v>
      </c>
    </row>
    <row r="313" spans="2:30" x14ac:dyDescent="0.2">
      <c r="B313" t="e">
        <v>#DIV/0!</v>
      </c>
      <c r="C313">
        <v>5.4188479592500611</v>
      </c>
      <c r="D313" t="e">
        <v>#DIV/0!</v>
      </c>
      <c r="E313">
        <v>6.083717563898948</v>
      </c>
      <c r="H313">
        <v>313</v>
      </c>
      <c r="J313" t="e">
        <f t="shared" si="8"/>
        <v>#DIV/0!</v>
      </c>
      <c r="K313">
        <v>5.4188479592500611</v>
      </c>
      <c r="L313" t="e">
        <f t="shared" si="9"/>
        <v>#DIV/0!</v>
      </c>
      <c r="M313">
        <v>6.083717563898948</v>
      </c>
      <c r="AC313">
        <v>2.798014536943302</v>
      </c>
      <c r="AD313">
        <v>3.0762857929474716</v>
      </c>
    </row>
    <row r="314" spans="2:30" x14ac:dyDescent="0.2">
      <c r="B314">
        <v>5.3944075474029791</v>
      </c>
      <c r="C314">
        <v>8.1273597904750172</v>
      </c>
      <c r="D314">
        <v>4.5239528357325076</v>
      </c>
      <c r="E314">
        <v>8.2305994932715567</v>
      </c>
      <c r="H314">
        <v>314</v>
      </c>
      <c r="J314">
        <f t="shared" si="8"/>
        <v>3.1207624416050432</v>
      </c>
      <c r="K314">
        <v>8.1273597904750172</v>
      </c>
      <c r="L314">
        <f t="shared" si="9"/>
        <v>1.2834413805282008</v>
      </c>
      <c r="M314">
        <v>8.2305994932715567</v>
      </c>
      <c r="AC314">
        <v>2.8039856206868663</v>
      </c>
      <c r="AD314">
        <v>3.0767470549497205</v>
      </c>
    </row>
    <row r="315" spans="2:30" x14ac:dyDescent="0.2">
      <c r="B315" t="e">
        <v>#DIV/0!</v>
      </c>
      <c r="C315" t="e">
        <v>#NUM!</v>
      </c>
      <c r="D315">
        <v>2.3405751233480356</v>
      </c>
      <c r="E315">
        <v>6.4567576326660445</v>
      </c>
      <c r="H315">
        <v>315</v>
      </c>
      <c r="J315" t="e">
        <f t="shared" si="8"/>
        <v>#DIV/0!</v>
      </c>
      <c r="K315" t="e">
        <v>#NUM!</v>
      </c>
      <c r="L315">
        <f t="shared" si="9"/>
        <v>-0.8999363318562712</v>
      </c>
      <c r="M315">
        <v>6.4567576326660445</v>
      </c>
      <c r="AC315">
        <v>2.8043981459424998</v>
      </c>
      <c r="AD315">
        <v>3.0771236641741324</v>
      </c>
    </row>
    <row r="316" spans="2:30" x14ac:dyDescent="0.2">
      <c r="B316">
        <v>2.5560860272270545</v>
      </c>
      <c r="C316">
        <v>6.6027076926152599</v>
      </c>
      <c r="D316">
        <v>4.2545639903310919</v>
      </c>
      <c r="E316">
        <v>7.0612456498764837</v>
      </c>
      <c r="H316">
        <v>316</v>
      </c>
      <c r="J316">
        <f t="shared" si="8"/>
        <v>0.28244092142911859</v>
      </c>
      <c r="K316">
        <v>6.6027076926152599</v>
      </c>
      <c r="L316">
        <f t="shared" si="9"/>
        <v>1.0140525351267851</v>
      </c>
      <c r="M316">
        <v>7.0612456498764837</v>
      </c>
      <c r="AC316">
        <v>2.8055932286075969</v>
      </c>
      <c r="AD316">
        <v>3.079888367248977</v>
      </c>
    </row>
    <row r="317" spans="2:30" x14ac:dyDescent="0.2">
      <c r="B317">
        <v>5.6921530116246295</v>
      </c>
      <c r="C317">
        <v>8.0923416117697204</v>
      </c>
      <c r="D317">
        <v>5.2649607735962105</v>
      </c>
      <c r="E317">
        <v>8.3265327852118443</v>
      </c>
      <c r="H317">
        <v>317</v>
      </c>
      <c r="J317">
        <f t="shared" si="8"/>
        <v>3.4185079058266936</v>
      </c>
      <c r="K317">
        <v>8.0923416117697204</v>
      </c>
      <c r="L317">
        <f t="shared" si="9"/>
        <v>2.0244493183919037</v>
      </c>
      <c r="M317">
        <v>8.3265327852118443</v>
      </c>
      <c r="AC317">
        <v>2.810997622643558</v>
      </c>
      <c r="AD317">
        <v>3.0898660796848261</v>
      </c>
    </row>
    <row r="318" spans="2:30" x14ac:dyDescent="0.2">
      <c r="B318">
        <v>-4.2482674970915971E-2</v>
      </c>
      <c r="C318">
        <v>6.6002920764817894</v>
      </c>
      <c r="D318">
        <v>2.6423810545734994</v>
      </c>
      <c r="E318">
        <v>7.2084547935599588</v>
      </c>
      <c r="H318">
        <v>318</v>
      </c>
      <c r="J318">
        <f t="shared" si="8"/>
        <v>-2.3161277807688521</v>
      </c>
      <c r="K318">
        <v>6.6002920764817894</v>
      </c>
      <c r="L318">
        <f t="shared" si="9"/>
        <v>-0.59813040063080747</v>
      </c>
      <c r="M318">
        <v>7.2084547935599588</v>
      </c>
      <c r="AC318">
        <v>2.8153507248880283</v>
      </c>
      <c r="AD318">
        <v>3.0923434872762718</v>
      </c>
    </row>
    <row r="319" spans="2:30" x14ac:dyDescent="0.2">
      <c r="B319">
        <v>1.443595482667235</v>
      </c>
      <c r="C319">
        <v>6.2805647130941589</v>
      </c>
      <c r="D319">
        <v>5.0748466438615063</v>
      </c>
      <c r="E319">
        <v>7.321678468305314</v>
      </c>
      <c r="H319">
        <v>319</v>
      </c>
      <c r="J319">
        <f t="shared" si="8"/>
        <v>-0.83004962313070085</v>
      </c>
      <c r="K319">
        <v>6.2805647130941589</v>
      </c>
      <c r="L319">
        <f t="shared" si="9"/>
        <v>1.8343351886571995</v>
      </c>
      <c r="M319">
        <v>7.321678468305314</v>
      </c>
      <c r="AC319">
        <v>2.8408584578563878</v>
      </c>
      <c r="AD319">
        <v>3.1368340610811742</v>
      </c>
    </row>
    <row r="320" spans="2:30" x14ac:dyDescent="0.2">
      <c r="B320" t="e">
        <v>#NUM!</v>
      </c>
      <c r="C320">
        <v>5.9203659831676649</v>
      </c>
      <c r="D320">
        <v>1.7886608161467763</v>
      </c>
      <c r="E320">
        <v>6.8591202764027299</v>
      </c>
      <c r="H320">
        <v>320</v>
      </c>
      <c r="J320" t="e">
        <f t="shared" si="8"/>
        <v>#NUM!</v>
      </c>
      <c r="K320">
        <v>5.9203659831676649</v>
      </c>
      <c r="L320">
        <f t="shared" si="9"/>
        <v>-1.4518506390575305</v>
      </c>
      <c r="M320">
        <v>6.8591202764027299</v>
      </c>
      <c r="AC320">
        <v>2.8410826273589231</v>
      </c>
      <c r="AD320">
        <v>3.146027531169334</v>
      </c>
    </row>
    <row r="321" spans="2:30" x14ac:dyDescent="0.2">
      <c r="B321">
        <v>1.9635080788784194</v>
      </c>
      <c r="C321">
        <v>7.2325565140361947</v>
      </c>
      <c r="D321">
        <v>2.612099329413863</v>
      </c>
      <c r="E321">
        <v>7.9601329144027382</v>
      </c>
      <c r="H321">
        <v>321</v>
      </c>
      <c r="J321">
        <f t="shared" si="8"/>
        <v>-0.3101370269195165</v>
      </c>
      <c r="K321">
        <v>7.2325565140361947</v>
      </c>
      <c r="L321">
        <f t="shared" si="9"/>
        <v>-0.62841212579044381</v>
      </c>
      <c r="M321">
        <v>7.9601329144027382</v>
      </c>
      <c r="AC321">
        <v>2.8627693601415087</v>
      </c>
      <c r="AD321">
        <v>3.149120570106553</v>
      </c>
    </row>
    <row r="322" spans="2:30" x14ac:dyDescent="0.2">
      <c r="B322">
        <v>4.2216741035862908</v>
      </c>
      <c r="C322">
        <v>7.6638812944225005</v>
      </c>
      <c r="D322">
        <v>1.8799045940756351</v>
      </c>
      <c r="E322">
        <v>7.6503167530060674</v>
      </c>
      <c r="H322">
        <v>322</v>
      </c>
      <c r="J322">
        <f t="shared" si="8"/>
        <v>1.9480289977883549</v>
      </c>
      <c r="K322">
        <v>7.6638812944225005</v>
      </c>
      <c r="L322">
        <f t="shared" si="9"/>
        <v>-1.3606068611286717</v>
      </c>
      <c r="M322">
        <v>7.6503167530060674</v>
      </c>
      <c r="AC322">
        <v>2.8658791272202859</v>
      </c>
      <c r="AD322">
        <v>3.1569471256675525</v>
      </c>
    </row>
    <row r="323" spans="2:30" x14ac:dyDescent="0.2">
      <c r="B323">
        <v>4.58861880697527</v>
      </c>
      <c r="C323">
        <v>6.7256294941594508</v>
      </c>
      <c r="D323">
        <v>5.0514961347950234</v>
      </c>
      <c r="E323">
        <v>6.8440774906665309</v>
      </c>
      <c r="H323">
        <v>323</v>
      </c>
      <c r="J323">
        <f t="shared" ref="J323:J386" si="10">B323-($N$1)</f>
        <v>2.3149737011773341</v>
      </c>
      <c r="K323">
        <v>6.7256294941594508</v>
      </c>
      <c r="L323">
        <f t="shared" ref="L323:L386" si="11">D323-($O$1)</f>
        <v>1.8109846795907165</v>
      </c>
      <c r="M323">
        <v>6.8440774906665309</v>
      </c>
      <c r="AC323">
        <v>2.8863384137398294</v>
      </c>
      <c r="AD323">
        <v>3.1658465267042986</v>
      </c>
    </row>
    <row r="324" spans="2:30" x14ac:dyDescent="0.2">
      <c r="B324" t="e">
        <v>#NUM!</v>
      </c>
      <c r="C324">
        <v>5.9010003543386871</v>
      </c>
      <c r="D324">
        <v>2.4184773080104334</v>
      </c>
      <c r="E324">
        <v>6.9816827273712851</v>
      </c>
      <c r="H324">
        <v>324</v>
      </c>
      <c r="J324" t="e">
        <f t="shared" si="10"/>
        <v>#NUM!</v>
      </c>
      <c r="K324">
        <v>5.9010003543386871</v>
      </c>
      <c r="L324">
        <f t="shared" si="11"/>
        <v>-0.82203414719387347</v>
      </c>
      <c r="M324">
        <v>6.9816827273712851</v>
      </c>
      <c r="AC324">
        <v>2.8869782404400381</v>
      </c>
      <c r="AD324">
        <v>3.1693253464055129</v>
      </c>
    </row>
    <row r="325" spans="2:30" x14ac:dyDescent="0.2">
      <c r="B325" t="e">
        <v>#NUM!</v>
      </c>
      <c r="C325">
        <v>5.2164694063344355</v>
      </c>
      <c r="D325">
        <v>3.8232869712705551</v>
      </c>
      <c r="E325">
        <v>6.6567702151061008</v>
      </c>
      <c r="H325">
        <v>325</v>
      </c>
      <c r="J325" t="e">
        <f t="shared" si="10"/>
        <v>#NUM!</v>
      </c>
      <c r="K325">
        <v>5.2164694063344355</v>
      </c>
      <c r="L325">
        <f t="shared" si="11"/>
        <v>0.58277551606624822</v>
      </c>
      <c r="M325">
        <v>6.6567702151061008</v>
      </c>
      <c r="AC325">
        <v>2.8918577167515114</v>
      </c>
      <c r="AD325">
        <v>3.1705898988518912</v>
      </c>
    </row>
    <row r="326" spans="2:30" x14ac:dyDescent="0.2">
      <c r="B326">
        <v>3.542985695657848</v>
      </c>
      <c r="C326">
        <v>7.310263052178958</v>
      </c>
      <c r="D326">
        <v>4.110629427153504</v>
      </c>
      <c r="E326">
        <v>7.8207982862457257</v>
      </c>
      <c r="H326">
        <v>326</v>
      </c>
      <c r="J326">
        <f t="shared" si="10"/>
        <v>1.2693405898599122</v>
      </c>
      <c r="K326">
        <v>7.310263052178958</v>
      </c>
      <c r="L326">
        <f t="shared" si="11"/>
        <v>0.87011797194919716</v>
      </c>
      <c r="M326">
        <v>7.8207982862457257</v>
      </c>
      <c r="AC326">
        <v>2.9008368800586073</v>
      </c>
      <c r="AD326">
        <v>3.1749762650256139</v>
      </c>
    </row>
    <row r="327" spans="2:30" x14ac:dyDescent="0.2">
      <c r="B327">
        <v>2.6112003067481067</v>
      </c>
      <c r="C327">
        <v>6.4979029529901062</v>
      </c>
      <c r="D327" t="e">
        <v>#DIV/0!</v>
      </c>
      <c r="E327">
        <v>7.4402713340915119</v>
      </c>
      <c r="H327">
        <v>327</v>
      </c>
      <c r="J327">
        <f t="shared" si="10"/>
        <v>0.33755520095017078</v>
      </c>
      <c r="K327">
        <v>6.4979029529901062</v>
      </c>
      <c r="L327" t="e">
        <f t="shared" si="11"/>
        <v>#DIV/0!</v>
      </c>
      <c r="M327">
        <v>7.4402713340915119</v>
      </c>
      <c r="AC327">
        <v>2.9125612530711638</v>
      </c>
      <c r="AD327">
        <v>3.189762481452076</v>
      </c>
    </row>
    <row r="328" spans="2:30" x14ac:dyDescent="0.2">
      <c r="B328">
        <v>2.8918577167515114</v>
      </c>
      <c r="C328">
        <v>7.2906355262615454</v>
      </c>
      <c r="D328">
        <v>2.9787116560498292</v>
      </c>
      <c r="E328">
        <v>7.7290517449811356</v>
      </c>
      <c r="H328">
        <v>328</v>
      </c>
      <c r="J328">
        <f t="shared" si="10"/>
        <v>0.61821261095357549</v>
      </c>
      <c r="K328">
        <v>7.2906355262615454</v>
      </c>
      <c r="L328">
        <f t="shared" si="11"/>
        <v>-0.2617997991544776</v>
      </c>
      <c r="M328">
        <v>7.7290517449811356</v>
      </c>
      <c r="AC328">
        <v>2.9220131885375982</v>
      </c>
      <c r="AD328">
        <v>3.191777280319438</v>
      </c>
    </row>
    <row r="329" spans="2:30" x14ac:dyDescent="0.2">
      <c r="B329" t="e">
        <v>#DIV/0!</v>
      </c>
      <c r="C329">
        <v>6.3786976242334399</v>
      </c>
      <c r="D329">
        <v>2.6564761185409682</v>
      </c>
      <c r="E329">
        <v>5.6429588794097905</v>
      </c>
      <c r="H329">
        <v>329</v>
      </c>
      <c r="J329" t="e">
        <f t="shared" si="10"/>
        <v>#DIV/0!</v>
      </c>
      <c r="K329">
        <v>6.3786976242334399</v>
      </c>
      <c r="L329">
        <f t="shared" si="11"/>
        <v>-0.58403533666333862</v>
      </c>
      <c r="M329">
        <v>5.6429588794097905</v>
      </c>
      <c r="AC329">
        <v>2.9429312041010416</v>
      </c>
      <c r="AD329">
        <v>3.1926267930847567</v>
      </c>
    </row>
    <row r="330" spans="2:30" x14ac:dyDescent="0.2">
      <c r="B330">
        <v>0.79936618557774242</v>
      </c>
      <c r="C330">
        <v>7.6210879593233765</v>
      </c>
      <c r="D330">
        <v>3.4204296080538685</v>
      </c>
      <c r="E330">
        <v>8.435022122001488</v>
      </c>
      <c r="H330">
        <v>330</v>
      </c>
      <c r="J330">
        <f t="shared" si="10"/>
        <v>-1.4742789202201934</v>
      </c>
      <c r="K330">
        <v>7.6210879593233765</v>
      </c>
      <c r="L330">
        <f t="shared" si="11"/>
        <v>0.1799181528495617</v>
      </c>
      <c r="M330">
        <v>8.435022122001488</v>
      </c>
      <c r="AC330">
        <v>2.9667277459561445</v>
      </c>
      <c r="AD330">
        <v>3.1936322425295942</v>
      </c>
    </row>
    <row r="331" spans="2:30" x14ac:dyDescent="0.2">
      <c r="B331">
        <v>1.3947029645890114</v>
      </c>
      <c r="C331">
        <v>7.8617583702014668</v>
      </c>
      <c r="D331">
        <v>2.1340203698003557</v>
      </c>
      <c r="E331">
        <v>8.2063238544751194</v>
      </c>
      <c r="H331">
        <v>331</v>
      </c>
      <c r="J331">
        <f t="shared" si="10"/>
        <v>-0.87894214120892444</v>
      </c>
      <c r="K331">
        <v>7.8617583702014668</v>
      </c>
      <c r="L331">
        <f t="shared" si="11"/>
        <v>-1.1064910854039511</v>
      </c>
      <c r="M331">
        <v>8.2063238544751194</v>
      </c>
      <c r="AC331">
        <v>2.9754972347458986</v>
      </c>
      <c r="AD331">
        <v>3.2104110062610576</v>
      </c>
    </row>
    <row r="332" spans="2:30" x14ac:dyDescent="0.2">
      <c r="B332" t="e">
        <v>#DIV/0!</v>
      </c>
      <c r="C332" t="e">
        <v>#NUM!</v>
      </c>
      <c r="D332" t="e">
        <v>#DIV/0!</v>
      </c>
      <c r="E332">
        <v>6.0636898070659369</v>
      </c>
      <c r="H332">
        <v>332</v>
      </c>
      <c r="J332" t="e">
        <f t="shared" si="10"/>
        <v>#DIV/0!</v>
      </c>
      <c r="K332" t="e">
        <v>#NUM!</v>
      </c>
      <c r="L332" t="e">
        <f t="shared" si="11"/>
        <v>#DIV/0!</v>
      </c>
      <c r="M332">
        <v>6.0636898070659369</v>
      </c>
      <c r="AC332">
        <v>2.9896358940168413</v>
      </c>
      <c r="AD332">
        <v>3.2173443477476047</v>
      </c>
    </row>
    <row r="333" spans="2:30" x14ac:dyDescent="0.2">
      <c r="B333">
        <v>3.1275386946408719</v>
      </c>
      <c r="C333">
        <v>7.3977054263088702</v>
      </c>
      <c r="D333">
        <v>3.6957941742186078</v>
      </c>
      <c r="E333">
        <v>7.8635720617439766</v>
      </c>
      <c r="H333">
        <v>333</v>
      </c>
      <c r="J333">
        <f t="shared" si="10"/>
        <v>0.85389358884293598</v>
      </c>
      <c r="K333">
        <v>7.3977054263088702</v>
      </c>
      <c r="L333">
        <f t="shared" si="11"/>
        <v>0.45528271901430095</v>
      </c>
      <c r="M333">
        <v>7.8635720617439766</v>
      </c>
      <c r="AC333">
        <v>3.0042097003011503</v>
      </c>
      <c r="AD333">
        <v>3.2287136815764952</v>
      </c>
    </row>
    <row r="334" spans="2:30" x14ac:dyDescent="0.2">
      <c r="B334">
        <v>2.0606539115291822</v>
      </c>
      <c r="C334">
        <v>7.1892726908426292</v>
      </c>
      <c r="D334">
        <v>2.6352298486895727</v>
      </c>
      <c r="E334">
        <v>7.5475335004055868</v>
      </c>
      <c r="H334">
        <v>334</v>
      </c>
      <c r="J334">
        <f t="shared" si="10"/>
        <v>-0.21299119426875368</v>
      </c>
      <c r="K334">
        <v>7.1892726908426292</v>
      </c>
      <c r="L334">
        <f t="shared" si="11"/>
        <v>-0.60528160651473417</v>
      </c>
      <c r="M334">
        <v>7.5475335004055868</v>
      </c>
      <c r="AC334">
        <v>3.0063937623052706</v>
      </c>
      <c r="AD334">
        <v>3.2405114552043068</v>
      </c>
    </row>
    <row r="335" spans="2:30" x14ac:dyDescent="0.2">
      <c r="B335">
        <v>1.0072043148876717</v>
      </c>
      <c r="C335">
        <v>9.2814924307456312</v>
      </c>
      <c r="D335">
        <v>0.91739441687654388</v>
      </c>
      <c r="E335">
        <v>9.3866460835238907</v>
      </c>
      <c r="H335">
        <v>335</v>
      </c>
      <c r="J335">
        <f t="shared" si="10"/>
        <v>-1.2664407909102642</v>
      </c>
      <c r="K335">
        <v>9.2814924307456312</v>
      </c>
      <c r="L335">
        <f t="shared" si="11"/>
        <v>-2.3231170383277631</v>
      </c>
      <c r="M335">
        <v>9.3866460835238907</v>
      </c>
      <c r="AC335">
        <v>3.0175726294479497</v>
      </c>
      <c r="AD335">
        <v>3.246342006496385</v>
      </c>
    </row>
    <row r="336" spans="2:30" x14ac:dyDescent="0.2">
      <c r="B336" t="e">
        <v>#DIV/0!</v>
      </c>
      <c r="C336" t="e">
        <v>#NUM!</v>
      </c>
      <c r="D336" t="e">
        <v>#DIV/0!</v>
      </c>
      <c r="E336">
        <v>5.8875047742353779</v>
      </c>
      <c r="H336">
        <v>336</v>
      </c>
      <c r="J336" t="e">
        <f t="shared" si="10"/>
        <v>#DIV/0!</v>
      </c>
      <c r="K336" t="e">
        <v>#NUM!</v>
      </c>
      <c r="L336" t="e">
        <f t="shared" si="11"/>
        <v>#DIV/0!</v>
      </c>
      <c r="M336">
        <v>5.8875047742353779</v>
      </c>
      <c r="AC336">
        <v>3.0280891463562316</v>
      </c>
      <c r="AD336">
        <v>3.2597738567712464</v>
      </c>
    </row>
    <row r="337" spans="2:30" x14ac:dyDescent="0.2">
      <c r="B337">
        <v>4.7363610583694218</v>
      </c>
      <c r="C337">
        <v>7.4568644264413768</v>
      </c>
      <c r="D337">
        <v>4.3863270110917441</v>
      </c>
      <c r="E337">
        <v>7.6011306933314584</v>
      </c>
      <c r="H337">
        <v>337</v>
      </c>
      <c r="J337">
        <f t="shared" si="10"/>
        <v>2.4627159525714859</v>
      </c>
      <c r="K337">
        <v>7.4568644264413768</v>
      </c>
      <c r="L337">
        <f t="shared" si="11"/>
        <v>1.1458155558874372</v>
      </c>
      <c r="M337">
        <v>7.6011306933314584</v>
      </c>
      <c r="AC337">
        <v>3.0289727501559134</v>
      </c>
      <c r="AD337">
        <v>3.276223030376562</v>
      </c>
    </row>
    <row r="338" spans="2:30" x14ac:dyDescent="0.2">
      <c r="B338">
        <v>-3.3484643297123302</v>
      </c>
      <c r="C338">
        <v>6.874641532159341</v>
      </c>
      <c r="D338">
        <v>3.3955758579525854</v>
      </c>
      <c r="E338">
        <v>8.0392256857194369</v>
      </c>
      <c r="H338">
        <v>338</v>
      </c>
      <c r="J338">
        <f t="shared" si="10"/>
        <v>-5.6221094355102661</v>
      </c>
      <c r="K338">
        <v>6.874641532159341</v>
      </c>
      <c r="L338">
        <f t="shared" si="11"/>
        <v>0.1550644027482786</v>
      </c>
      <c r="M338">
        <v>8.0392256857194369</v>
      </c>
      <c r="AC338">
        <v>3.0406357057816393</v>
      </c>
      <c r="AD338">
        <v>3.2783498044076032</v>
      </c>
    </row>
    <row r="339" spans="2:30" x14ac:dyDescent="0.2">
      <c r="B339">
        <v>-5.4196836223402967</v>
      </c>
      <c r="C339">
        <v>7.3114283360027414</v>
      </c>
      <c r="D339">
        <v>4.5730606897952599</v>
      </c>
      <c r="E339">
        <v>7.2794804356557465</v>
      </c>
      <c r="H339">
        <v>339</v>
      </c>
      <c r="J339">
        <f t="shared" si="10"/>
        <v>-7.6933287281382325</v>
      </c>
      <c r="K339">
        <v>7.3114283360027414</v>
      </c>
      <c r="L339">
        <f t="shared" si="11"/>
        <v>1.3325492345909531</v>
      </c>
      <c r="M339">
        <v>7.2794804356557465</v>
      </c>
      <c r="AC339">
        <v>3.048614792665119</v>
      </c>
      <c r="AD339">
        <v>3.283110480064233</v>
      </c>
    </row>
    <row r="340" spans="2:30" x14ac:dyDescent="0.2">
      <c r="B340">
        <v>1.0822510223841819</v>
      </c>
      <c r="C340">
        <v>8.114544267205865</v>
      </c>
      <c r="D340">
        <v>1.8150630923259314</v>
      </c>
      <c r="E340">
        <v>8.664974619227511</v>
      </c>
      <c r="H340">
        <v>340</v>
      </c>
      <c r="J340">
        <f t="shared" si="10"/>
        <v>-1.191394083413754</v>
      </c>
      <c r="K340">
        <v>8.114544267205865</v>
      </c>
      <c r="L340">
        <f t="shared" si="11"/>
        <v>-1.4254483628783754</v>
      </c>
      <c r="M340">
        <v>8.664974619227511</v>
      </c>
      <c r="AC340">
        <v>3.0556295611791149</v>
      </c>
      <c r="AD340">
        <v>3.2871009134746698</v>
      </c>
    </row>
    <row r="341" spans="2:30" x14ac:dyDescent="0.2">
      <c r="B341">
        <v>-0.94989953189566723</v>
      </c>
      <c r="C341">
        <v>7.0890851808566575</v>
      </c>
      <c r="D341">
        <v>1.6089937788919106</v>
      </c>
      <c r="E341">
        <v>7.8675205192254127</v>
      </c>
      <c r="H341">
        <v>341</v>
      </c>
      <c r="J341">
        <f t="shared" si="10"/>
        <v>-3.2235446376936032</v>
      </c>
      <c r="K341">
        <v>7.0890851808566575</v>
      </c>
      <c r="L341">
        <f t="shared" si="11"/>
        <v>-1.6315176763123962</v>
      </c>
      <c r="M341">
        <v>7.8675205192254127</v>
      </c>
      <c r="AC341">
        <v>3.066392795360358</v>
      </c>
      <c r="AD341">
        <v>3.3013906963625193</v>
      </c>
    </row>
    <row r="342" spans="2:30" x14ac:dyDescent="0.2">
      <c r="B342" t="e">
        <v>#DIV/0!</v>
      </c>
      <c r="C342">
        <v>6.7224488144190957</v>
      </c>
      <c r="D342">
        <v>6.1489690722977492</v>
      </c>
      <c r="E342">
        <v>7.2440105232323333</v>
      </c>
      <c r="H342">
        <v>342</v>
      </c>
      <c r="J342" t="e">
        <f t="shared" si="10"/>
        <v>#DIV/0!</v>
      </c>
      <c r="K342">
        <v>6.7224488144190957</v>
      </c>
      <c r="L342">
        <f t="shared" si="11"/>
        <v>2.9084576170934424</v>
      </c>
      <c r="M342">
        <v>7.2440105232323333</v>
      </c>
      <c r="AC342">
        <v>3.068532789400892</v>
      </c>
      <c r="AD342">
        <v>3.302787095190316</v>
      </c>
    </row>
    <row r="343" spans="2:30" x14ac:dyDescent="0.2">
      <c r="B343">
        <v>3.3899049659729994</v>
      </c>
      <c r="C343">
        <v>7.1288938694101009</v>
      </c>
      <c r="D343">
        <v>4.9862330453164461</v>
      </c>
      <c r="E343">
        <v>7.8592515114575567</v>
      </c>
      <c r="H343">
        <v>343</v>
      </c>
      <c r="J343">
        <f t="shared" si="10"/>
        <v>1.1162598601750635</v>
      </c>
      <c r="K343">
        <v>7.1288938694101009</v>
      </c>
      <c r="L343">
        <f t="shared" si="11"/>
        <v>1.7457215901121392</v>
      </c>
      <c r="M343">
        <v>7.8592515114575567</v>
      </c>
      <c r="AC343">
        <v>3.0736061663284979</v>
      </c>
      <c r="AD343">
        <v>3.3215842042182651</v>
      </c>
    </row>
    <row r="344" spans="2:30" x14ac:dyDescent="0.2">
      <c r="B344" t="e">
        <v>#DIV/0!</v>
      </c>
      <c r="C344">
        <v>6.7679902457469057</v>
      </c>
      <c r="D344">
        <v>4.2837737660435833</v>
      </c>
      <c r="E344">
        <v>7.2932827609652984</v>
      </c>
      <c r="H344">
        <v>344</v>
      </c>
      <c r="J344" t="e">
        <f t="shared" si="10"/>
        <v>#DIV/0!</v>
      </c>
      <c r="K344">
        <v>6.7679902457469057</v>
      </c>
      <c r="L344">
        <f t="shared" si="11"/>
        <v>1.0432623108392765</v>
      </c>
      <c r="M344">
        <v>7.2932827609652984</v>
      </c>
      <c r="AC344">
        <v>3.0818039606376835</v>
      </c>
      <c r="AD344">
        <v>3.3280476118811309</v>
      </c>
    </row>
    <row r="345" spans="2:30" x14ac:dyDescent="0.2">
      <c r="B345">
        <v>1.2237203625241162</v>
      </c>
      <c r="C345">
        <v>7.0958734188514248</v>
      </c>
      <c r="D345">
        <v>3.1936322425295942</v>
      </c>
      <c r="E345">
        <v>7.8175908183385765</v>
      </c>
      <c r="H345">
        <v>345</v>
      </c>
      <c r="J345">
        <f t="shared" si="10"/>
        <v>-1.0499247432738197</v>
      </c>
      <c r="K345">
        <v>7.0958734188514248</v>
      </c>
      <c r="L345">
        <f t="shared" si="11"/>
        <v>-4.6879212674712623E-2</v>
      </c>
      <c r="M345">
        <v>7.8175908183385765</v>
      </c>
      <c r="AC345">
        <v>3.1067471753096463</v>
      </c>
      <c r="AD345">
        <v>3.3324213237757578</v>
      </c>
    </row>
    <row r="346" spans="2:30" x14ac:dyDescent="0.2">
      <c r="B346" t="e">
        <v>#DIV/0!</v>
      </c>
      <c r="C346">
        <v>6.1427647746387244</v>
      </c>
      <c r="D346">
        <v>3.8626770099197612</v>
      </c>
      <c r="E346">
        <v>6.6609754600589151</v>
      </c>
      <c r="H346">
        <v>346</v>
      </c>
      <c r="J346" t="e">
        <f t="shared" si="10"/>
        <v>#DIV/0!</v>
      </c>
      <c r="K346">
        <v>6.1427647746387244</v>
      </c>
      <c r="L346">
        <f t="shared" si="11"/>
        <v>0.62216555471545432</v>
      </c>
      <c r="M346">
        <v>6.6609754600589151</v>
      </c>
      <c r="AC346">
        <v>3.1256722897765719</v>
      </c>
      <c r="AD346">
        <v>3.3353775871209761</v>
      </c>
    </row>
    <row r="347" spans="2:30" x14ac:dyDescent="0.2">
      <c r="B347" t="e">
        <v>#DIV/0!</v>
      </c>
      <c r="C347" t="e">
        <v>#NUM!</v>
      </c>
      <c r="D347">
        <v>3.3716552553131325</v>
      </c>
      <c r="E347">
        <v>6.833245948895339</v>
      </c>
      <c r="H347">
        <v>347</v>
      </c>
      <c r="J347" t="e">
        <f t="shared" si="10"/>
        <v>#DIV/0!</v>
      </c>
      <c r="K347" t="e">
        <v>#NUM!</v>
      </c>
      <c r="L347">
        <f t="shared" si="11"/>
        <v>0.13114380010882565</v>
      </c>
      <c r="M347">
        <v>6.833245948895339</v>
      </c>
      <c r="AC347">
        <v>3.1275386946408719</v>
      </c>
      <c r="AD347">
        <v>3.3401317234935761</v>
      </c>
    </row>
    <row r="348" spans="2:30" x14ac:dyDescent="0.2">
      <c r="B348" t="e">
        <v>#DIV/0!</v>
      </c>
      <c r="C348">
        <v>5.9123017850426116</v>
      </c>
      <c r="D348" t="e">
        <v>#DIV/0!</v>
      </c>
      <c r="E348">
        <v>6.871196266951781</v>
      </c>
      <c r="H348">
        <v>348</v>
      </c>
      <c r="J348" t="e">
        <f t="shared" si="10"/>
        <v>#DIV/0!</v>
      </c>
      <c r="K348">
        <v>5.9123017850426116</v>
      </c>
      <c r="L348" t="e">
        <f t="shared" si="11"/>
        <v>#DIV/0!</v>
      </c>
      <c r="M348">
        <v>6.871196266951781</v>
      </c>
      <c r="AC348">
        <v>3.1294400692394153</v>
      </c>
      <c r="AD348">
        <v>3.3458080197045419</v>
      </c>
    </row>
    <row r="349" spans="2:30" x14ac:dyDescent="0.2">
      <c r="B349">
        <v>4.3963704481794315</v>
      </c>
      <c r="C349">
        <v>7.3400136724300618</v>
      </c>
      <c r="D349">
        <v>5.6190857823183702</v>
      </c>
      <c r="E349">
        <v>7.6885478666002305</v>
      </c>
      <c r="H349">
        <v>349</v>
      </c>
      <c r="J349">
        <f t="shared" si="10"/>
        <v>2.1227253423814956</v>
      </c>
      <c r="K349">
        <v>7.3400136724300618</v>
      </c>
      <c r="L349">
        <f t="shared" si="11"/>
        <v>2.3785743271140634</v>
      </c>
      <c r="M349">
        <v>7.6885478666002305</v>
      </c>
      <c r="AC349">
        <v>3.133166021677583</v>
      </c>
      <c r="AD349">
        <v>3.3510947429651381</v>
      </c>
    </row>
    <row r="350" spans="2:30" x14ac:dyDescent="0.2">
      <c r="B350">
        <v>-0.27486391258495735</v>
      </c>
      <c r="C350">
        <v>7.1697493566166779</v>
      </c>
      <c r="D350">
        <v>2.4411397505881269</v>
      </c>
      <c r="E350">
        <v>8.0002821997082645</v>
      </c>
      <c r="H350">
        <v>350</v>
      </c>
      <c r="J350">
        <f t="shared" si="10"/>
        <v>-2.5485090183828931</v>
      </c>
      <c r="K350">
        <v>7.1697493566166779</v>
      </c>
      <c r="L350">
        <f t="shared" si="11"/>
        <v>-0.7993717046161799</v>
      </c>
      <c r="M350">
        <v>8.0002821997082645</v>
      </c>
      <c r="AC350">
        <v>3.142429380251524</v>
      </c>
      <c r="AD350">
        <v>3.3600142820820929</v>
      </c>
    </row>
    <row r="351" spans="2:30" x14ac:dyDescent="0.2">
      <c r="B351">
        <v>3.1294400692394153</v>
      </c>
      <c r="C351">
        <v>7.2973873170008074</v>
      </c>
      <c r="D351">
        <v>4.6221807206371244</v>
      </c>
      <c r="E351">
        <v>7.8642692446101341</v>
      </c>
      <c r="H351">
        <v>351</v>
      </c>
      <c r="J351">
        <f t="shared" si="10"/>
        <v>0.85579496344147943</v>
      </c>
      <c r="K351">
        <v>7.2973873170008074</v>
      </c>
      <c r="L351">
        <f t="shared" si="11"/>
        <v>1.3816692654328175</v>
      </c>
      <c r="M351">
        <v>7.8642692446101341</v>
      </c>
      <c r="AC351">
        <v>3.1448105795002546</v>
      </c>
      <c r="AD351">
        <v>3.3711469125259934</v>
      </c>
    </row>
    <row r="352" spans="2:30" x14ac:dyDescent="0.2">
      <c r="B352" t="e">
        <v>#DIV/0!</v>
      </c>
      <c r="C352">
        <v>5.6153081255797757</v>
      </c>
      <c r="D352" t="e">
        <v>#DIV/0!</v>
      </c>
      <c r="E352">
        <v>6.4819010473145253</v>
      </c>
      <c r="H352">
        <v>352</v>
      </c>
      <c r="J352" t="e">
        <f t="shared" si="10"/>
        <v>#DIV/0!</v>
      </c>
      <c r="K352">
        <v>5.6153081255797757</v>
      </c>
      <c r="L352" t="e">
        <f t="shared" si="11"/>
        <v>#DIV/0!</v>
      </c>
      <c r="M352">
        <v>6.4819010473145253</v>
      </c>
      <c r="AC352">
        <v>3.1460624013329483</v>
      </c>
      <c r="AD352">
        <v>3.3716552553131325</v>
      </c>
    </row>
    <row r="353" spans="2:30" x14ac:dyDescent="0.2">
      <c r="B353" t="e">
        <v>#DIV/0!</v>
      </c>
      <c r="C353">
        <v>6.3887049557007378</v>
      </c>
      <c r="D353" t="e">
        <v>#DIV/0!</v>
      </c>
      <c r="E353">
        <v>6.5194801565180356</v>
      </c>
      <c r="H353">
        <v>353</v>
      </c>
      <c r="J353" t="e">
        <f t="shared" si="10"/>
        <v>#DIV/0!</v>
      </c>
      <c r="K353">
        <v>6.3887049557007378</v>
      </c>
      <c r="L353" t="e">
        <f t="shared" si="11"/>
        <v>#DIV/0!</v>
      </c>
      <c r="M353">
        <v>6.5194801565180356</v>
      </c>
      <c r="AC353">
        <v>3.174004438895381</v>
      </c>
      <c r="AD353">
        <v>3.3884708810384745</v>
      </c>
    </row>
    <row r="354" spans="2:30" x14ac:dyDescent="0.2">
      <c r="B354" t="e">
        <v>#NUM!</v>
      </c>
      <c r="C354">
        <v>6.8189381330308194</v>
      </c>
      <c r="D354">
        <v>2.3074620766298444</v>
      </c>
      <c r="E354">
        <v>5.8188887096838</v>
      </c>
      <c r="H354">
        <v>354</v>
      </c>
      <c r="J354" t="e">
        <f t="shared" si="10"/>
        <v>#NUM!</v>
      </c>
      <c r="K354">
        <v>6.8189381330308194</v>
      </c>
      <c r="L354">
        <f t="shared" si="11"/>
        <v>-0.93304937857446246</v>
      </c>
      <c r="M354">
        <v>5.8188887096838</v>
      </c>
      <c r="AC354">
        <v>3.1892792727916288</v>
      </c>
      <c r="AD354">
        <v>3.3933638895100939</v>
      </c>
    </row>
    <row r="355" spans="2:30" x14ac:dyDescent="0.2">
      <c r="B355">
        <v>4.8315836559493857</v>
      </c>
      <c r="C355">
        <v>6.6059882797632792</v>
      </c>
      <c r="D355">
        <v>5.8446393657724869</v>
      </c>
      <c r="E355">
        <v>7.0057779000810854</v>
      </c>
      <c r="H355">
        <v>355</v>
      </c>
      <c r="J355">
        <f t="shared" si="10"/>
        <v>2.5579385501514498</v>
      </c>
      <c r="K355">
        <v>6.6059882797632792</v>
      </c>
      <c r="L355">
        <f t="shared" si="11"/>
        <v>2.60412791056818</v>
      </c>
      <c r="M355">
        <v>7.0057779000810854</v>
      </c>
      <c r="AC355">
        <v>3.2123544354988196</v>
      </c>
      <c r="AD355">
        <v>3.3955758579525854</v>
      </c>
    </row>
    <row r="356" spans="2:30" x14ac:dyDescent="0.2">
      <c r="B356">
        <v>-1.9438434137251108</v>
      </c>
      <c r="C356">
        <v>7.1085565677610685</v>
      </c>
      <c r="D356">
        <v>1.9578570334343037</v>
      </c>
      <c r="E356">
        <v>7.1316988442592404</v>
      </c>
      <c r="H356">
        <v>356</v>
      </c>
      <c r="J356">
        <f t="shared" si="10"/>
        <v>-4.2174885195230463</v>
      </c>
      <c r="K356">
        <v>7.1085565677610685</v>
      </c>
      <c r="L356">
        <f t="shared" si="11"/>
        <v>-1.2826544217700031</v>
      </c>
      <c r="M356">
        <v>7.1316988442592404</v>
      </c>
      <c r="AC356">
        <v>3.214575670517934</v>
      </c>
      <c r="AD356">
        <v>3.3957700977265719</v>
      </c>
    </row>
    <row r="357" spans="2:30" x14ac:dyDescent="0.2">
      <c r="B357">
        <v>1.0574457690498813</v>
      </c>
      <c r="C357">
        <v>6.9112748257862631</v>
      </c>
      <c r="D357" t="e">
        <v>#DIV/0!</v>
      </c>
      <c r="E357">
        <v>7.2440048280914535</v>
      </c>
      <c r="H357">
        <v>357</v>
      </c>
      <c r="J357">
        <f t="shared" si="10"/>
        <v>-1.2161993367480546</v>
      </c>
      <c r="K357">
        <v>6.9112748257862631</v>
      </c>
      <c r="L357" t="e">
        <f t="shared" si="11"/>
        <v>#DIV/0!</v>
      </c>
      <c r="M357">
        <v>7.2440048280914535</v>
      </c>
      <c r="AC357">
        <v>3.2216987213957928</v>
      </c>
      <c r="AD357">
        <v>3.3960482372441767</v>
      </c>
    </row>
    <row r="358" spans="2:30" x14ac:dyDescent="0.2">
      <c r="B358">
        <v>5.0373229197151197</v>
      </c>
      <c r="C358">
        <v>6.8542714183433882</v>
      </c>
      <c r="D358">
        <v>3.6882008673762097</v>
      </c>
      <c r="E358">
        <v>7.2131337612751167</v>
      </c>
      <c r="H358">
        <v>358</v>
      </c>
      <c r="J358">
        <f t="shared" si="10"/>
        <v>2.7636778139171838</v>
      </c>
      <c r="K358">
        <v>6.8542714183433882</v>
      </c>
      <c r="L358">
        <f t="shared" si="11"/>
        <v>0.44768941217190283</v>
      </c>
      <c r="M358">
        <v>7.2131337612751167</v>
      </c>
      <c r="AC358">
        <v>3.2366844243177799</v>
      </c>
      <c r="AD358">
        <v>3.4015633373267016</v>
      </c>
    </row>
    <row r="359" spans="2:30" x14ac:dyDescent="0.2">
      <c r="B359">
        <v>2.0703365725054361</v>
      </c>
      <c r="C359">
        <v>6.8456272465103964</v>
      </c>
      <c r="D359">
        <v>4.7143102016763168</v>
      </c>
      <c r="E359">
        <v>6.9930127523197569</v>
      </c>
      <c r="H359">
        <v>359</v>
      </c>
      <c r="J359">
        <f t="shared" si="10"/>
        <v>-0.20330853329249976</v>
      </c>
      <c r="K359">
        <v>6.8456272465103964</v>
      </c>
      <c r="L359">
        <f t="shared" si="11"/>
        <v>1.4737987464720099</v>
      </c>
      <c r="M359">
        <v>6.9930127523197569</v>
      </c>
      <c r="AC359">
        <v>3.2562803307244188</v>
      </c>
      <c r="AD359">
        <v>3.4051543447856369</v>
      </c>
    </row>
    <row r="360" spans="2:30" x14ac:dyDescent="0.2">
      <c r="B360">
        <v>4.5534677053896937</v>
      </c>
      <c r="C360">
        <v>8.6088981265446112</v>
      </c>
      <c r="D360">
        <v>4.0555131955993797</v>
      </c>
      <c r="E360">
        <v>8.7138545426529781</v>
      </c>
      <c r="H360">
        <v>360</v>
      </c>
      <c r="J360">
        <f t="shared" si="10"/>
        <v>2.2798225995917578</v>
      </c>
      <c r="K360">
        <v>8.6088981265446112</v>
      </c>
      <c r="L360">
        <f t="shared" si="11"/>
        <v>0.81500174039507289</v>
      </c>
      <c r="M360">
        <v>8.7138545426529781</v>
      </c>
      <c r="AC360">
        <v>3.2724004272093445</v>
      </c>
      <c r="AD360">
        <v>3.4075866785236588</v>
      </c>
    </row>
    <row r="361" spans="2:30" x14ac:dyDescent="0.2">
      <c r="B361">
        <v>-0.15364832940867071</v>
      </c>
      <c r="C361">
        <v>7.5427818708872296</v>
      </c>
      <c r="D361">
        <v>2.1337135064362709</v>
      </c>
      <c r="E361">
        <v>7.3250217728882712</v>
      </c>
      <c r="H361">
        <v>361</v>
      </c>
      <c r="J361">
        <f t="shared" si="10"/>
        <v>-2.4272934352066065</v>
      </c>
      <c r="K361">
        <v>7.5427818708872296</v>
      </c>
      <c r="L361">
        <f t="shared" si="11"/>
        <v>-1.1067979487680359</v>
      </c>
      <c r="M361">
        <v>7.3250217728882712</v>
      </c>
      <c r="AC361">
        <v>3.3045789806565766</v>
      </c>
      <c r="AD361">
        <v>3.4094713006786783</v>
      </c>
    </row>
    <row r="362" spans="2:30" x14ac:dyDescent="0.2">
      <c r="B362">
        <v>1.913134150790353</v>
      </c>
      <c r="C362">
        <v>7.471807862521664</v>
      </c>
      <c r="D362">
        <v>3.6059023229122342</v>
      </c>
      <c r="E362">
        <v>8.0745068772468542</v>
      </c>
      <c r="H362">
        <v>362</v>
      </c>
      <c r="J362">
        <f t="shared" si="10"/>
        <v>-0.3605109550075829</v>
      </c>
      <c r="K362">
        <v>7.471807862521664</v>
      </c>
      <c r="L362">
        <f t="shared" si="11"/>
        <v>0.36539086770792739</v>
      </c>
      <c r="M362">
        <v>8.0745068772468542</v>
      </c>
      <c r="AC362">
        <v>3.3158695418993069</v>
      </c>
      <c r="AD362">
        <v>3.4174680083957227</v>
      </c>
    </row>
    <row r="363" spans="2:30" x14ac:dyDescent="0.2">
      <c r="B363">
        <v>0.62042953922718158</v>
      </c>
      <c r="C363">
        <v>7.7299136258095338</v>
      </c>
      <c r="D363">
        <v>2.6421905805373154</v>
      </c>
      <c r="E363">
        <v>8.0530303994010755</v>
      </c>
      <c r="H363">
        <v>363</v>
      </c>
      <c r="J363">
        <f t="shared" si="10"/>
        <v>-1.6532155665707542</v>
      </c>
      <c r="K363">
        <v>7.7299136258095338</v>
      </c>
      <c r="L363">
        <f t="shared" si="11"/>
        <v>-0.59832087466699146</v>
      </c>
      <c r="M363">
        <v>8.0530303994010755</v>
      </c>
      <c r="AC363">
        <v>3.3314209750932187</v>
      </c>
      <c r="AD363">
        <v>3.4204296080538685</v>
      </c>
    </row>
    <row r="364" spans="2:30" x14ac:dyDescent="0.2">
      <c r="B364">
        <v>2.2157634081742672</v>
      </c>
      <c r="C364">
        <v>6.8641944409216222</v>
      </c>
      <c r="D364">
        <v>4.2427677797498671</v>
      </c>
      <c r="E364">
        <v>7.7172005951661724</v>
      </c>
      <c r="H364">
        <v>364</v>
      </c>
      <c r="J364">
        <f t="shared" si="10"/>
        <v>-5.7881697623668682E-2</v>
      </c>
      <c r="K364">
        <v>6.8641944409216222</v>
      </c>
      <c r="L364">
        <f t="shared" si="11"/>
        <v>1.0022563245455602</v>
      </c>
      <c r="M364">
        <v>7.7172005951661724</v>
      </c>
      <c r="AC364">
        <v>3.3398378054930977</v>
      </c>
      <c r="AD364">
        <v>3.439739193228053</v>
      </c>
    </row>
    <row r="365" spans="2:30" x14ac:dyDescent="0.2">
      <c r="B365">
        <v>3.8517728595022192E-2</v>
      </c>
      <c r="C365">
        <v>7.3930836020894564</v>
      </c>
      <c r="D365">
        <v>2.0363206400423679</v>
      </c>
      <c r="E365">
        <v>7.68902723132486</v>
      </c>
      <c r="H365">
        <v>365</v>
      </c>
      <c r="J365">
        <f t="shared" si="10"/>
        <v>-2.2351273772029137</v>
      </c>
      <c r="K365">
        <v>7.3930836020894564</v>
      </c>
      <c r="L365">
        <f t="shared" si="11"/>
        <v>-1.2041908151619389</v>
      </c>
      <c r="M365">
        <v>7.68902723132486</v>
      </c>
      <c r="AC365">
        <v>3.3419127887661255</v>
      </c>
      <c r="AD365">
        <v>3.4416330947232456</v>
      </c>
    </row>
    <row r="366" spans="2:30" x14ac:dyDescent="0.2">
      <c r="B366">
        <v>1.3113014957835243</v>
      </c>
      <c r="C366">
        <v>8.0660387860385292</v>
      </c>
      <c r="D366">
        <v>2.4732585158878764</v>
      </c>
      <c r="E366">
        <v>8.3465671344572687</v>
      </c>
      <c r="H366">
        <v>366</v>
      </c>
      <c r="J366">
        <f t="shared" si="10"/>
        <v>-0.9623436100144116</v>
      </c>
      <c r="K366">
        <v>8.0660387860385292</v>
      </c>
      <c r="L366">
        <f t="shared" si="11"/>
        <v>-0.76725293931643046</v>
      </c>
      <c r="M366">
        <v>8.3465671344572687</v>
      </c>
      <c r="AC366">
        <v>3.3445265848132073</v>
      </c>
      <c r="AD366">
        <v>3.4471904399239364</v>
      </c>
    </row>
    <row r="367" spans="2:30" x14ac:dyDescent="0.2">
      <c r="B367">
        <v>4.1165064197971306</v>
      </c>
      <c r="C367">
        <v>6.861662529739772</v>
      </c>
      <c r="D367">
        <v>3.5892381436070808</v>
      </c>
      <c r="E367">
        <v>6.6843825556219745</v>
      </c>
      <c r="H367">
        <v>367</v>
      </c>
      <c r="J367">
        <f t="shared" si="10"/>
        <v>1.8428613139991947</v>
      </c>
      <c r="K367">
        <v>6.861662529739772</v>
      </c>
      <c r="L367">
        <f t="shared" si="11"/>
        <v>0.34872668840277399</v>
      </c>
      <c r="M367">
        <v>6.6843825556219745</v>
      </c>
      <c r="AC367">
        <v>3.384628505482135</v>
      </c>
      <c r="AD367">
        <v>3.4562449819297751</v>
      </c>
    </row>
    <row r="368" spans="2:30" x14ac:dyDescent="0.2">
      <c r="B368">
        <v>0.6046801703499588</v>
      </c>
      <c r="C368">
        <v>6.1174685067632977</v>
      </c>
      <c r="D368">
        <v>3.9729610366070189</v>
      </c>
      <c r="E368">
        <v>7.2273889081189839</v>
      </c>
      <c r="H368">
        <v>368</v>
      </c>
      <c r="J368">
        <f t="shared" si="10"/>
        <v>-1.6689649354479772</v>
      </c>
      <c r="K368">
        <v>6.1174685067632977</v>
      </c>
      <c r="L368">
        <f t="shared" si="11"/>
        <v>0.7324495814027121</v>
      </c>
      <c r="M368">
        <v>7.2273889081189839</v>
      </c>
      <c r="AC368">
        <v>3.3899049659729994</v>
      </c>
      <c r="AD368">
        <v>3.4611982054217467</v>
      </c>
    </row>
    <row r="369" spans="2:30" x14ac:dyDescent="0.2">
      <c r="B369" t="e">
        <v>#DIV/0!</v>
      </c>
      <c r="C369" t="e">
        <v>#NUM!</v>
      </c>
      <c r="D369" t="e">
        <v>#DIV/0!</v>
      </c>
      <c r="E369" t="e">
        <v>#NUM!</v>
      </c>
      <c r="H369">
        <v>369</v>
      </c>
      <c r="J369" t="e">
        <f t="shared" si="10"/>
        <v>#DIV/0!</v>
      </c>
      <c r="K369" t="e">
        <v>#NUM!</v>
      </c>
      <c r="L369" t="e">
        <f t="shared" si="11"/>
        <v>#DIV/0!</v>
      </c>
      <c r="M369" t="e">
        <v>#NUM!</v>
      </c>
      <c r="AC369">
        <v>3.4457623802653647</v>
      </c>
      <c r="AD369">
        <v>3.4629069846438774</v>
      </c>
    </row>
    <row r="370" spans="2:30" x14ac:dyDescent="0.2">
      <c r="B370" t="e">
        <v>#DIV/0!</v>
      </c>
      <c r="C370">
        <v>6.7461280054643282</v>
      </c>
      <c r="D370">
        <v>3.2871009134746698</v>
      </c>
      <c r="E370">
        <v>7.2580995883929793</v>
      </c>
      <c r="H370">
        <v>370</v>
      </c>
      <c r="J370" t="e">
        <f t="shared" si="10"/>
        <v>#DIV/0!</v>
      </c>
      <c r="K370">
        <v>6.7461280054643282</v>
      </c>
      <c r="L370">
        <f t="shared" si="11"/>
        <v>4.6589458270362982E-2</v>
      </c>
      <c r="M370">
        <v>7.2580995883929793</v>
      </c>
      <c r="AC370">
        <v>3.4977790132452258</v>
      </c>
      <c r="AD370">
        <v>3.4735242285463537</v>
      </c>
    </row>
    <row r="371" spans="2:30" x14ac:dyDescent="0.2">
      <c r="B371" t="e">
        <v>#DIV/0!</v>
      </c>
      <c r="C371" t="e">
        <v>#NUM!</v>
      </c>
      <c r="D371" t="e">
        <v>#DIV/0!</v>
      </c>
      <c r="E371">
        <v>6.4417736628051845</v>
      </c>
      <c r="H371">
        <v>371</v>
      </c>
      <c r="J371" t="e">
        <f t="shared" si="10"/>
        <v>#DIV/0!</v>
      </c>
      <c r="K371" t="e">
        <v>#NUM!</v>
      </c>
      <c r="L371" t="e">
        <f t="shared" si="11"/>
        <v>#DIV/0!</v>
      </c>
      <c r="M371">
        <v>6.4417736628051845</v>
      </c>
      <c r="AC371">
        <v>3.5122514528799931</v>
      </c>
      <c r="AD371">
        <v>3.4821991111053467</v>
      </c>
    </row>
    <row r="372" spans="2:30" x14ac:dyDescent="0.2">
      <c r="B372" t="e">
        <v>#DIV/0!</v>
      </c>
      <c r="C372">
        <v>5.3049642018376897</v>
      </c>
      <c r="D372" t="e">
        <v>#DIV/0!</v>
      </c>
      <c r="E372">
        <v>6.0572133194202946</v>
      </c>
      <c r="H372">
        <v>372</v>
      </c>
      <c r="J372" t="e">
        <f t="shared" si="10"/>
        <v>#DIV/0!</v>
      </c>
      <c r="K372">
        <v>5.3049642018376897</v>
      </c>
      <c r="L372" t="e">
        <f t="shared" si="11"/>
        <v>#DIV/0!</v>
      </c>
      <c r="M372">
        <v>6.0572133194202946</v>
      </c>
      <c r="AC372">
        <v>3.5193123282818544</v>
      </c>
      <c r="AD372">
        <v>3.4840789368104441</v>
      </c>
    </row>
    <row r="373" spans="2:30" x14ac:dyDescent="0.2">
      <c r="B373">
        <v>5.2778797498461216</v>
      </c>
      <c r="C373">
        <v>7.4620552192903675</v>
      </c>
      <c r="D373">
        <v>6.7789673314087393</v>
      </c>
      <c r="E373">
        <v>8.1429968657087812</v>
      </c>
      <c r="H373">
        <v>373</v>
      </c>
      <c r="J373">
        <f t="shared" si="10"/>
        <v>3.0042346440481857</v>
      </c>
      <c r="K373">
        <v>7.4620552192903675</v>
      </c>
      <c r="L373">
        <f t="shared" si="11"/>
        <v>3.5384558762044325</v>
      </c>
      <c r="M373">
        <v>8.1429968657087812</v>
      </c>
      <c r="AC373">
        <v>3.531436952958757</v>
      </c>
      <c r="AD373">
        <v>3.5001081338896136</v>
      </c>
    </row>
    <row r="374" spans="2:30" x14ac:dyDescent="0.2">
      <c r="B374">
        <v>0.32419198646567871</v>
      </c>
      <c r="C374">
        <v>5.823992334586455</v>
      </c>
      <c r="D374">
        <v>4.5135158344019599</v>
      </c>
      <c r="E374">
        <v>6.9872865381002969</v>
      </c>
      <c r="H374">
        <v>374</v>
      </c>
      <c r="J374">
        <f t="shared" si="10"/>
        <v>-1.9494531193322571</v>
      </c>
      <c r="K374">
        <v>5.823992334586455</v>
      </c>
      <c r="L374">
        <f t="shared" si="11"/>
        <v>1.2730043791976531</v>
      </c>
      <c r="M374">
        <v>6.9872865381002969</v>
      </c>
      <c r="AC374">
        <v>3.537364172184009</v>
      </c>
      <c r="AD374">
        <v>3.5019504325429285</v>
      </c>
    </row>
    <row r="375" spans="2:30" x14ac:dyDescent="0.2">
      <c r="B375">
        <v>4.2219832830169803</v>
      </c>
      <c r="C375">
        <v>6.8170676619556927</v>
      </c>
      <c r="D375" t="e">
        <v>#DIV/0!</v>
      </c>
      <c r="E375">
        <v>7.1534947399291156</v>
      </c>
      <c r="H375">
        <v>375</v>
      </c>
      <c r="J375">
        <f t="shared" si="10"/>
        <v>1.9483381772190445</v>
      </c>
      <c r="K375">
        <v>6.8170676619556927</v>
      </c>
      <c r="L375" t="e">
        <f t="shared" si="11"/>
        <v>#DIV/0!</v>
      </c>
      <c r="M375">
        <v>7.1534947399291156</v>
      </c>
      <c r="AC375">
        <v>3.542985695657848</v>
      </c>
      <c r="AD375">
        <v>3.5130147556720828</v>
      </c>
    </row>
    <row r="376" spans="2:30" x14ac:dyDescent="0.2">
      <c r="B376" t="e">
        <v>#DIV/0!</v>
      </c>
      <c r="C376">
        <v>7.2165933860887943</v>
      </c>
      <c r="D376">
        <v>4.2756112112840396</v>
      </c>
      <c r="E376">
        <v>7.5532402077711156</v>
      </c>
      <c r="H376">
        <v>376</v>
      </c>
      <c r="J376" t="e">
        <f t="shared" si="10"/>
        <v>#DIV/0!</v>
      </c>
      <c r="K376">
        <v>7.2165933860887943</v>
      </c>
      <c r="L376">
        <f t="shared" si="11"/>
        <v>1.0350997560797328</v>
      </c>
      <c r="M376">
        <v>7.5532402077711156</v>
      </c>
      <c r="AC376">
        <v>3.5898657664654765</v>
      </c>
      <c r="AD376">
        <v>3.5418595368635044</v>
      </c>
    </row>
    <row r="377" spans="2:30" x14ac:dyDescent="0.2">
      <c r="B377" t="e">
        <v>#NUM!</v>
      </c>
      <c r="C377">
        <v>5.0293837776852097</v>
      </c>
      <c r="D377">
        <v>3.3353775871209761</v>
      </c>
      <c r="E377">
        <v>6.4371295851743762</v>
      </c>
      <c r="H377">
        <v>377</v>
      </c>
      <c r="J377" t="e">
        <f t="shared" si="10"/>
        <v>#NUM!</v>
      </c>
      <c r="K377">
        <v>5.0293837776852097</v>
      </c>
      <c r="L377">
        <f t="shared" si="11"/>
        <v>9.4866131916669261E-2</v>
      </c>
      <c r="M377">
        <v>6.4371295851743762</v>
      </c>
      <c r="AC377">
        <v>3.5936259468588014</v>
      </c>
      <c r="AD377">
        <v>3.5442125702293139</v>
      </c>
    </row>
    <row r="378" spans="2:30" x14ac:dyDescent="0.2">
      <c r="B378">
        <v>1.8456904707561079E-2</v>
      </c>
      <c r="C378">
        <v>7.6557001560588755</v>
      </c>
      <c r="D378">
        <v>1.4090849909576653</v>
      </c>
      <c r="E378">
        <v>7.9598567183413422</v>
      </c>
      <c r="H378">
        <v>378</v>
      </c>
      <c r="J378">
        <f t="shared" si="10"/>
        <v>-2.255188201090375</v>
      </c>
      <c r="K378">
        <v>7.6557001560588755</v>
      </c>
      <c r="L378">
        <f t="shared" si="11"/>
        <v>-1.8314264642466416</v>
      </c>
      <c r="M378">
        <v>7.9598567183413422</v>
      </c>
      <c r="AC378">
        <v>3.597299900516409</v>
      </c>
      <c r="AD378">
        <v>3.5482513742450856</v>
      </c>
    </row>
    <row r="379" spans="2:30" x14ac:dyDescent="0.2">
      <c r="B379">
        <v>-0.19811862623754226</v>
      </c>
      <c r="C379">
        <v>7.8451569759805224</v>
      </c>
      <c r="D379">
        <v>0.71657699622401239</v>
      </c>
      <c r="E379">
        <v>8.0835438256851511</v>
      </c>
      <c r="H379">
        <v>379</v>
      </c>
      <c r="J379">
        <f t="shared" si="10"/>
        <v>-2.4717637320354782</v>
      </c>
      <c r="K379">
        <v>7.8451569759805224</v>
      </c>
      <c r="L379">
        <f t="shared" si="11"/>
        <v>-2.5239344589802943</v>
      </c>
      <c r="M379">
        <v>8.0835438256851511</v>
      </c>
      <c r="AC379">
        <v>3.5973424881826128</v>
      </c>
      <c r="AD379">
        <v>3.5503020605520286</v>
      </c>
    </row>
    <row r="380" spans="2:30" x14ac:dyDescent="0.2">
      <c r="B380" t="e">
        <v>#DIV/0!</v>
      </c>
      <c r="C380">
        <v>5.7582682967440899</v>
      </c>
      <c r="D380" t="e">
        <v>#DIV/0!</v>
      </c>
      <c r="E380">
        <v>6.2062185182548051</v>
      </c>
      <c r="H380">
        <v>380</v>
      </c>
      <c r="J380" t="e">
        <f t="shared" si="10"/>
        <v>#DIV/0!</v>
      </c>
      <c r="K380">
        <v>5.7582682967440899</v>
      </c>
      <c r="L380" t="e">
        <f t="shared" si="11"/>
        <v>#DIV/0!</v>
      </c>
      <c r="M380">
        <v>6.2062185182548051</v>
      </c>
      <c r="AC380">
        <v>3.6101745964855683</v>
      </c>
      <c r="AD380">
        <v>3.5640478706478507</v>
      </c>
    </row>
    <row r="381" spans="2:30" x14ac:dyDescent="0.2">
      <c r="B381">
        <v>3.7918465223908568</v>
      </c>
      <c r="C381">
        <v>6.4723636519792231</v>
      </c>
      <c r="D381" t="e">
        <v>#DIV/0!</v>
      </c>
      <c r="E381">
        <v>7.2015063670532378</v>
      </c>
      <c r="H381">
        <v>381</v>
      </c>
      <c r="J381">
        <f t="shared" si="10"/>
        <v>1.518201416592921</v>
      </c>
      <c r="K381">
        <v>6.4723636519792231</v>
      </c>
      <c r="L381" t="e">
        <f t="shared" si="11"/>
        <v>#DIV/0!</v>
      </c>
      <c r="M381">
        <v>7.2015063670532378</v>
      </c>
      <c r="AC381">
        <v>3.611948743181117</v>
      </c>
      <c r="AD381">
        <v>3.565922647205594</v>
      </c>
    </row>
    <row r="382" spans="2:30" x14ac:dyDescent="0.2">
      <c r="B382" t="e">
        <v>#DIV/0!</v>
      </c>
      <c r="C382">
        <v>6.5738517222332398</v>
      </c>
      <c r="D382">
        <v>7.2866799611070299</v>
      </c>
      <c r="E382">
        <v>6.9820386422636691</v>
      </c>
      <c r="H382">
        <v>382</v>
      </c>
      <c r="J382" t="e">
        <f t="shared" si="10"/>
        <v>#DIV/0!</v>
      </c>
      <c r="K382">
        <v>6.5738517222332398</v>
      </c>
      <c r="L382">
        <f t="shared" si="11"/>
        <v>4.046168505902723</v>
      </c>
      <c r="M382">
        <v>6.9820386422636691</v>
      </c>
      <c r="AC382">
        <v>3.6119714803591272</v>
      </c>
      <c r="AD382">
        <v>3.5693866908629999</v>
      </c>
    </row>
    <row r="383" spans="2:30" x14ac:dyDescent="0.2">
      <c r="B383">
        <v>2.7342959715806594</v>
      </c>
      <c r="C383">
        <v>5.8474832000712578</v>
      </c>
      <c r="D383">
        <v>3.0289483202692029</v>
      </c>
      <c r="E383">
        <v>6.6035357111024773</v>
      </c>
      <c r="H383">
        <v>383</v>
      </c>
      <c r="J383">
        <f t="shared" si="10"/>
        <v>0.46065086578272352</v>
      </c>
      <c r="K383">
        <v>5.8474832000712578</v>
      </c>
      <c r="L383">
        <f t="shared" si="11"/>
        <v>-0.21156313493510392</v>
      </c>
      <c r="M383">
        <v>6.6035357111024773</v>
      </c>
      <c r="AC383">
        <v>3.6134819040902033</v>
      </c>
      <c r="AD383">
        <v>3.5757321236473856</v>
      </c>
    </row>
    <row r="384" spans="2:30" x14ac:dyDescent="0.2">
      <c r="B384">
        <v>3.0556295611791149</v>
      </c>
      <c r="C384">
        <v>7.3148958694276942</v>
      </c>
      <c r="D384">
        <v>0.8066878561302272</v>
      </c>
      <c r="E384">
        <v>7.0799694985769595</v>
      </c>
      <c r="H384">
        <v>384</v>
      </c>
      <c r="J384">
        <f t="shared" si="10"/>
        <v>0.781984455381179</v>
      </c>
      <c r="K384">
        <v>7.3148958694276942</v>
      </c>
      <c r="L384">
        <f t="shared" si="11"/>
        <v>-2.4338235990740795</v>
      </c>
      <c r="M384">
        <v>7.0799694985769595</v>
      </c>
      <c r="AC384">
        <v>3.6482195787285727</v>
      </c>
      <c r="AD384">
        <v>3.5866356218890276</v>
      </c>
    </row>
    <row r="385" spans="2:30" x14ac:dyDescent="0.2">
      <c r="B385">
        <v>1.2241643585429636</v>
      </c>
      <c r="C385">
        <v>6.5152132934582783</v>
      </c>
      <c r="D385">
        <v>3.6713300050866255</v>
      </c>
      <c r="E385">
        <v>7.5456342607138822</v>
      </c>
      <c r="H385">
        <v>385</v>
      </c>
      <c r="J385">
        <f t="shared" si="10"/>
        <v>-1.0494807472549723</v>
      </c>
      <c r="K385">
        <v>6.5152132934582783</v>
      </c>
      <c r="L385">
        <f t="shared" si="11"/>
        <v>0.43081854988231871</v>
      </c>
      <c r="M385">
        <v>7.5456342607138822</v>
      </c>
      <c r="AC385">
        <v>3.6614519028258274</v>
      </c>
      <c r="AD385">
        <v>3.5892381436070808</v>
      </c>
    </row>
    <row r="386" spans="2:30" x14ac:dyDescent="0.2">
      <c r="B386">
        <v>-0.35038585784802123</v>
      </c>
      <c r="C386">
        <v>6.5904004083268104</v>
      </c>
      <c r="D386">
        <v>0.67875731745661583</v>
      </c>
      <c r="E386">
        <v>6.8843478157708891</v>
      </c>
      <c r="H386">
        <v>386</v>
      </c>
      <c r="J386">
        <f t="shared" si="10"/>
        <v>-2.6240309636459571</v>
      </c>
      <c r="K386">
        <v>6.5904004083268104</v>
      </c>
      <c r="L386">
        <f t="shared" si="11"/>
        <v>-2.5617541377476911</v>
      </c>
      <c r="M386">
        <v>6.8843478157708891</v>
      </c>
      <c r="AC386">
        <v>3.6962884096469253</v>
      </c>
      <c r="AD386">
        <v>3.589734809061413</v>
      </c>
    </row>
    <row r="387" spans="2:30" x14ac:dyDescent="0.2">
      <c r="B387">
        <v>5.7930206510775371</v>
      </c>
      <c r="C387">
        <v>7.1921277794712557</v>
      </c>
      <c r="D387">
        <v>4.0437070485227133</v>
      </c>
      <c r="E387">
        <v>7.2284491242579225</v>
      </c>
      <c r="H387">
        <v>387</v>
      </c>
      <c r="J387">
        <f t="shared" ref="J387:J450" si="12">B387-($N$1)</f>
        <v>3.5193755452796012</v>
      </c>
      <c r="K387">
        <v>7.1921277794712557</v>
      </c>
      <c r="L387">
        <f t="shared" ref="L387:L450" si="13">D387-($O$1)</f>
        <v>0.80319559331840651</v>
      </c>
      <c r="M387">
        <v>7.2284491242579225</v>
      </c>
      <c r="AC387">
        <v>3.7274807156014154</v>
      </c>
      <c r="AD387">
        <v>3.5967114896261685</v>
      </c>
    </row>
    <row r="388" spans="2:30" x14ac:dyDescent="0.2">
      <c r="B388">
        <v>1.6820656730207335</v>
      </c>
      <c r="C388">
        <v>7.1384542799654076</v>
      </c>
      <c r="D388">
        <v>4.1223178366792563</v>
      </c>
      <c r="E388">
        <v>7.842209080079348</v>
      </c>
      <c r="H388">
        <v>388</v>
      </c>
      <c r="J388">
        <f t="shared" si="12"/>
        <v>-0.59157943277720237</v>
      </c>
      <c r="K388">
        <v>7.1384542799654076</v>
      </c>
      <c r="L388">
        <f t="shared" si="13"/>
        <v>0.8818063814749495</v>
      </c>
      <c r="M388">
        <v>7.842209080079348</v>
      </c>
      <c r="AC388">
        <v>3.7448998404967506</v>
      </c>
      <c r="AD388">
        <v>3.5987622425874193</v>
      </c>
    </row>
    <row r="389" spans="2:30" x14ac:dyDescent="0.2">
      <c r="B389" t="e">
        <v>#NUM!</v>
      </c>
      <c r="C389">
        <v>5.1753378287920198</v>
      </c>
      <c r="D389" t="e">
        <v>#DIV/0!</v>
      </c>
      <c r="E389">
        <v>6.7127675174813382</v>
      </c>
      <c r="H389">
        <v>389</v>
      </c>
      <c r="J389" t="e">
        <f t="shared" si="12"/>
        <v>#NUM!</v>
      </c>
      <c r="K389">
        <v>5.1753378287920198</v>
      </c>
      <c r="L389" t="e">
        <f t="shared" si="13"/>
        <v>#DIV/0!</v>
      </c>
      <c r="M389">
        <v>6.7127675174813382</v>
      </c>
      <c r="AC389">
        <v>3.7470509805540915</v>
      </c>
      <c r="AD389">
        <v>3.6008194233047512</v>
      </c>
    </row>
    <row r="390" spans="2:30" x14ac:dyDescent="0.2">
      <c r="B390">
        <v>0.37333985065897635</v>
      </c>
      <c r="C390">
        <v>7.6748106384432138</v>
      </c>
      <c r="D390">
        <v>1.0037483250709334</v>
      </c>
      <c r="E390">
        <v>8.0021660617565082</v>
      </c>
      <c r="H390">
        <v>390</v>
      </c>
      <c r="J390">
        <f t="shared" si="12"/>
        <v>-1.9003052551389596</v>
      </c>
      <c r="K390">
        <v>7.6748106384432138</v>
      </c>
      <c r="L390">
        <f t="shared" si="13"/>
        <v>-2.2367631301333732</v>
      </c>
      <c r="M390">
        <v>8.0021660617565082</v>
      </c>
      <c r="AC390">
        <v>3.7516013351740991</v>
      </c>
      <c r="AD390">
        <v>3.6059023229122342</v>
      </c>
    </row>
    <row r="391" spans="2:30" x14ac:dyDescent="0.2">
      <c r="B391">
        <v>3.3419127887661255</v>
      </c>
      <c r="C391">
        <v>10.016274122292883</v>
      </c>
      <c r="D391">
        <v>3.1658465267042986</v>
      </c>
      <c r="E391">
        <v>10.199786706327036</v>
      </c>
      <c r="H391">
        <v>391</v>
      </c>
      <c r="J391">
        <f t="shared" si="12"/>
        <v>1.0682676829681896</v>
      </c>
      <c r="K391">
        <v>10.016274122292883</v>
      </c>
      <c r="L391">
        <f t="shared" si="13"/>
        <v>-7.4664928500008276E-2</v>
      </c>
      <c r="M391">
        <v>10.199786706327036</v>
      </c>
      <c r="AC391">
        <v>3.7555857389473526</v>
      </c>
      <c r="AD391">
        <v>3.6062452007814172</v>
      </c>
    </row>
    <row r="392" spans="2:30" x14ac:dyDescent="0.2">
      <c r="B392" t="e">
        <v>#DIV/0!</v>
      </c>
      <c r="C392">
        <v>7.0496249830140973</v>
      </c>
      <c r="D392">
        <v>6.9426626155101498</v>
      </c>
      <c r="E392">
        <v>7.3795179889968416</v>
      </c>
      <c r="H392">
        <v>392</v>
      </c>
      <c r="J392" t="e">
        <f t="shared" si="12"/>
        <v>#DIV/0!</v>
      </c>
      <c r="K392">
        <v>7.0496249830140973</v>
      </c>
      <c r="L392">
        <f t="shared" si="13"/>
        <v>3.702151160305843</v>
      </c>
      <c r="M392">
        <v>7.3795179889968416</v>
      </c>
      <c r="AC392">
        <v>3.7574738208138534</v>
      </c>
      <c r="AD392">
        <v>3.6090577026340278</v>
      </c>
    </row>
    <row r="393" spans="2:30" x14ac:dyDescent="0.2">
      <c r="B393">
        <v>9.7529922813736452</v>
      </c>
      <c r="C393">
        <v>8.2777224598720025</v>
      </c>
      <c r="D393">
        <v>7.1434932702190013</v>
      </c>
      <c r="E393">
        <v>7.6615921707084267</v>
      </c>
      <c r="H393">
        <v>393</v>
      </c>
      <c r="J393">
        <f t="shared" si="12"/>
        <v>7.4793471755757093</v>
      </c>
      <c r="K393">
        <v>8.2777224598720025</v>
      </c>
      <c r="L393">
        <f t="shared" si="13"/>
        <v>3.9029818150146944</v>
      </c>
      <c r="M393">
        <v>7.6615921707084267</v>
      </c>
      <c r="AC393">
        <v>3.7622745084030371</v>
      </c>
      <c r="AD393">
        <v>3.6092680495837932</v>
      </c>
    </row>
    <row r="394" spans="2:30" x14ac:dyDescent="0.2">
      <c r="B394">
        <v>0.59551489064347429</v>
      </c>
      <c r="C394">
        <v>6.6216280039451023</v>
      </c>
      <c r="D394">
        <v>1.9047744643716413</v>
      </c>
      <c r="E394">
        <v>7.4587171477344221</v>
      </c>
      <c r="H394">
        <v>394</v>
      </c>
      <c r="J394">
        <f t="shared" si="12"/>
        <v>-1.6781302151544617</v>
      </c>
      <c r="K394">
        <v>6.6216280039451023</v>
      </c>
      <c r="L394">
        <f t="shared" si="13"/>
        <v>-1.3357369908326655</v>
      </c>
      <c r="M394">
        <v>7.4587171477344221</v>
      </c>
      <c r="AC394">
        <v>3.769403275565737</v>
      </c>
      <c r="AD394">
        <v>3.6104301091556694</v>
      </c>
    </row>
    <row r="395" spans="2:30" x14ac:dyDescent="0.2">
      <c r="B395">
        <v>2.5169846487624161</v>
      </c>
      <c r="C395">
        <v>6.6390754083681358</v>
      </c>
      <c r="D395">
        <v>4.2470809726408856</v>
      </c>
      <c r="E395">
        <v>7.7471464109513386</v>
      </c>
      <c r="H395">
        <v>395</v>
      </c>
      <c r="J395">
        <f t="shared" si="12"/>
        <v>0.24333954296448024</v>
      </c>
      <c r="K395">
        <v>6.6390754083681358</v>
      </c>
      <c r="L395">
        <f t="shared" si="13"/>
        <v>1.0065695174365787</v>
      </c>
      <c r="M395">
        <v>7.7471464109513386</v>
      </c>
      <c r="AC395">
        <v>3.7779302844151048</v>
      </c>
      <c r="AD395">
        <v>3.6137487188567814</v>
      </c>
    </row>
    <row r="396" spans="2:30" x14ac:dyDescent="0.2">
      <c r="B396" t="e">
        <v>#DIV/0!</v>
      </c>
      <c r="C396" t="e">
        <v>#NUM!</v>
      </c>
      <c r="D396" t="e">
        <v>#DIV/0!</v>
      </c>
      <c r="E396">
        <v>6.7096769213197467</v>
      </c>
      <c r="H396">
        <v>396</v>
      </c>
      <c r="J396" t="e">
        <f t="shared" si="12"/>
        <v>#DIV/0!</v>
      </c>
      <c r="K396" t="e">
        <v>#NUM!</v>
      </c>
      <c r="L396" t="e">
        <f t="shared" si="13"/>
        <v>#DIV/0!</v>
      </c>
      <c r="M396">
        <v>6.7096769213197467</v>
      </c>
      <c r="AC396">
        <v>3.7918465223908568</v>
      </c>
      <c r="AD396">
        <v>3.6146461597479806</v>
      </c>
    </row>
    <row r="397" spans="2:30" x14ac:dyDescent="0.2">
      <c r="B397">
        <v>5.9463779580390721</v>
      </c>
      <c r="C397">
        <v>7.8340064639459062</v>
      </c>
      <c r="D397">
        <v>6.2735354175381968</v>
      </c>
      <c r="E397">
        <v>8.1601083706026802</v>
      </c>
      <c r="H397">
        <v>397</v>
      </c>
      <c r="J397">
        <f t="shared" si="12"/>
        <v>3.6727328522411362</v>
      </c>
      <c r="K397">
        <v>7.8340064639459062</v>
      </c>
      <c r="L397">
        <f t="shared" si="13"/>
        <v>3.0330239623338899</v>
      </c>
      <c r="M397">
        <v>8.1601083706026802</v>
      </c>
      <c r="AC397">
        <v>3.7949880748444285</v>
      </c>
      <c r="AD397">
        <v>3.6182915384846641</v>
      </c>
    </row>
    <row r="398" spans="2:30" x14ac:dyDescent="0.2">
      <c r="B398" t="e">
        <v>#DIV/0!</v>
      </c>
      <c r="C398" t="e">
        <v>#NUM!</v>
      </c>
      <c r="D398">
        <v>3.7865427601828139</v>
      </c>
      <c r="E398">
        <v>6.727543290237664</v>
      </c>
      <c r="H398">
        <v>398</v>
      </c>
      <c r="J398" t="e">
        <f t="shared" si="12"/>
        <v>#DIV/0!</v>
      </c>
      <c r="K398" t="e">
        <v>#NUM!</v>
      </c>
      <c r="L398">
        <f t="shared" si="13"/>
        <v>0.54603130497850705</v>
      </c>
      <c r="M398">
        <v>6.727543290237664</v>
      </c>
      <c r="AC398">
        <v>3.8024113241499364</v>
      </c>
      <c r="AD398">
        <v>3.6277177107242458</v>
      </c>
    </row>
    <row r="399" spans="2:30" x14ac:dyDescent="0.2">
      <c r="B399" t="e">
        <v>#DIV/0!</v>
      </c>
      <c r="C399">
        <v>7.7080297740404271</v>
      </c>
      <c r="D399" t="e">
        <v>#DIV/0!</v>
      </c>
      <c r="E399">
        <v>7.7789286651041429</v>
      </c>
      <c r="H399">
        <v>399</v>
      </c>
      <c r="J399" t="e">
        <f t="shared" si="12"/>
        <v>#DIV/0!</v>
      </c>
      <c r="K399">
        <v>7.7080297740404271</v>
      </c>
      <c r="L399" t="e">
        <f t="shared" si="13"/>
        <v>#DIV/0!</v>
      </c>
      <c r="M399">
        <v>7.7789286651041429</v>
      </c>
      <c r="AC399">
        <v>3.8118487248950914</v>
      </c>
      <c r="AD399">
        <v>3.6396502518968705</v>
      </c>
    </row>
    <row r="400" spans="2:30" x14ac:dyDescent="0.2">
      <c r="B400" t="e">
        <v>#NUM!</v>
      </c>
      <c r="C400">
        <v>5.7682717188610173</v>
      </c>
      <c r="D400">
        <v>1.6914308346807163</v>
      </c>
      <c r="E400">
        <v>6.404778998907644</v>
      </c>
      <c r="H400">
        <v>400</v>
      </c>
      <c r="J400" t="e">
        <f t="shared" si="12"/>
        <v>#NUM!</v>
      </c>
      <c r="K400">
        <v>5.7682717188610173</v>
      </c>
      <c r="L400">
        <f t="shared" si="13"/>
        <v>-1.5490806205235905</v>
      </c>
      <c r="M400">
        <v>6.404778998907644</v>
      </c>
      <c r="AC400">
        <v>3.8411350813245719</v>
      </c>
      <c r="AD400">
        <v>3.6560166789751776</v>
      </c>
    </row>
    <row r="401" spans="2:30" x14ac:dyDescent="0.2">
      <c r="B401" t="e">
        <v>#DIV/0!</v>
      </c>
      <c r="C401">
        <v>6.5568088823309987</v>
      </c>
      <c r="D401" t="e">
        <v>#DIV/0!</v>
      </c>
      <c r="E401">
        <v>6.9211009536606394</v>
      </c>
      <c r="H401">
        <v>401</v>
      </c>
      <c r="J401" t="e">
        <f t="shared" si="12"/>
        <v>#DIV/0!</v>
      </c>
      <c r="K401">
        <v>6.5568088823309987</v>
      </c>
      <c r="L401" t="e">
        <f t="shared" si="13"/>
        <v>#DIV/0!</v>
      </c>
      <c r="M401">
        <v>6.9211009536606394</v>
      </c>
      <c r="AC401">
        <v>3.8577509660140432</v>
      </c>
      <c r="AD401">
        <v>3.658615894137907</v>
      </c>
    </row>
    <row r="402" spans="2:30" x14ac:dyDescent="0.2">
      <c r="B402">
        <v>0.4194660953274878</v>
      </c>
      <c r="C402">
        <v>6.0677959352948641</v>
      </c>
      <c r="D402" t="e">
        <v>#DIV/0!</v>
      </c>
      <c r="E402">
        <v>6.72385366130941</v>
      </c>
      <c r="H402">
        <v>402</v>
      </c>
      <c r="J402">
        <f t="shared" si="12"/>
        <v>-1.8541790104704481</v>
      </c>
      <c r="K402">
        <v>6.0677959352948641</v>
      </c>
      <c r="L402" t="e">
        <f t="shared" si="13"/>
        <v>#DIV/0!</v>
      </c>
      <c r="M402">
        <v>6.72385366130941</v>
      </c>
      <c r="AC402">
        <v>3.8831049285127497</v>
      </c>
      <c r="AD402">
        <v>3.6587237890411477</v>
      </c>
    </row>
    <row r="403" spans="2:30" x14ac:dyDescent="0.2">
      <c r="B403">
        <v>-0.13716929256691993</v>
      </c>
      <c r="C403">
        <v>6.9004791021055327</v>
      </c>
      <c r="D403">
        <v>1.8887255406639327</v>
      </c>
      <c r="E403">
        <v>7.5460951837357415</v>
      </c>
      <c r="H403">
        <v>403</v>
      </c>
      <c r="J403">
        <f t="shared" si="12"/>
        <v>-2.410814398364856</v>
      </c>
      <c r="K403">
        <v>6.9004791021055327</v>
      </c>
      <c r="L403">
        <f t="shared" si="13"/>
        <v>-1.3517859145403741</v>
      </c>
      <c r="M403">
        <v>7.5460951837357415</v>
      </c>
      <c r="AC403">
        <v>3.9265485019014377</v>
      </c>
      <c r="AD403">
        <v>3.6632487782064538</v>
      </c>
    </row>
    <row r="404" spans="2:30" x14ac:dyDescent="0.2">
      <c r="B404">
        <v>7.9214760006777682</v>
      </c>
      <c r="C404">
        <v>7.9977144935512845</v>
      </c>
      <c r="D404">
        <v>5.2979403347279366</v>
      </c>
      <c r="E404">
        <v>8.0679586328905906</v>
      </c>
      <c r="H404">
        <v>404</v>
      </c>
      <c r="J404">
        <f t="shared" si="12"/>
        <v>5.6478308948798324</v>
      </c>
      <c r="K404">
        <v>7.9977144935512845</v>
      </c>
      <c r="L404">
        <f t="shared" si="13"/>
        <v>2.0574288795236297</v>
      </c>
      <c r="M404">
        <v>8.0679586328905906</v>
      </c>
      <c r="AC404">
        <v>3.9312020152216589</v>
      </c>
      <c r="AD404">
        <v>3.6632912938177085</v>
      </c>
    </row>
    <row r="405" spans="2:30" x14ac:dyDescent="0.2">
      <c r="B405">
        <v>1.3186601833780816</v>
      </c>
      <c r="C405">
        <v>6.4153615339213887</v>
      </c>
      <c r="D405">
        <v>0.91299623174203093</v>
      </c>
      <c r="E405">
        <v>7.3128477517635693</v>
      </c>
      <c r="H405">
        <v>405</v>
      </c>
      <c r="J405">
        <f t="shared" si="12"/>
        <v>-0.95498492241985433</v>
      </c>
      <c r="K405">
        <v>6.4153615339213887</v>
      </c>
      <c r="L405">
        <f t="shared" si="13"/>
        <v>-2.3275152234622758</v>
      </c>
      <c r="M405">
        <v>7.3128477517635693</v>
      </c>
      <c r="AC405">
        <v>3.9375674523813604</v>
      </c>
      <c r="AD405">
        <v>3.6713300050866255</v>
      </c>
    </row>
    <row r="406" spans="2:30" x14ac:dyDescent="0.2">
      <c r="B406">
        <v>0.94009078770509624</v>
      </c>
      <c r="C406">
        <v>7.0079077293186991</v>
      </c>
      <c r="D406">
        <v>1.0734357507228376</v>
      </c>
      <c r="E406">
        <v>7.3757212113042199</v>
      </c>
      <c r="H406">
        <v>406</v>
      </c>
      <c r="J406">
        <f t="shared" si="12"/>
        <v>-1.3335543180928395</v>
      </c>
      <c r="K406">
        <v>7.0079077293186991</v>
      </c>
      <c r="L406">
        <f t="shared" si="13"/>
        <v>-2.1670757044814692</v>
      </c>
      <c r="M406">
        <v>7.3757212113042199</v>
      </c>
      <c r="AC406">
        <v>3.9478545089942143</v>
      </c>
      <c r="AD406">
        <v>3.6797855167766902</v>
      </c>
    </row>
    <row r="407" spans="2:30" x14ac:dyDescent="0.2">
      <c r="B407">
        <v>3.7555857389473526</v>
      </c>
      <c r="C407">
        <v>6.8578458065043622</v>
      </c>
      <c r="D407">
        <v>7.5434537501702561</v>
      </c>
      <c r="E407">
        <v>7.7493721515167024</v>
      </c>
      <c r="H407">
        <v>407</v>
      </c>
      <c r="J407">
        <f t="shared" si="12"/>
        <v>1.4819406331494167</v>
      </c>
      <c r="K407">
        <v>6.8578458065043622</v>
      </c>
      <c r="L407">
        <f t="shared" si="13"/>
        <v>4.3029422949659493</v>
      </c>
      <c r="M407">
        <v>7.7493721515167024</v>
      </c>
      <c r="AC407">
        <v>3.9599129198359835</v>
      </c>
      <c r="AD407">
        <v>3.6815692880617701</v>
      </c>
    </row>
    <row r="408" spans="2:30" x14ac:dyDescent="0.2">
      <c r="B408">
        <v>5.3817230758298082</v>
      </c>
      <c r="C408">
        <v>7.2393608016837971</v>
      </c>
      <c r="D408">
        <v>9.0093563842059581</v>
      </c>
      <c r="E408">
        <v>7.7109042655706039</v>
      </c>
      <c r="H408">
        <v>408</v>
      </c>
      <c r="J408">
        <f t="shared" si="12"/>
        <v>3.1080779700318724</v>
      </c>
      <c r="K408">
        <v>7.2393608016837971</v>
      </c>
      <c r="L408">
        <f t="shared" si="13"/>
        <v>5.7688449290016512</v>
      </c>
      <c r="M408">
        <v>7.7109042655706039</v>
      </c>
      <c r="AC408">
        <v>3.9805121043910301</v>
      </c>
      <c r="AD408">
        <v>3.6847813297869481</v>
      </c>
    </row>
    <row r="409" spans="2:30" x14ac:dyDescent="0.2">
      <c r="B409">
        <v>4.9914139704483924</v>
      </c>
      <c r="C409">
        <v>7.6401369455997132</v>
      </c>
      <c r="D409">
        <v>4.8943578981227525</v>
      </c>
      <c r="E409">
        <v>7.8957729896596129</v>
      </c>
      <c r="H409">
        <v>409</v>
      </c>
      <c r="J409">
        <f t="shared" si="12"/>
        <v>2.7177688646504565</v>
      </c>
      <c r="K409">
        <v>7.6401369455997132</v>
      </c>
      <c r="L409">
        <f t="shared" si="13"/>
        <v>1.6538464429184456</v>
      </c>
      <c r="M409">
        <v>7.8957729896596129</v>
      </c>
      <c r="AC409">
        <v>4.0103135086085073</v>
      </c>
      <c r="AD409">
        <v>3.6877830510314493</v>
      </c>
    </row>
    <row r="410" spans="2:30" x14ac:dyDescent="0.2">
      <c r="B410" t="e">
        <v>#DIV/0!</v>
      </c>
      <c r="C410">
        <v>5.5786678564165442</v>
      </c>
      <c r="D410" t="e">
        <v>#DIV/0!</v>
      </c>
      <c r="E410">
        <v>6.061527870890508</v>
      </c>
      <c r="H410">
        <v>410</v>
      </c>
      <c r="J410" t="e">
        <f t="shared" si="12"/>
        <v>#DIV/0!</v>
      </c>
      <c r="K410">
        <v>5.5786678564165442</v>
      </c>
      <c r="L410" t="e">
        <f t="shared" si="13"/>
        <v>#DIV/0!</v>
      </c>
      <c r="M410">
        <v>6.061527870890508</v>
      </c>
      <c r="AC410">
        <v>4.0273345899048412</v>
      </c>
      <c r="AD410">
        <v>3.6882008673762097</v>
      </c>
    </row>
    <row r="411" spans="2:30" x14ac:dyDescent="0.2">
      <c r="B411">
        <v>0.7358093646534013</v>
      </c>
      <c r="C411">
        <v>5.7724757365692403</v>
      </c>
      <c r="D411">
        <v>5.0104762893115895</v>
      </c>
      <c r="E411">
        <v>6.4346175997661916</v>
      </c>
      <c r="H411">
        <v>411</v>
      </c>
      <c r="J411">
        <f t="shared" si="12"/>
        <v>-1.5378357411445345</v>
      </c>
      <c r="K411">
        <v>5.7724757365692403</v>
      </c>
      <c r="L411">
        <f t="shared" si="13"/>
        <v>1.7699648341072827</v>
      </c>
      <c r="M411">
        <v>6.4346175997661916</v>
      </c>
      <c r="AC411">
        <v>4.0589640489765699</v>
      </c>
      <c r="AD411">
        <v>3.6940484238308327</v>
      </c>
    </row>
    <row r="412" spans="2:30" x14ac:dyDescent="0.2">
      <c r="B412">
        <v>2.0601925828270398</v>
      </c>
      <c r="C412">
        <v>7.413107726578799</v>
      </c>
      <c r="D412">
        <v>1.2158657088774245</v>
      </c>
      <c r="E412">
        <v>7.7746848118290197</v>
      </c>
      <c r="H412">
        <v>412</v>
      </c>
      <c r="J412">
        <f t="shared" si="12"/>
        <v>-0.21345252297089612</v>
      </c>
      <c r="K412">
        <v>7.413107726578799</v>
      </c>
      <c r="L412">
        <f t="shared" si="13"/>
        <v>-2.0246457463268825</v>
      </c>
      <c r="M412">
        <v>7.7746848118290197</v>
      </c>
      <c r="AC412">
        <v>4.0710944504720912</v>
      </c>
      <c r="AD412">
        <v>3.6948503057434801</v>
      </c>
    </row>
    <row r="413" spans="2:30" x14ac:dyDescent="0.2">
      <c r="B413" t="e">
        <v>#DIV/0!</v>
      </c>
      <c r="C413">
        <v>6.4284992539631931</v>
      </c>
      <c r="D413" t="e">
        <v>#DIV/0!</v>
      </c>
      <c r="E413">
        <v>5.9360359568914225</v>
      </c>
      <c r="H413">
        <v>413</v>
      </c>
      <c r="J413" t="e">
        <f t="shared" si="12"/>
        <v>#DIV/0!</v>
      </c>
      <c r="K413">
        <v>6.4284992539631931</v>
      </c>
      <c r="L413" t="e">
        <f t="shared" si="13"/>
        <v>#DIV/0!</v>
      </c>
      <c r="M413">
        <v>5.9360359568914225</v>
      </c>
      <c r="AC413">
        <v>4.0767729303149478</v>
      </c>
      <c r="AD413">
        <v>3.6957941742186078</v>
      </c>
    </row>
    <row r="414" spans="2:30" x14ac:dyDescent="0.2">
      <c r="B414">
        <v>6.0036754152928475</v>
      </c>
      <c r="C414">
        <v>7.6701393079406559</v>
      </c>
      <c r="D414">
        <v>5.4172868401647243</v>
      </c>
      <c r="E414">
        <v>7.8804614424417645</v>
      </c>
      <c r="H414">
        <v>414</v>
      </c>
      <c r="J414">
        <f t="shared" si="12"/>
        <v>3.7300303094949117</v>
      </c>
      <c r="K414">
        <v>7.6701393079406559</v>
      </c>
      <c r="L414">
        <f t="shared" si="13"/>
        <v>2.1767753849604174</v>
      </c>
      <c r="M414">
        <v>7.8804614424417645</v>
      </c>
      <c r="AC414">
        <v>4.0893534740948958</v>
      </c>
      <c r="AD414">
        <v>3.696529079227465</v>
      </c>
    </row>
    <row r="415" spans="2:30" x14ac:dyDescent="0.2">
      <c r="B415">
        <v>5.8251023426235076</v>
      </c>
      <c r="C415">
        <v>7.6584158180352908</v>
      </c>
      <c r="D415">
        <v>3.246342006496385</v>
      </c>
      <c r="E415">
        <v>7.2950885627458035</v>
      </c>
      <c r="H415">
        <v>415</v>
      </c>
      <c r="J415">
        <f t="shared" si="12"/>
        <v>3.5514572368255717</v>
      </c>
      <c r="K415">
        <v>7.6584158180352908</v>
      </c>
      <c r="L415">
        <f t="shared" si="13"/>
        <v>5.8305512920782121E-3</v>
      </c>
      <c r="M415">
        <v>7.2950885627458035</v>
      </c>
      <c r="AC415">
        <v>4.092828079461917</v>
      </c>
      <c r="AD415">
        <v>3.6978792340037105</v>
      </c>
    </row>
    <row r="416" spans="2:30" x14ac:dyDescent="0.2">
      <c r="B416">
        <v>3.7622745084030371</v>
      </c>
      <c r="C416">
        <v>6.9299928369267585</v>
      </c>
      <c r="D416">
        <v>3.7059613271729019</v>
      </c>
      <c r="E416">
        <v>7.2728275195181498</v>
      </c>
      <c r="H416">
        <v>416</v>
      </c>
      <c r="J416">
        <f t="shared" si="12"/>
        <v>1.4886294026051012</v>
      </c>
      <c r="K416">
        <v>6.9299928369267585</v>
      </c>
      <c r="L416">
        <f t="shared" si="13"/>
        <v>0.46544987196859511</v>
      </c>
      <c r="M416">
        <v>7.2728275195181498</v>
      </c>
      <c r="AC416">
        <v>4.1020067532341091</v>
      </c>
      <c r="AD416">
        <v>3.7043937058443568</v>
      </c>
    </row>
    <row r="417" spans="2:30" x14ac:dyDescent="0.2">
      <c r="B417">
        <v>2.076328750793361</v>
      </c>
      <c r="C417">
        <v>7.592042894094722</v>
      </c>
      <c r="D417">
        <v>2.2872198645796611</v>
      </c>
      <c r="E417">
        <v>8.0025850293991052</v>
      </c>
      <c r="H417">
        <v>417</v>
      </c>
      <c r="J417">
        <f t="shared" si="12"/>
        <v>-0.19731635500457489</v>
      </c>
      <c r="K417">
        <v>7.592042894094722</v>
      </c>
      <c r="L417">
        <f t="shared" si="13"/>
        <v>-0.95329159062464575</v>
      </c>
      <c r="M417">
        <v>8.0025850293991052</v>
      </c>
      <c r="AC417">
        <v>4.1165064197971306</v>
      </c>
      <c r="AD417">
        <v>3.7059613271729019</v>
      </c>
    </row>
    <row r="418" spans="2:30" x14ac:dyDescent="0.2">
      <c r="B418">
        <v>0.53621442321546808</v>
      </c>
      <c r="C418">
        <v>6.5111812411046364</v>
      </c>
      <c r="D418">
        <v>1.8427802932710424</v>
      </c>
      <c r="E418">
        <v>6.8329047066787147</v>
      </c>
      <c r="H418">
        <v>418</v>
      </c>
      <c r="J418">
        <f t="shared" si="12"/>
        <v>-1.7374306825824677</v>
      </c>
      <c r="K418">
        <v>6.5111812411046364</v>
      </c>
      <c r="L418">
        <f t="shared" si="13"/>
        <v>-1.3977311619332644</v>
      </c>
      <c r="M418">
        <v>6.8329047066787147</v>
      </c>
      <c r="AC418">
        <v>4.1175411269513562</v>
      </c>
      <c r="AD418">
        <v>3.7198589231287316</v>
      </c>
    </row>
    <row r="419" spans="2:30" x14ac:dyDescent="0.2">
      <c r="B419" t="e">
        <v>#DIV/0!</v>
      </c>
      <c r="C419">
        <v>6.7784479169300811</v>
      </c>
      <c r="D419" t="e">
        <v>#DIV/0!</v>
      </c>
      <c r="E419">
        <v>6.8693901496274332</v>
      </c>
      <c r="H419">
        <v>419</v>
      </c>
      <c r="J419" t="e">
        <f t="shared" si="12"/>
        <v>#DIV/0!</v>
      </c>
      <c r="K419">
        <v>6.7784479169300811</v>
      </c>
      <c r="L419" t="e">
        <f t="shared" si="13"/>
        <v>#DIV/0!</v>
      </c>
      <c r="M419">
        <v>6.8693901496274332</v>
      </c>
      <c r="AC419">
        <v>4.1426915189681885</v>
      </c>
      <c r="AD419">
        <v>3.7334612680899433</v>
      </c>
    </row>
    <row r="420" spans="2:30" x14ac:dyDescent="0.2">
      <c r="B420">
        <v>3.2562803307244188</v>
      </c>
      <c r="C420">
        <v>6.6617194772646267</v>
      </c>
      <c r="D420">
        <v>3.1749762650256139</v>
      </c>
      <c r="E420">
        <v>6.9591890750568526</v>
      </c>
      <c r="H420">
        <v>420</v>
      </c>
      <c r="J420">
        <f t="shared" si="12"/>
        <v>0.98263522492648292</v>
      </c>
      <c r="K420">
        <v>6.6617194772646267</v>
      </c>
      <c r="L420">
        <f t="shared" si="13"/>
        <v>-6.5535190178692915E-2</v>
      </c>
      <c r="M420">
        <v>6.9591890750568526</v>
      </c>
      <c r="AC420">
        <v>4.1430638131990305</v>
      </c>
      <c r="AD420">
        <v>3.7410167996904162</v>
      </c>
    </row>
    <row r="421" spans="2:30" x14ac:dyDescent="0.2">
      <c r="B421">
        <v>4.6938313193882868</v>
      </c>
      <c r="C421">
        <v>6.7913460234831655</v>
      </c>
      <c r="D421">
        <v>3.0275578373178411</v>
      </c>
      <c r="E421">
        <v>6.9725980609303564</v>
      </c>
      <c r="H421">
        <v>421</v>
      </c>
      <c r="J421">
        <f t="shared" si="12"/>
        <v>2.4201862135903509</v>
      </c>
      <c r="K421">
        <v>6.7913460234831655</v>
      </c>
      <c r="L421">
        <f t="shared" si="13"/>
        <v>-0.21295361788646572</v>
      </c>
      <c r="M421">
        <v>6.9725980609303564</v>
      </c>
      <c r="AC421">
        <v>4.1655610742056677</v>
      </c>
      <c r="AD421">
        <v>3.7457307358438503</v>
      </c>
    </row>
    <row r="422" spans="2:30" x14ac:dyDescent="0.2">
      <c r="B422">
        <v>2.9896358940168413</v>
      </c>
      <c r="C422">
        <v>8.2400772582353685</v>
      </c>
      <c r="D422">
        <v>2.2552543590815439</v>
      </c>
      <c r="E422">
        <v>8.1521670614200001</v>
      </c>
      <c r="H422">
        <v>422</v>
      </c>
      <c r="J422">
        <f t="shared" si="12"/>
        <v>0.71599078821890538</v>
      </c>
      <c r="K422">
        <v>8.2400772582353685</v>
      </c>
      <c r="L422">
        <f t="shared" si="13"/>
        <v>-0.98525709612276291</v>
      </c>
      <c r="M422">
        <v>8.1521670614200001</v>
      </c>
      <c r="AC422">
        <v>4.1691722009603644</v>
      </c>
      <c r="AD422">
        <v>3.7589542161992782</v>
      </c>
    </row>
    <row r="423" spans="2:30" x14ac:dyDescent="0.2">
      <c r="B423" t="e">
        <v>#NUM!</v>
      </c>
      <c r="C423">
        <v>6.8809821344042206</v>
      </c>
      <c r="D423" t="e">
        <v>#DIV/0!</v>
      </c>
      <c r="E423">
        <v>6.097292024091896</v>
      </c>
      <c r="H423">
        <v>423</v>
      </c>
      <c r="J423" t="e">
        <f t="shared" si="12"/>
        <v>#NUM!</v>
      </c>
      <c r="K423">
        <v>6.8809821344042206</v>
      </c>
      <c r="L423" t="e">
        <f t="shared" si="13"/>
        <v>#DIV/0!</v>
      </c>
      <c r="M423">
        <v>6.097292024091896</v>
      </c>
      <c r="AC423">
        <v>4.1716953413880153</v>
      </c>
      <c r="AD423">
        <v>3.7590374837313165</v>
      </c>
    </row>
    <row r="424" spans="2:30" x14ac:dyDescent="0.2">
      <c r="B424" t="e">
        <v>#DIV/0!</v>
      </c>
      <c r="C424">
        <v>6.160108220410951</v>
      </c>
      <c r="D424">
        <v>6.1108793543307822</v>
      </c>
      <c r="E424">
        <v>7.3314259804748643</v>
      </c>
      <c r="H424">
        <v>424</v>
      </c>
      <c r="J424" t="e">
        <f t="shared" si="12"/>
        <v>#DIV/0!</v>
      </c>
      <c r="K424">
        <v>6.160108220410951</v>
      </c>
      <c r="L424">
        <f t="shared" si="13"/>
        <v>2.8703678991264754</v>
      </c>
      <c r="M424">
        <v>7.3314259804748643</v>
      </c>
      <c r="AC424">
        <v>4.1870239702545771</v>
      </c>
      <c r="AD424">
        <v>3.7698699072998414</v>
      </c>
    </row>
    <row r="425" spans="2:30" x14ac:dyDescent="0.2">
      <c r="B425" t="e">
        <v>#NUM!</v>
      </c>
      <c r="C425">
        <v>4.9119827831440279</v>
      </c>
      <c r="D425" t="e">
        <v>#DIV/0!</v>
      </c>
      <c r="E425">
        <v>6.482594917171733</v>
      </c>
      <c r="H425">
        <v>425</v>
      </c>
      <c r="J425" t="e">
        <f t="shared" si="12"/>
        <v>#NUM!</v>
      </c>
      <c r="K425">
        <v>4.9119827831440279</v>
      </c>
      <c r="L425" t="e">
        <f t="shared" si="13"/>
        <v>#DIV/0!</v>
      </c>
      <c r="M425">
        <v>6.482594917171733</v>
      </c>
      <c r="AC425">
        <v>4.1911545229981151</v>
      </c>
      <c r="AD425">
        <v>3.7753694172758667</v>
      </c>
    </row>
    <row r="426" spans="2:30" x14ac:dyDescent="0.2">
      <c r="B426">
        <v>7.5186075166307429</v>
      </c>
      <c r="C426">
        <v>7.2945848142491663</v>
      </c>
      <c r="D426">
        <v>5.0515147137509677</v>
      </c>
      <c r="E426">
        <v>7.8344483628446104</v>
      </c>
      <c r="H426">
        <v>426</v>
      </c>
      <c r="J426">
        <f t="shared" si="12"/>
        <v>5.244962410832807</v>
      </c>
      <c r="K426">
        <v>7.2945848142491663</v>
      </c>
      <c r="L426">
        <f t="shared" si="13"/>
        <v>1.8110032585466609</v>
      </c>
      <c r="M426">
        <v>7.8344483628446104</v>
      </c>
      <c r="AC426">
        <v>4.2216741035862908</v>
      </c>
      <c r="AD426">
        <v>3.7860048615190043</v>
      </c>
    </row>
    <row r="427" spans="2:30" x14ac:dyDescent="0.2">
      <c r="B427">
        <v>4.4694875564504741</v>
      </c>
      <c r="C427">
        <v>7.3705353866338221</v>
      </c>
      <c r="D427">
        <v>4.0339337698088125</v>
      </c>
      <c r="E427">
        <v>7.59959217195762</v>
      </c>
      <c r="H427">
        <v>427</v>
      </c>
      <c r="J427">
        <f t="shared" si="12"/>
        <v>2.1958424506525382</v>
      </c>
      <c r="K427">
        <v>7.3705353866338221</v>
      </c>
      <c r="L427">
        <f t="shared" si="13"/>
        <v>0.79342231460450563</v>
      </c>
      <c r="M427">
        <v>7.59959217195762</v>
      </c>
      <c r="AC427">
        <v>4.2219832830169803</v>
      </c>
      <c r="AD427">
        <v>3.7865427601828139</v>
      </c>
    </row>
    <row r="428" spans="2:30" x14ac:dyDescent="0.2">
      <c r="B428">
        <v>-0.20180826405512356</v>
      </c>
      <c r="C428">
        <v>5.9693203756998434</v>
      </c>
      <c r="D428">
        <v>2.7388745329575279</v>
      </c>
      <c r="E428">
        <v>6.9260644915591847</v>
      </c>
      <c r="H428">
        <v>428</v>
      </c>
      <c r="J428">
        <f t="shared" si="12"/>
        <v>-2.4754533698530596</v>
      </c>
      <c r="K428">
        <v>5.9693203756998434</v>
      </c>
      <c r="L428">
        <f t="shared" si="13"/>
        <v>-0.50163692224677892</v>
      </c>
      <c r="M428">
        <v>6.9260644915591847</v>
      </c>
      <c r="AC428">
        <v>4.2765739481312695</v>
      </c>
      <c r="AD428">
        <v>3.8084895769226268</v>
      </c>
    </row>
    <row r="429" spans="2:30" x14ac:dyDescent="0.2">
      <c r="B429" t="e">
        <v>#DIV/0!</v>
      </c>
      <c r="C429">
        <v>6.0568096008739998</v>
      </c>
      <c r="D429">
        <v>3.2173443477476047</v>
      </c>
      <c r="E429">
        <v>6.7162454788144403</v>
      </c>
      <c r="H429">
        <v>429</v>
      </c>
      <c r="J429" t="e">
        <f t="shared" si="12"/>
        <v>#DIV/0!</v>
      </c>
      <c r="K429">
        <v>6.0568096008739998</v>
      </c>
      <c r="L429">
        <f t="shared" si="13"/>
        <v>-2.3167107456702141E-2</v>
      </c>
      <c r="M429">
        <v>6.7162454788144403</v>
      </c>
      <c r="AC429">
        <v>4.3125124971351187</v>
      </c>
      <c r="AD429">
        <v>3.8230053213232922</v>
      </c>
    </row>
    <row r="430" spans="2:30" x14ac:dyDescent="0.2">
      <c r="B430">
        <v>5.3812268931161835</v>
      </c>
      <c r="C430">
        <v>8.084839277082283</v>
      </c>
      <c r="D430">
        <v>4.7916874330454453</v>
      </c>
      <c r="E430">
        <v>7.9522362675947358</v>
      </c>
      <c r="H430">
        <v>430</v>
      </c>
      <c r="J430">
        <f t="shared" si="12"/>
        <v>3.1075817873182476</v>
      </c>
      <c r="K430">
        <v>8.084839277082283</v>
      </c>
      <c r="L430">
        <f t="shared" si="13"/>
        <v>1.5511759778411385</v>
      </c>
      <c r="M430">
        <v>7.9522362675947358</v>
      </c>
      <c r="AC430">
        <v>4.31335176621117</v>
      </c>
      <c r="AD430">
        <v>3.8232869712705551</v>
      </c>
    </row>
    <row r="431" spans="2:30" x14ac:dyDescent="0.2">
      <c r="B431">
        <v>-1.2856759009280483</v>
      </c>
      <c r="C431">
        <v>6.8832894289639874</v>
      </c>
      <c r="D431">
        <v>2.2966952852911082</v>
      </c>
      <c r="E431">
        <v>7.6618770206950568</v>
      </c>
      <c r="H431">
        <v>431</v>
      </c>
      <c r="J431">
        <f t="shared" si="12"/>
        <v>-3.5593210067259839</v>
      </c>
      <c r="K431">
        <v>6.8832894289639874</v>
      </c>
      <c r="L431">
        <f t="shared" si="13"/>
        <v>-0.94381616991319861</v>
      </c>
      <c r="M431">
        <v>7.6618770206950568</v>
      </c>
      <c r="AC431">
        <v>4.331287956521364</v>
      </c>
      <c r="AD431">
        <v>3.825170180955193</v>
      </c>
    </row>
    <row r="432" spans="2:30" x14ac:dyDescent="0.2">
      <c r="B432">
        <v>3.5898657664654765</v>
      </c>
      <c r="C432">
        <v>6.8079194317485028</v>
      </c>
      <c r="D432">
        <v>5.3331075870567606</v>
      </c>
      <c r="E432">
        <v>7.3773824827333279</v>
      </c>
      <c r="H432">
        <v>432</v>
      </c>
      <c r="J432">
        <f t="shared" si="12"/>
        <v>1.3162206606675406</v>
      </c>
      <c r="K432">
        <v>6.8079194317485028</v>
      </c>
      <c r="L432">
        <f t="shared" si="13"/>
        <v>2.0925961318524537</v>
      </c>
      <c r="M432">
        <v>7.3773824827333279</v>
      </c>
      <c r="AC432">
        <v>4.3455983196060517</v>
      </c>
      <c r="AD432">
        <v>3.8267155769808556</v>
      </c>
    </row>
    <row r="433" spans="2:30" x14ac:dyDescent="0.2">
      <c r="B433">
        <v>6.5767234868719644</v>
      </c>
      <c r="C433">
        <v>8.2071506661703424</v>
      </c>
      <c r="D433">
        <v>5.2254983322042703</v>
      </c>
      <c r="E433">
        <v>8.5326066173192903</v>
      </c>
      <c r="H433">
        <v>433</v>
      </c>
      <c r="J433">
        <f t="shared" si="12"/>
        <v>4.3030783810740285</v>
      </c>
      <c r="K433">
        <v>8.2071506661703424</v>
      </c>
      <c r="L433">
        <f t="shared" si="13"/>
        <v>1.9849868769999635</v>
      </c>
      <c r="M433">
        <v>8.5326066173192903</v>
      </c>
      <c r="AC433">
        <v>4.3755734938490489</v>
      </c>
      <c r="AD433">
        <v>3.8319153775574031</v>
      </c>
    </row>
    <row r="434" spans="2:30" x14ac:dyDescent="0.2">
      <c r="B434">
        <v>3.8118487248950914</v>
      </c>
      <c r="C434">
        <v>7.0148098320340964</v>
      </c>
      <c r="D434">
        <v>3.439739193228053</v>
      </c>
      <c r="E434">
        <v>7.2820304170323755</v>
      </c>
      <c r="H434">
        <v>434</v>
      </c>
      <c r="J434">
        <f t="shared" si="12"/>
        <v>1.5382036190971555</v>
      </c>
      <c r="K434">
        <v>7.0148098320340964</v>
      </c>
      <c r="L434">
        <f t="shared" si="13"/>
        <v>0.19922773802374616</v>
      </c>
      <c r="M434">
        <v>7.2820304170323755</v>
      </c>
      <c r="AC434">
        <v>4.3963704481794315</v>
      </c>
      <c r="AD434">
        <v>3.8483324560484711</v>
      </c>
    </row>
    <row r="435" spans="2:30" x14ac:dyDescent="0.2">
      <c r="B435" t="e">
        <v>#DIV/0!</v>
      </c>
      <c r="C435">
        <v>6.5218504223589111</v>
      </c>
      <c r="D435">
        <v>6.226285010960563</v>
      </c>
      <c r="E435">
        <v>7.1455155589903345</v>
      </c>
      <c r="H435">
        <v>435</v>
      </c>
      <c r="J435" t="e">
        <f t="shared" si="12"/>
        <v>#DIV/0!</v>
      </c>
      <c r="K435">
        <v>6.5218504223589111</v>
      </c>
      <c r="L435">
        <f t="shared" si="13"/>
        <v>2.9857735557562561</v>
      </c>
      <c r="M435">
        <v>7.1455155589903345</v>
      </c>
      <c r="AC435">
        <v>4.4056648478711784</v>
      </c>
      <c r="AD435">
        <v>3.8515447498129993</v>
      </c>
    </row>
    <row r="436" spans="2:30" x14ac:dyDescent="0.2">
      <c r="B436">
        <v>2.4310278432692574</v>
      </c>
      <c r="C436">
        <v>7.5629069864846041</v>
      </c>
      <c r="D436">
        <v>3.079888367248977</v>
      </c>
      <c r="E436">
        <v>7.942229362726378</v>
      </c>
      <c r="H436">
        <v>436</v>
      </c>
      <c r="J436">
        <f t="shared" si="12"/>
        <v>0.15738273747132148</v>
      </c>
      <c r="K436">
        <v>7.5629069864846041</v>
      </c>
      <c r="L436">
        <f t="shared" si="13"/>
        <v>-0.16062308795532987</v>
      </c>
      <c r="M436">
        <v>7.942229362726378</v>
      </c>
      <c r="AC436">
        <v>4.453328213226599</v>
      </c>
      <c r="AD436">
        <v>3.8570640907583309</v>
      </c>
    </row>
    <row r="437" spans="2:30" x14ac:dyDescent="0.2">
      <c r="B437" t="e">
        <v>#DIV/0!</v>
      </c>
      <c r="C437">
        <v>5.8794972872494284</v>
      </c>
      <c r="D437">
        <v>3.7410167996904162</v>
      </c>
      <c r="E437">
        <v>6.5034726739862894</v>
      </c>
      <c r="H437">
        <v>437</v>
      </c>
      <c r="J437" t="e">
        <f t="shared" si="12"/>
        <v>#DIV/0!</v>
      </c>
      <c r="K437">
        <v>5.8794972872494284</v>
      </c>
      <c r="L437">
        <f t="shared" si="13"/>
        <v>0.50050534448610939</v>
      </c>
      <c r="M437">
        <v>6.5034726739862894</v>
      </c>
      <c r="AC437">
        <v>4.4694875564504741</v>
      </c>
      <c r="AD437">
        <v>3.8626770099197612</v>
      </c>
    </row>
    <row r="438" spans="2:30" x14ac:dyDescent="0.2">
      <c r="B438" t="e">
        <v>#DIV/0!</v>
      </c>
      <c r="C438" t="e">
        <v>#NUM!</v>
      </c>
      <c r="D438" t="e">
        <v>#DIV/0!</v>
      </c>
      <c r="E438">
        <v>6.0792355294652198</v>
      </c>
      <c r="H438">
        <v>438</v>
      </c>
      <c r="J438" t="e">
        <f t="shared" si="12"/>
        <v>#DIV/0!</v>
      </c>
      <c r="K438" t="e">
        <v>#NUM!</v>
      </c>
      <c r="L438" t="e">
        <f t="shared" si="13"/>
        <v>#DIV/0!</v>
      </c>
      <c r="M438">
        <v>6.0792355294652198</v>
      </c>
      <c r="AC438">
        <v>4.4825264678550338</v>
      </c>
      <c r="AD438">
        <v>3.8657635113496758</v>
      </c>
    </row>
    <row r="439" spans="2:30" x14ac:dyDescent="0.2">
      <c r="B439">
        <v>4.0273345899048412</v>
      </c>
      <c r="C439">
        <v>6.5315823689934209</v>
      </c>
      <c r="D439">
        <v>4.8076411048285808</v>
      </c>
      <c r="E439">
        <v>7.1192116655517852</v>
      </c>
      <c r="H439">
        <v>439</v>
      </c>
      <c r="J439">
        <f t="shared" si="12"/>
        <v>1.7536894841069053</v>
      </c>
      <c r="K439">
        <v>6.5315823689934209</v>
      </c>
      <c r="L439">
        <f t="shared" si="13"/>
        <v>1.5671296496242739</v>
      </c>
      <c r="M439">
        <v>7.1192116655517852</v>
      </c>
      <c r="AC439">
        <v>4.4883199153280398</v>
      </c>
      <c r="AD439">
        <v>3.8782516297195171</v>
      </c>
    </row>
    <row r="440" spans="2:30" x14ac:dyDescent="0.2">
      <c r="B440" t="e">
        <v>#DIV/0!</v>
      </c>
      <c r="C440" t="e">
        <v>#NUM!</v>
      </c>
      <c r="D440">
        <v>3.7698699072998414</v>
      </c>
      <c r="E440">
        <v>6.7869993675656364</v>
      </c>
      <c r="H440">
        <v>440</v>
      </c>
      <c r="J440" t="e">
        <f t="shared" si="12"/>
        <v>#DIV/0!</v>
      </c>
      <c r="K440" t="e">
        <v>#NUM!</v>
      </c>
      <c r="L440">
        <f t="shared" si="13"/>
        <v>0.52935845209553456</v>
      </c>
      <c r="M440">
        <v>6.7869993675656364</v>
      </c>
      <c r="AC440">
        <v>4.4957909217724232</v>
      </c>
      <c r="AD440">
        <v>3.8853687932434657</v>
      </c>
    </row>
    <row r="441" spans="2:30" x14ac:dyDescent="0.2">
      <c r="B441" t="e">
        <v>#DIV/0!</v>
      </c>
      <c r="C441">
        <v>6.4658511015363063</v>
      </c>
      <c r="D441" t="e">
        <v>#DIV/0!</v>
      </c>
      <c r="E441">
        <v>7.1808853694443933</v>
      </c>
      <c r="H441">
        <v>441</v>
      </c>
      <c r="J441" t="e">
        <f t="shared" si="12"/>
        <v>#DIV/0!</v>
      </c>
      <c r="K441">
        <v>6.4658511015363063</v>
      </c>
      <c r="L441" t="e">
        <f t="shared" si="13"/>
        <v>#DIV/0!</v>
      </c>
      <c r="M441">
        <v>7.1808853694443933</v>
      </c>
      <c r="AC441">
        <v>4.4966558774379077</v>
      </c>
      <c r="AD441">
        <v>3.9090279297850055</v>
      </c>
    </row>
    <row r="442" spans="2:30" x14ac:dyDescent="0.2">
      <c r="B442" t="e">
        <v>#DIV/0!</v>
      </c>
      <c r="C442">
        <v>6.286613631657004</v>
      </c>
      <c r="D442">
        <v>4.7378882337646067</v>
      </c>
      <c r="E442">
        <v>6.8177144054849403</v>
      </c>
      <c r="H442">
        <v>442</v>
      </c>
      <c r="J442" t="e">
        <f t="shared" si="12"/>
        <v>#DIV/0!</v>
      </c>
      <c r="K442">
        <v>6.286613631657004</v>
      </c>
      <c r="L442">
        <f t="shared" si="13"/>
        <v>1.4973767785602998</v>
      </c>
      <c r="M442">
        <v>6.8177144054849403</v>
      </c>
      <c r="AC442">
        <v>4.5005807097880597</v>
      </c>
      <c r="AD442">
        <v>3.9159269174020142</v>
      </c>
    </row>
    <row r="443" spans="2:30" x14ac:dyDescent="0.2">
      <c r="B443" t="e">
        <v>#DIV/0!</v>
      </c>
      <c r="C443" t="e">
        <v>#NUM!</v>
      </c>
      <c r="D443">
        <v>2.9876084045355551</v>
      </c>
      <c r="E443">
        <v>6.9829221866691631</v>
      </c>
      <c r="H443">
        <v>443</v>
      </c>
      <c r="J443" t="e">
        <f t="shared" si="12"/>
        <v>#DIV/0!</v>
      </c>
      <c r="K443" t="e">
        <v>#NUM!</v>
      </c>
      <c r="L443">
        <f t="shared" si="13"/>
        <v>-0.25290305066875174</v>
      </c>
      <c r="M443">
        <v>6.9829221866691631</v>
      </c>
      <c r="AC443">
        <v>4.5040062188626706</v>
      </c>
      <c r="AD443">
        <v>3.9182464906814922</v>
      </c>
    </row>
    <row r="444" spans="2:30" x14ac:dyDescent="0.2">
      <c r="B444">
        <v>3.4457623802653647</v>
      </c>
      <c r="C444">
        <v>6.8353693283976416</v>
      </c>
      <c r="D444">
        <v>5.1465012924552331</v>
      </c>
      <c r="E444">
        <v>7.6271518831291498</v>
      </c>
      <c r="H444">
        <v>444</v>
      </c>
      <c r="J444">
        <f t="shared" si="12"/>
        <v>1.1721172744674289</v>
      </c>
      <c r="K444">
        <v>6.8353693283976416</v>
      </c>
      <c r="L444">
        <f t="shared" si="13"/>
        <v>1.9059898372509263</v>
      </c>
      <c r="M444">
        <v>7.6271518831291498</v>
      </c>
      <c r="AC444">
        <v>4.5534677053896937</v>
      </c>
      <c r="AD444">
        <v>3.9185835845931756</v>
      </c>
    </row>
    <row r="445" spans="2:30" x14ac:dyDescent="0.2">
      <c r="B445" t="e">
        <v>#DIV/0!</v>
      </c>
      <c r="C445">
        <v>6.2631506182517613</v>
      </c>
      <c r="D445" t="e">
        <v>#DIV/0!</v>
      </c>
      <c r="E445">
        <v>6.6532511160136609</v>
      </c>
      <c r="H445">
        <v>445</v>
      </c>
      <c r="J445" t="e">
        <f t="shared" si="12"/>
        <v>#DIV/0!</v>
      </c>
      <c r="K445">
        <v>6.2631506182517613</v>
      </c>
      <c r="L445" t="e">
        <f t="shared" si="13"/>
        <v>#DIV/0!</v>
      </c>
      <c r="M445">
        <v>6.6532511160136609</v>
      </c>
      <c r="AC445">
        <v>4.557295202763215</v>
      </c>
      <c r="AD445">
        <v>3.9211770090160392</v>
      </c>
    </row>
    <row r="446" spans="2:30" x14ac:dyDescent="0.2">
      <c r="B446">
        <v>4.4957909217724232</v>
      </c>
      <c r="C446">
        <v>7.4082845799923227</v>
      </c>
      <c r="D446">
        <v>4.1318777596163345</v>
      </c>
      <c r="E446">
        <v>7.6665016006049695</v>
      </c>
      <c r="H446">
        <v>446</v>
      </c>
      <c r="J446">
        <f t="shared" si="12"/>
        <v>2.2221458159744873</v>
      </c>
      <c r="K446">
        <v>7.4082845799923227</v>
      </c>
      <c r="L446">
        <f t="shared" si="13"/>
        <v>0.89136630441202769</v>
      </c>
      <c r="M446">
        <v>7.6665016006049695</v>
      </c>
      <c r="AC446">
        <v>4.58861880697527</v>
      </c>
      <c r="AD446">
        <v>3.9342436573143527</v>
      </c>
    </row>
    <row r="447" spans="2:30" x14ac:dyDescent="0.2">
      <c r="B447">
        <v>2.798014536943302</v>
      </c>
      <c r="C447">
        <v>6.8586902563924275</v>
      </c>
      <c r="D447">
        <v>3.0767470549497205</v>
      </c>
      <c r="E447">
        <v>7.0815460438796194</v>
      </c>
      <c r="H447">
        <v>447</v>
      </c>
      <c r="J447">
        <f t="shared" si="12"/>
        <v>0.52436943114536616</v>
      </c>
      <c r="K447">
        <v>6.8586902563924275</v>
      </c>
      <c r="L447">
        <f t="shared" si="13"/>
        <v>-0.16376440025458638</v>
      </c>
      <c r="M447">
        <v>7.0815460438796194</v>
      </c>
      <c r="AC447">
        <v>4.63290306768039</v>
      </c>
      <c r="AD447">
        <v>3.9347829325847248</v>
      </c>
    </row>
    <row r="448" spans="2:30" x14ac:dyDescent="0.2">
      <c r="B448">
        <v>2.2431266642559815</v>
      </c>
      <c r="C448">
        <v>6.3258418774078207</v>
      </c>
      <c r="D448">
        <v>4.3786010894570531</v>
      </c>
      <c r="E448">
        <v>6.7937687392495869</v>
      </c>
      <c r="H448">
        <v>448</v>
      </c>
      <c r="J448">
        <f t="shared" si="12"/>
        <v>-3.0518441541954378E-2</v>
      </c>
      <c r="K448">
        <v>6.3258418774078207</v>
      </c>
      <c r="L448">
        <f t="shared" si="13"/>
        <v>1.1380896342527462</v>
      </c>
      <c r="M448">
        <v>6.7937687392495869</v>
      </c>
      <c r="AC448">
        <v>4.645290993513961</v>
      </c>
      <c r="AD448">
        <v>3.9408485906204178</v>
      </c>
    </row>
    <row r="449" spans="2:30" x14ac:dyDescent="0.2">
      <c r="B449" t="e">
        <v>#DIV/0!</v>
      </c>
      <c r="C449">
        <v>6.3121138584526921</v>
      </c>
      <c r="D449">
        <v>5.2274634108838702</v>
      </c>
      <c r="E449">
        <v>6.7647013035784713</v>
      </c>
      <c r="H449">
        <v>449</v>
      </c>
      <c r="J449" t="e">
        <f t="shared" si="12"/>
        <v>#DIV/0!</v>
      </c>
      <c r="K449">
        <v>6.3121138584526921</v>
      </c>
      <c r="L449">
        <f t="shared" si="13"/>
        <v>1.9869519556795634</v>
      </c>
      <c r="M449">
        <v>6.7647013035784713</v>
      </c>
      <c r="AC449">
        <v>4.6529033826839488</v>
      </c>
      <c r="AD449">
        <v>3.9480907880167266</v>
      </c>
    </row>
    <row r="450" spans="2:30" x14ac:dyDescent="0.2">
      <c r="B450">
        <v>-2.4638748340665164</v>
      </c>
      <c r="C450">
        <v>7.0730416433896695</v>
      </c>
      <c r="D450">
        <v>2.1013167057764872</v>
      </c>
      <c r="E450">
        <v>7.8376988915350445</v>
      </c>
      <c r="H450">
        <v>450</v>
      </c>
      <c r="J450">
        <f t="shared" si="12"/>
        <v>-4.7375199398644519</v>
      </c>
      <c r="K450">
        <v>7.0730416433896695</v>
      </c>
      <c r="L450">
        <f t="shared" si="13"/>
        <v>-1.1391947494278196</v>
      </c>
      <c r="M450">
        <v>7.8376988915350445</v>
      </c>
      <c r="AC450">
        <v>4.6590278530114935</v>
      </c>
      <c r="AD450">
        <v>3.9569475948090043</v>
      </c>
    </row>
    <row r="451" spans="2:30" x14ac:dyDescent="0.2">
      <c r="B451">
        <v>2.32613834991851</v>
      </c>
      <c r="C451">
        <v>7.7795658298507755</v>
      </c>
      <c r="D451">
        <v>2.1071895059010495</v>
      </c>
      <c r="E451">
        <v>8.259981895011876</v>
      </c>
      <c r="H451">
        <v>451</v>
      </c>
      <c r="J451">
        <f t="shared" ref="J451:J514" si="14">B451-($N$1)</f>
        <v>5.2493244120574101E-2</v>
      </c>
      <c r="K451">
        <v>7.7795658298507755</v>
      </c>
      <c r="L451">
        <f t="shared" ref="L451:L514" si="15">D451-($O$1)</f>
        <v>-1.1333219493032574</v>
      </c>
      <c r="M451">
        <v>8.259981895011876</v>
      </c>
      <c r="AC451">
        <v>4.6821530470453876</v>
      </c>
      <c r="AD451">
        <v>3.9586599258080009</v>
      </c>
    </row>
    <row r="452" spans="2:30" x14ac:dyDescent="0.2">
      <c r="B452">
        <v>5.377442089846717</v>
      </c>
      <c r="C452">
        <v>7.4890706420036208</v>
      </c>
      <c r="D452">
        <v>3.8230053213232922</v>
      </c>
      <c r="E452">
        <v>7.8401352765592609</v>
      </c>
      <c r="H452">
        <v>452</v>
      </c>
      <c r="J452">
        <f t="shared" si="14"/>
        <v>3.1037969840487811</v>
      </c>
      <c r="K452">
        <v>7.4890706420036208</v>
      </c>
      <c r="L452">
        <f t="shared" si="15"/>
        <v>0.58249386611898535</v>
      </c>
      <c r="M452">
        <v>7.8401352765592609</v>
      </c>
      <c r="AC452">
        <v>4.6873658531695073</v>
      </c>
      <c r="AD452">
        <v>3.9729610366070189</v>
      </c>
    </row>
    <row r="453" spans="2:30" x14ac:dyDescent="0.2">
      <c r="B453" t="e">
        <v>#DIV/0!</v>
      </c>
      <c r="C453">
        <v>6.7152761270448833</v>
      </c>
      <c r="D453">
        <v>4.7497184665881367</v>
      </c>
      <c r="E453">
        <v>6.7206694031399987</v>
      </c>
      <c r="H453">
        <v>453</v>
      </c>
      <c r="J453" t="e">
        <f t="shared" si="14"/>
        <v>#DIV/0!</v>
      </c>
      <c r="K453">
        <v>6.7152761270448833</v>
      </c>
      <c r="L453">
        <f t="shared" si="15"/>
        <v>1.5092070113838298</v>
      </c>
      <c r="M453">
        <v>6.7206694031399987</v>
      </c>
      <c r="AC453">
        <v>4.6938313193882868</v>
      </c>
      <c r="AD453">
        <v>3.9862539926311786</v>
      </c>
    </row>
    <row r="454" spans="2:30" x14ac:dyDescent="0.2">
      <c r="B454" t="e">
        <v>#NUM!</v>
      </c>
      <c r="C454">
        <v>5.7217817711676835</v>
      </c>
      <c r="D454">
        <v>2.5348221339942447</v>
      </c>
      <c r="E454">
        <v>6.9867538248461756</v>
      </c>
      <c r="H454">
        <v>454</v>
      </c>
      <c r="J454" t="e">
        <f t="shared" si="14"/>
        <v>#NUM!</v>
      </c>
      <c r="K454">
        <v>5.7217817711676835</v>
      </c>
      <c r="L454">
        <f t="shared" si="15"/>
        <v>-0.70568932121006211</v>
      </c>
      <c r="M454">
        <v>6.9867538248461756</v>
      </c>
      <c r="AC454">
        <v>4.7025804433184826</v>
      </c>
      <c r="AD454">
        <v>3.9897534253002664</v>
      </c>
    </row>
    <row r="455" spans="2:30" x14ac:dyDescent="0.2">
      <c r="B455">
        <v>3.9478545089942143</v>
      </c>
      <c r="C455">
        <v>7.8292683844314714</v>
      </c>
      <c r="D455">
        <v>3.9586599258080009</v>
      </c>
      <c r="E455">
        <v>8.0972566153771464</v>
      </c>
      <c r="H455">
        <v>455</v>
      </c>
      <c r="J455">
        <f t="shared" si="14"/>
        <v>1.6742094031962784</v>
      </c>
      <c r="K455">
        <v>7.8292683844314714</v>
      </c>
      <c r="L455">
        <f t="shared" si="15"/>
        <v>0.71814847060369402</v>
      </c>
      <c r="M455">
        <v>8.0972566153771464</v>
      </c>
      <c r="AC455">
        <v>4.7049106433209875</v>
      </c>
      <c r="AD455">
        <v>4.0093134638750518</v>
      </c>
    </row>
    <row r="456" spans="2:30" x14ac:dyDescent="0.2">
      <c r="B456">
        <v>3.5936259468588014</v>
      </c>
      <c r="C456">
        <v>7.1652977561992239</v>
      </c>
      <c r="D456">
        <v>4.6505272509985653</v>
      </c>
      <c r="E456">
        <v>7.4731020657319087</v>
      </c>
      <c r="H456">
        <v>456</v>
      </c>
      <c r="J456">
        <f t="shared" si="14"/>
        <v>1.3199808410608656</v>
      </c>
      <c r="K456">
        <v>7.1652977561992239</v>
      </c>
      <c r="L456">
        <f t="shared" si="15"/>
        <v>1.4100157957942585</v>
      </c>
      <c r="M456">
        <v>7.4731020657319087</v>
      </c>
      <c r="AC456">
        <v>4.7363610583694218</v>
      </c>
      <c r="AD456">
        <v>4.0126171127530474</v>
      </c>
    </row>
    <row r="457" spans="2:30" x14ac:dyDescent="0.2">
      <c r="B457" t="e">
        <v>#DIV/0!</v>
      </c>
      <c r="C457">
        <v>7.59440360098501</v>
      </c>
      <c r="D457">
        <v>6.402607588023093</v>
      </c>
      <c r="E457">
        <v>7.878694186531459</v>
      </c>
      <c r="H457">
        <v>457</v>
      </c>
      <c r="J457" t="e">
        <f t="shared" si="14"/>
        <v>#DIV/0!</v>
      </c>
      <c r="K457">
        <v>7.59440360098501</v>
      </c>
      <c r="L457">
        <f t="shared" si="15"/>
        <v>3.1620961328187862</v>
      </c>
      <c r="M457">
        <v>7.878694186531459</v>
      </c>
      <c r="AC457">
        <v>4.7383527583166059</v>
      </c>
      <c r="AD457">
        <v>4.0234481478081561</v>
      </c>
    </row>
    <row r="458" spans="2:30" x14ac:dyDescent="0.2">
      <c r="B458" t="e">
        <v>#DIV/0!</v>
      </c>
      <c r="C458">
        <v>7.156503720662573</v>
      </c>
      <c r="D458" t="e">
        <v>#DIV/0!</v>
      </c>
      <c r="E458">
        <v>7.1286415529538827</v>
      </c>
      <c r="H458">
        <v>458</v>
      </c>
      <c r="J458" t="e">
        <f t="shared" si="14"/>
        <v>#DIV/0!</v>
      </c>
      <c r="K458">
        <v>7.156503720662573</v>
      </c>
      <c r="L458" t="e">
        <f t="shared" si="15"/>
        <v>#DIV/0!</v>
      </c>
      <c r="M458">
        <v>7.1286415529538827</v>
      </c>
      <c r="AC458">
        <v>4.7851904341886131</v>
      </c>
      <c r="AD458">
        <v>4.0338324265000844</v>
      </c>
    </row>
    <row r="459" spans="2:30" x14ac:dyDescent="0.2">
      <c r="B459">
        <v>-0.77186475777725516</v>
      </c>
      <c r="C459">
        <v>7.20523820727424</v>
      </c>
      <c r="D459">
        <v>1.8264774576265257</v>
      </c>
      <c r="E459">
        <v>7.7926857893827606</v>
      </c>
      <c r="H459">
        <v>459</v>
      </c>
      <c r="J459">
        <f t="shared" si="14"/>
        <v>-3.0455098635751909</v>
      </c>
      <c r="K459">
        <v>7.20523820727424</v>
      </c>
      <c r="L459">
        <f t="shared" si="15"/>
        <v>-1.4140339975777811</v>
      </c>
      <c r="M459">
        <v>7.7926857893827606</v>
      </c>
      <c r="AC459">
        <v>4.797235719433</v>
      </c>
      <c r="AD459">
        <v>4.0339337698088125</v>
      </c>
    </row>
    <row r="460" spans="2:30" x14ac:dyDescent="0.2">
      <c r="B460" t="e">
        <v>#DIV/0!</v>
      </c>
      <c r="C460">
        <v>6.4374826124131639</v>
      </c>
      <c r="D460" t="e">
        <v>#DIV/0!</v>
      </c>
      <c r="E460">
        <v>7.4670898985208165</v>
      </c>
      <c r="H460">
        <v>460</v>
      </c>
      <c r="J460" t="e">
        <f t="shared" si="14"/>
        <v>#DIV/0!</v>
      </c>
      <c r="K460">
        <v>6.4374826124131639</v>
      </c>
      <c r="L460" t="e">
        <f t="shared" si="15"/>
        <v>#DIV/0!</v>
      </c>
      <c r="M460">
        <v>7.4670898985208165</v>
      </c>
      <c r="AC460">
        <v>4.8167620488242457</v>
      </c>
      <c r="AD460">
        <v>4.0437070485227133</v>
      </c>
    </row>
    <row r="461" spans="2:30" x14ac:dyDescent="0.2">
      <c r="B461">
        <v>0.78037978696607024</v>
      </c>
      <c r="C461">
        <v>6.7789286651041429</v>
      </c>
      <c r="D461">
        <v>4.4286108075100623</v>
      </c>
      <c r="E461">
        <v>7.3706000508134588</v>
      </c>
      <c r="H461">
        <v>461</v>
      </c>
      <c r="J461">
        <f t="shared" si="14"/>
        <v>-1.4932653188318656</v>
      </c>
      <c r="K461">
        <v>6.7789286651041429</v>
      </c>
      <c r="L461">
        <f t="shared" si="15"/>
        <v>1.1880993523057555</v>
      </c>
      <c r="M461">
        <v>7.3706000508134588</v>
      </c>
      <c r="AC461">
        <v>4.8315836559493857</v>
      </c>
      <c r="AD461">
        <v>4.0555131955993797</v>
      </c>
    </row>
    <row r="462" spans="2:30" x14ac:dyDescent="0.2">
      <c r="B462">
        <v>0.5324974536701691</v>
      </c>
      <c r="C462">
        <v>5.661893102995486</v>
      </c>
      <c r="D462" t="e">
        <v>#DIV/0!</v>
      </c>
      <c r="E462">
        <v>5.4426208526563382</v>
      </c>
      <c r="H462">
        <v>462</v>
      </c>
      <c r="J462">
        <f t="shared" si="14"/>
        <v>-1.7411476521277667</v>
      </c>
      <c r="K462">
        <v>5.661893102995486</v>
      </c>
      <c r="L462" t="e">
        <f t="shared" si="15"/>
        <v>#DIV/0!</v>
      </c>
      <c r="M462">
        <v>5.4426208526563382</v>
      </c>
      <c r="AC462">
        <v>4.8391173316203631</v>
      </c>
      <c r="AD462">
        <v>4.057388746337443</v>
      </c>
    </row>
    <row r="463" spans="2:30" x14ac:dyDescent="0.2">
      <c r="B463">
        <v>7.2831093624490419</v>
      </c>
      <c r="C463">
        <v>7.6968754840967817</v>
      </c>
      <c r="D463">
        <v>6.2698113171459831</v>
      </c>
      <c r="E463">
        <v>7.9532587082094581</v>
      </c>
      <c r="H463">
        <v>463</v>
      </c>
      <c r="J463">
        <f t="shared" si="14"/>
        <v>5.0094642566511061</v>
      </c>
      <c r="K463">
        <v>7.6968754840967817</v>
      </c>
      <c r="L463">
        <f t="shared" si="15"/>
        <v>3.0292998619416762</v>
      </c>
      <c r="M463">
        <v>7.9532587082094581</v>
      </c>
      <c r="AC463">
        <v>4.8614039392490538</v>
      </c>
      <c r="AD463">
        <v>4.0803066032530397</v>
      </c>
    </row>
    <row r="464" spans="2:30" x14ac:dyDescent="0.2">
      <c r="B464">
        <v>2.5964426235840712</v>
      </c>
      <c r="C464">
        <v>7.1980092853842566</v>
      </c>
      <c r="D464">
        <v>5.6959630735701223</v>
      </c>
      <c r="E464">
        <v>8.0214028780676987</v>
      </c>
      <c r="H464">
        <v>464</v>
      </c>
      <c r="J464">
        <f t="shared" si="14"/>
        <v>0.3227975177861353</v>
      </c>
      <c r="K464">
        <v>7.1980092853842566</v>
      </c>
      <c r="L464">
        <f t="shared" si="15"/>
        <v>2.4554516183658155</v>
      </c>
      <c r="M464">
        <v>8.0214028780676987</v>
      </c>
      <c r="AC464">
        <v>4.8699267138561053</v>
      </c>
      <c r="AD464">
        <v>4.0926727354847694</v>
      </c>
    </row>
    <row r="465" spans="2:30" x14ac:dyDescent="0.2">
      <c r="B465" t="e">
        <v>#NUM!</v>
      </c>
      <c r="C465">
        <v>5.0692054416191956</v>
      </c>
      <c r="D465">
        <v>5.6985946252389983</v>
      </c>
      <c r="E465">
        <v>6.6154913291062067</v>
      </c>
      <c r="H465">
        <v>465</v>
      </c>
      <c r="J465" t="e">
        <f t="shared" si="14"/>
        <v>#NUM!</v>
      </c>
      <c r="K465">
        <v>5.0692054416191956</v>
      </c>
      <c r="L465">
        <f t="shared" si="15"/>
        <v>2.4580831700346915</v>
      </c>
      <c r="M465">
        <v>6.6154913291062067</v>
      </c>
      <c r="AC465">
        <v>4.8933189889985593</v>
      </c>
      <c r="AD465">
        <v>4.1076872133086413</v>
      </c>
    </row>
    <row r="466" spans="2:30" x14ac:dyDescent="0.2">
      <c r="B466">
        <v>2.8658791272202859</v>
      </c>
      <c r="C466">
        <v>7.9577796299419239</v>
      </c>
      <c r="D466">
        <v>4.3280495598291377</v>
      </c>
      <c r="E466">
        <v>8.4753289921726687</v>
      </c>
      <c r="H466">
        <v>466</v>
      </c>
      <c r="J466">
        <f t="shared" si="14"/>
        <v>0.59223402142235004</v>
      </c>
      <c r="K466">
        <v>7.9577796299419239</v>
      </c>
      <c r="L466">
        <f t="shared" si="15"/>
        <v>1.0875381046248309</v>
      </c>
      <c r="M466">
        <v>8.4753289921726687</v>
      </c>
      <c r="AC466">
        <v>4.9192919075113908</v>
      </c>
      <c r="AD466">
        <v>4.110629427153504</v>
      </c>
    </row>
    <row r="467" spans="2:30" x14ac:dyDescent="0.2">
      <c r="B467" t="e">
        <v>#DIV/0!</v>
      </c>
      <c r="C467" t="e">
        <v>#NUM!</v>
      </c>
      <c r="D467">
        <v>5.0042475312212575</v>
      </c>
      <c r="E467">
        <v>6.0616699488625958</v>
      </c>
      <c r="H467">
        <v>467</v>
      </c>
      <c r="J467" t="e">
        <f t="shared" si="14"/>
        <v>#DIV/0!</v>
      </c>
      <c r="K467" t="e">
        <v>#NUM!</v>
      </c>
      <c r="L467">
        <f t="shared" si="15"/>
        <v>1.7637360760169507</v>
      </c>
      <c r="M467">
        <v>6.0616699488625958</v>
      </c>
      <c r="AC467">
        <v>4.9245961251018553</v>
      </c>
      <c r="AD467">
        <v>4.1162940349473978</v>
      </c>
    </row>
    <row r="468" spans="2:30" x14ac:dyDescent="0.2">
      <c r="B468">
        <v>1.7008294099265597</v>
      </c>
      <c r="C468">
        <v>6.5901108966978565</v>
      </c>
      <c r="D468">
        <v>3.276223030376562</v>
      </c>
      <c r="E468">
        <v>7.3607249693418826</v>
      </c>
      <c r="H468">
        <v>468</v>
      </c>
      <c r="J468">
        <f t="shared" si="14"/>
        <v>-0.57281569587137615</v>
      </c>
      <c r="K468">
        <v>6.5901108966978565</v>
      </c>
      <c r="L468">
        <f t="shared" si="15"/>
        <v>3.5711575172255206E-2</v>
      </c>
      <c r="M468">
        <v>7.3607249693418826</v>
      </c>
      <c r="AC468">
        <v>4.9576617672760843</v>
      </c>
      <c r="AD468">
        <v>4.1223178366792563</v>
      </c>
    </row>
    <row r="469" spans="2:30" x14ac:dyDescent="0.2">
      <c r="B469">
        <v>8.4982774460996495</v>
      </c>
      <c r="C469">
        <v>7.5683551672365956</v>
      </c>
      <c r="D469">
        <v>6.2535699497848807</v>
      </c>
      <c r="E469">
        <v>7.5916907644057847</v>
      </c>
      <c r="H469">
        <v>469</v>
      </c>
      <c r="J469">
        <f t="shared" si="14"/>
        <v>6.2246323403017136</v>
      </c>
      <c r="K469">
        <v>7.5683551672365956</v>
      </c>
      <c r="L469">
        <f t="shared" si="15"/>
        <v>3.0130584945805738</v>
      </c>
      <c r="M469">
        <v>7.5916907644057847</v>
      </c>
      <c r="AC469">
        <v>4.9861908367300929</v>
      </c>
      <c r="AD469">
        <v>4.1318777596163345</v>
      </c>
    </row>
    <row r="470" spans="2:30" x14ac:dyDescent="0.2">
      <c r="B470">
        <v>2.2905232320198525</v>
      </c>
      <c r="C470">
        <v>7.8157629812329787</v>
      </c>
      <c r="D470">
        <v>2.8754342493161849</v>
      </c>
      <c r="E470">
        <v>7.9998392813069037</v>
      </c>
      <c r="H470">
        <v>470</v>
      </c>
      <c r="J470">
        <f t="shared" si="14"/>
        <v>1.6878126221916645E-2</v>
      </c>
      <c r="K470">
        <v>7.8157629812329787</v>
      </c>
      <c r="L470">
        <f t="shared" si="15"/>
        <v>-0.36507720588812198</v>
      </c>
      <c r="M470">
        <v>7.9998392813069037</v>
      </c>
      <c r="AC470">
        <v>4.9914139704483924</v>
      </c>
      <c r="AD470">
        <v>4.1332250010528089</v>
      </c>
    </row>
    <row r="471" spans="2:30" x14ac:dyDescent="0.2">
      <c r="B471" t="e">
        <v>#DIV/0!</v>
      </c>
      <c r="C471">
        <v>6.2796669440484552</v>
      </c>
      <c r="D471" t="e">
        <v>#DIV/0!</v>
      </c>
      <c r="E471">
        <v>6.6920313011489991</v>
      </c>
      <c r="H471">
        <v>471</v>
      </c>
      <c r="J471" t="e">
        <f t="shared" si="14"/>
        <v>#DIV/0!</v>
      </c>
      <c r="K471">
        <v>6.2796669440484552</v>
      </c>
      <c r="L471" t="e">
        <f t="shared" si="15"/>
        <v>#DIV/0!</v>
      </c>
      <c r="M471">
        <v>6.6920313011489991</v>
      </c>
      <c r="AC471">
        <v>4.994266163630213</v>
      </c>
      <c r="AD471">
        <v>4.1444344144009433</v>
      </c>
    </row>
    <row r="472" spans="2:30" x14ac:dyDescent="0.2">
      <c r="B472" t="e">
        <v>#DIV/0!</v>
      </c>
      <c r="C472">
        <v>5.9096897200170204</v>
      </c>
      <c r="D472">
        <v>5.0970069092671455</v>
      </c>
      <c r="E472">
        <v>6.5902804991779114</v>
      </c>
      <c r="H472">
        <v>472</v>
      </c>
      <c r="J472" t="e">
        <f t="shared" si="14"/>
        <v>#DIV/0!</v>
      </c>
      <c r="K472">
        <v>5.9096897200170204</v>
      </c>
      <c r="L472">
        <f t="shared" si="15"/>
        <v>1.8564954540628387</v>
      </c>
      <c r="M472">
        <v>6.5902804991779114</v>
      </c>
      <c r="AC472">
        <v>4.9963702772095484</v>
      </c>
      <c r="AD472">
        <v>4.1507014463994327</v>
      </c>
    </row>
    <row r="473" spans="2:30" x14ac:dyDescent="0.2">
      <c r="B473" t="e">
        <v>#NUM!</v>
      </c>
      <c r="C473">
        <v>5.7375464564988157</v>
      </c>
      <c r="D473">
        <v>2.4925320075171227</v>
      </c>
      <c r="E473">
        <v>6.6560248546983081</v>
      </c>
      <c r="H473">
        <v>473</v>
      </c>
      <c r="J473" t="e">
        <f t="shared" si="14"/>
        <v>#NUM!</v>
      </c>
      <c r="K473">
        <v>5.7375464564988157</v>
      </c>
      <c r="L473">
        <f t="shared" si="15"/>
        <v>-0.74797944768718416</v>
      </c>
      <c r="M473">
        <v>6.6560248546983081</v>
      </c>
      <c r="AC473">
        <v>5.0035785018380894</v>
      </c>
      <c r="AD473">
        <v>4.1531623502698904</v>
      </c>
    </row>
    <row r="474" spans="2:30" x14ac:dyDescent="0.2">
      <c r="B474">
        <v>-1.4172523303132138</v>
      </c>
      <c r="C474">
        <v>7.9057257401916177</v>
      </c>
      <c r="D474">
        <v>2.7870117527067912</v>
      </c>
      <c r="E474">
        <v>8.641132390600017</v>
      </c>
      <c r="H474">
        <v>474</v>
      </c>
      <c r="J474">
        <f t="shared" si="14"/>
        <v>-3.6908974361111495</v>
      </c>
      <c r="K474">
        <v>7.9057257401916177</v>
      </c>
      <c r="L474">
        <f t="shared" si="15"/>
        <v>-0.45349970249751559</v>
      </c>
      <c r="M474">
        <v>8.641132390600017</v>
      </c>
      <c r="AC474">
        <v>5.0061305314873934</v>
      </c>
      <c r="AD474">
        <v>4.1680135138610739</v>
      </c>
    </row>
    <row r="475" spans="2:30" x14ac:dyDescent="0.2">
      <c r="B475">
        <v>2.6552904821475845</v>
      </c>
      <c r="C475">
        <v>6.3438456227059454</v>
      </c>
      <c r="D475">
        <v>2.1809824499273303</v>
      </c>
      <c r="E475">
        <v>6.6037493640404854</v>
      </c>
      <c r="H475">
        <v>475</v>
      </c>
      <c r="J475">
        <f t="shared" si="14"/>
        <v>0.38164537634964857</v>
      </c>
      <c r="K475">
        <v>6.3438456227059454</v>
      </c>
      <c r="L475">
        <f t="shared" si="15"/>
        <v>-1.0595290052769766</v>
      </c>
      <c r="M475">
        <v>6.6037493640404854</v>
      </c>
      <c r="AC475">
        <v>5.0373229197151197</v>
      </c>
      <c r="AD475">
        <v>4.1701880315108832</v>
      </c>
    </row>
    <row r="476" spans="2:30" x14ac:dyDescent="0.2">
      <c r="B476">
        <v>2.0071261357763919</v>
      </c>
      <c r="C476">
        <v>8.2992969646967811</v>
      </c>
      <c r="D476">
        <v>2.7740998405765898</v>
      </c>
      <c r="E476">
        <v>8.4775987160941177</v>
      </c>
      <c r="H476">
        <v>476</v>
      </c>
      <c r="J476">
        <f t="shared" si="14"/>
        <v>-0.26651897002154401</v>
      </c>
      <c r="K476">
        <v>8.2992969646967811</v>
      </c>
      <c r="L476">
        <f t="shared" si="15"/>
        <v>-0.46641161462771707</v>
      </c>
      <c r="M476">
        <v>8.4775987160941177</v>
      </c>
      <c r="AC476">
        <v>5.0609350280982115</v>
      </c>
      <c r="AD476">
        <v>4.1801173597791239</v>
      </c>
    </row>
    <row r="477" spans="2:30" x14ac:dyDescent="0.2">
      <c r="B477">
        <v>4.797235719433</v>
      </c>
      <c r="C477">
        <v>8.2939160654341109</v>
      </c>
      <c r="D477">
        <v>5.3001927275033136</v>
      </c>
      <c r="E477">
        <v>8.6002477044996155</v>
      </c>
      <c r="H477">
        <v>477</v>
      </c>
      <c r="J477">
        <f t="shared" si="14"/>
        <v>2.5235906136350641</v>
      </c>
      <c r="K477">
        <v>8.2939160654341109</v>
      </c>
      <c r="L477">
        <f t="shared" si="15"/>
        <v>2.0596812722990068</v>
      </c>
      <c r="M477">
        <v>8.6002477044996155</v>
      </c>
      <c r="AC477">
        <v>5.1146745372328715</v>
      </c>
      <c r="AD477">
        <v>4.1846297447212182</v>
      </c>
    </row>
    <row r="478" spans="2:30" x14ac:dyDescent="0.2">
      <c r="B478" t="e">
        <v>#DIV/0!</v>
      </c>
      <c r="C478" t="e">
        <v>#NUM!</v>
      </c>
      <c r="D478" t="e">
        <v>#DIV/0!</v>
      </c>
      <c r="E478">
        <v>6.8034298006710845</v>
      </c>
      <c r="H478">
        <v>478</v>
      </c>
      <c r="J478" t="e">
        <f t="shared" si="14"/>
        <v>#DIV/0!</v>
      </c>
      <c r="K478" t="e">
        <v>#NUM!</v>
      </c>
      <c r="L478" t="e">
        <f t="shared" si="15"/>
        <v>#DIV/0!</v>
      </c>
      <c r="M478">
        <v>6.8034298006710845</v>
      </c>
      <c r="AC478">
        <v>5.1466660644675324</v>
      </c>
      <c r="AD478">
        <v>4.2078180936429987</v>
      </c>
    </row>
    <row r="479" spans="2:30" x14ac:dyDescent="0.2">
      <c r="B479" t="e">
        <v>#NUM!</v>
      </c>
      <c r="C479">
        <v>5.7064916172931959</v>
      </c>
      <c r="D479">
        <v>4.8058401338993004</v>
      </c>
      <c r="E479">
        <v>7.1267500877556156</v>
      </c>
      <c r="H479">
        <v>479</v>
      </c>
      <c r="J479" t="e">
        <f t="shared" si="14"/>
        <v>#NUM!</v>
      </c>
      <c r="K479">
        <v>5.7064916172931959</v>
      </c>
      <c r="L479">
        <f t="shared" si="15"/>
        <v>1.5653286786949936</v>
      </c>
      <c r="M479">
        <v>7.1267500877556156</v>
      </c>
      <c r="AC479">
        <v>5.2374901993008418</v>
      </c>
      <c r="AD479">
        <v>4.2291722188718825</v>
      </c>
    </row>
    <row r="480" spans="2:30" x14ac:dyDescent="0.2">
      <c r="B480">
        <v>4.1655610742056677</v>
      </c>
      <c r="C480">
        <v>7.9672352465010032</v>
      </c>
      <c r="D480">
        <v>4.7573668623494596</v>
      </c>
      <c r="E480">
        <v>8.0394932368541205</v>
      </c>
      <c r="H480">
        <v>480</v>
      </c>
      <c r="J480">
        <f t="shared" si="14"/>
        <v>1.8919159684077318</v>
      </c>
      <c r="K480">
        <v>7.9672352465010032</v>
      </c>
      <c r="L480">
        <f t="shared" si="15"/>
        <v>1.5168554071451528</v>
      </c>
      <c r="M480">
        <v>8.0394932368541205</v>
      </c>
      <c r="AC480">
        <v>5.2778797498461216</v>
      </c>
      <c r="AD480">
        <v>4.2336635036181489</v>
      </c>
    </row>
    <row r="481" spans="2:30" x14ac:dyDescent="0.2">
      <c r="B481">
        <v>3.6134819040902033</v>
      </c>
      <c r="C481">
        <v>7.0091762940951652</v>
      </c>
      <c r="D481">
        <v>3.6940484238308327</v>
      </c>
      <c r="E481">
        <v>7.2990243597986426</v>
      </c>
      <c r="H481">
        <v>481</v>
      </c>
      <c r="J481">
        <f t="shared" si="14"/>
        <v>1.3398367982922674</v>
      </c>
      <c r="K481">
        <v>7.0091762940951652</v>
      </c>
      <c r="L481">
        <f t="shared" si="15"/>
        <v>0.45353696862652582</v>
      </c>
      <c r="M481">
        <v>7.2990243597986426</v>
      </c>
      <c r="AC481">
        <v>5.2800195226155298</v>
      </c>
      <c r="AD481">
        <v>4.2427677797498671</v>
      </c>
    </row>
    <row r="482" spans="2:30" x14ac:dyDescent="0.2">
      <c r="B482">
        <v>1.2950642878376355</v>
      </c>
      <c r="C482">
        <v>6.1266573094055294</v>
      </c>
      <c r="D482">
        <v>2.5031215484407556</v>
      </c>
      <c r="E482">
        <v>6.9723000576046106</v>
      </c>
      <c r="H482">
        <v>482</v>
      </c>
      <c r="J482">
        <f t="shared" si="14"/>
        <v>-0.97858081796030039</v>
      </c>
      <c r="K482">
        <v>6.1266573094055294</v>
      </c>
      <c r="L482">
        <f t="shared" si="15"/>
        <v>-0.73738990676355121</v>
      </c>
      <c r="M482">
        <v>6.9723000576046106</v>
      </c>
      <c r="AC482">
        <v>5.2999187485306649</v>
      </c>
      <c r="AD482">
        <v>4.2470809726408856</v>
      </c>
    </row>
    <row r="483" spans="2:30" x14ac:dyDescent="0.2">
      <c r="B483" t="e">
        <v>#NUM!</v>
      </c>
      <c r="C483">
        <v>5.8401719867419342</v>
      </c>
      <c r="D483">
        <v>2.073592800554076</v>
      </c>
      <c r="E483">
        <v>6.8065462554497209</v>
      </c>
      <c r="H483">
        <v>483</v>
      </c>
      <c r="J483" t="e">
        <f t="shared" si="14"/>
        <v>#NUM!</v>
      </c>
      <c r="K483">
        <v>5.8401719867419342</v>
      </c>
      <c r="L483">
        <f t="shared" si="15"/>
        <v>-1.1669186546502308</v>
      </c>
      <c r="M483">
        <v>6.8065462554497209</v>
      </c>
      <c r="AC483">
        <v>5.3346471176684034</v>
      </c>
      <c r="AD483">
        <v>4.2542867668505977</v>
      </c>
    </row>
    <row r="484" spans="2:30" x14ac:dyDescent="0.2">
      <c r="B484">
        <v>6.5018260010379718</v>
      </c>
      <c r="C484">
        <v>8.1956577217365503</v>
      </c>
      <c r="D484">
        <v>5.8525170994480673</v>
      </c>
      <c r="E484">
        <v>8.3749010552138312</v>
      </c>
      <c r="H484">
        <v>484</v>
      </c>
      <c r="J484">
        <f t="shared" si="14"/>
        <v>4.2281808952400359</v>
      </c>
      <c r="K484">
        <v>8.1956577217365503</v>
      </c>
      <c r="L484">
        <f t="shared" si="15"/>
        <v>2.6120056442437605</v>
      </c>
      <c r="M484">
        <v>8.3749010552138312</v>
      </c>
      <c r="AC484">
        <v>5.377442089846717</v>
      </c>
      <c r="AD484">
        <v>4.2545639903310919</v>
      </c>
    </row>
    <row r="485" spans="2:30" x14ac:dyDescent="0.2">
      <c r="B485">
        <v>8.4001867053836961</v>
      </c>
      <c r="C485">
        <v>7.6854644627737976</v>
      </c>
      <c r="D485">
        <v>5.2421007167017768</v>
      </c>
      <c r="E485">
        <v>7.1893096242100469</v>
      </c>
      <c r="H485">
        <v>485</v>
      </c>
      <c r="J485">
        <f t="shared" si="14"/>
        <v>6.1265415995857602</v>
      </c>
      <c r="K485">
        <v>7.6854644627737976</v>
      </c>
      <c r="L485">
        <f t="shared" si="15"/>
        <v>2.00158926149747</v>
      </c>
      <c r="M485">
        <v>7.1893096242100469</v>
      </c>
      <c r="AC485">
        <v>5.3812268931161835</v>
      </c>
      <c r="AD485">
        <v>4.273860409489826</v>
      </c>
    </row>
    <row r="486" spans="2:30" x14ac:dyDescent="0.2">
      <c r="B486">
        <v>3.9805121043910301</v>
      </c>
      <c r="C486">
        <v>7.2849662214464255</v>
      </c>
      <c r="D486">
        <v>3.4611982054217467</v>
      </c>
      <c r="E486">
        <v>7.4357711283353183</v>
      </c>
      <c r="H486">
        <v>486</v>
      </c>
      <c r="J486">
        <f t="shared" si="14"/>
        <v>1.7068669985930942</v>
      </c>
      <c r="K486">
        <v>7.2849662214464255</v>
      </c>
      <c r="L486">
        <f t="shared" si="15"/>
        <v>0.22068675021743989</v>
      </c>
      <c r="M486">
        <v>7.4357711283353183</v>
      </c>
      <c r="AC486">
        <v>5.3817230758298082</v>
      </c>
      <c r="AD486">
        <v>4.2756112112840396</v>
      </c>
    </row>
    <row r="487" spans="2:30" x14ac:dyDescent="0.2">
      <c r="B487">
        <v>-6.0966747329936705E-2</v>
      </c>
      <c r="C487">
        <v>7.1337384463851699</v>
      </c>
      <c r="D487">
        <v>2.9003221879565566</v>
      </c>
      <c r="E487">
        <v>7.9211704768778883</v>
      </c>
      <c r="H487">
        <v>487</v>
      </c>
      <c r="J487">
        <f t="shared" si="14"/>
        <v>-2.3346118531278726</v>
      </c>
      <c r="K487">
        <v>7.1337384463851699</v>
      </c>
      <c r="L487">
        <f t="shared" si="15"/>
        <v>-0.34018926724775023</v>
      </c>
      <c r="M487">
        <v>7.9211704768778883</v>
      </c>
      <c r="AC487">
        <v>5.3944075474029791</v>
      </c>
      <c r="AD487">
        <v>4.2837737660435833</v>
      </c>
    </row>
    <row r="488" spans="2:30" x14ac:dyDescent="0.2">
      <c r="B488" t="e">
        <v>#DIV/0!</v>
      </c>
      <c r="C488">
        <v>5.8932067530598484</v>
      </c>
      <c r="D488">
        <v>4.4350361640279159</v>
      </c>
      <c r="E488">
        <v>6.9408373558106389</v>
      </c>
      <c r="H488">
        <v>488</v>
      </c>
      <c r="J488" t="e">
        <f t="shared" si="14"/>
        <v>#DIV/0!</v>
      </c>
      <c r="K488">
        <v>5.8932067530598484</v>
      </c>
      <c r="L488">
        <f t="shared" si="15"/>
        <v>1.1945247088236091</v>
      </c>
      <c r="M488">
        <v>6.9408373558106389</v>
      </c>
      <c r="AC488">
        <v>5.4233704870940382</v>
      </c>
      <c r="AD488">
        <v>4.3280495598291377</v>
      </c>
    </row>
    <row r="489" spans="2:30" x14ac:dyDescent="0.2">
      <c r="B489">
        <v>0.17486062176578607</v>
      </c>
      <c r="C489">
        <v>7.1733465488757844</v>
      </c>
      <c r="D489">
        <v>2.729336257983817</v>
      </c>
      <c r="E489">
        <v>7.6874308548715922</v>
      </c>
      <c r="H489">
        <v>489</v>
      </c>
      <c r="J489">
        <f t="shared" si="14"/>
        <v>-2.0987844840321497</v>
      </c>
      <c r="K489">
        <v>7.1733465488757844</v>
      </c>
      <c r="L489">
        <f t="shared" si="15"/>
        <v>-0.51117519722048987</v>
      </c>
      <c r="M489">
        <v>7.6874308548715922</v>
      </c>
      <c r="AC489">
        <v>5.4402756341511731</v>
      </c>
      <c r="AD489">
        <v>4.3314545319901212</v>
      </c>
    </row>
    <row r="490" spans="2:30" x14ac:dyDescent="0.2">
      <c r="B490">
        <v>1.4876888482084829</v>
      </c>
      <c r="C490">
        <v>5.7819419735106186</v>
      </c>
      <c r="D490" t="e">
        <v>#DIV/0!</v>
      </c>
      <c r="E490">
        <v>6.3888380238397522</v>
      </c>
      <c r="H490">
        <v>490</v>
      </c>
      <c r="J490">
        <f t="shared" si="14"/>
        <v>-0.78595625758945298</v>
      </c>
      <c r="K490">
        <v>5.7819419735106186</v>
      </c>
      <c r="L490" t="e">
        <f t="shared" si="15"/>
        <v>#DIV/0!</v>
      </c>
      <c r="M490">
        <v>6.3888380238397522</v>
      </c>
      <c r="AC490">
        <v>5.4808771511772898</v>
      </c>
      <c r="AD490">
        <v>4.3540892984443822</v>
      </c>
    </row>
    <row r="491" spans="2:30" x14ac:dyDescent="0.2">
      <c r="B491">
        <v>-1.6399085282748724</v>
      </c>
      <c r="C491">
        <v>6.6972555042899149</v>
      </c>
      <c r="D491">
        <v>2.679444375526173</v>
      </c>
      <c r="E491">
        <v>7.5663166743481316</v>
      </c>
      <c r="H491">
        <v>491</v>
      </c>
      <c r="J491">
        <f t="shared" si="14"/>
        <v>-3.9135536340728083</v>
      </c>
      <c r="K491">
        <v>6.6972555042899149</v>
      </c>
      <c r="L491">
        <f t="shared" si="15"/>
        <v>-0.56106707967813385</v>
      </c>
      <c r="M491">
        <v>7.5663166743481316</v>
      </c>
      <c r="AC491">
        <v>5.4840681970130962</v>
      </c>
      <c r="AD491">
        <v>4.3692322459220634</v>
      </c>
    </row>
    <row r="492" spans="2:30" x14ac:dyDescent="0.2">
      <c r="B492" t="e">
        <v>#DIV/0!</v>
      </c>
      <c r="C492">
        <v>6.7615219065192917</v>
      </c>
      <c r="D492">
        <v>6.4900263178571036</v>
      </c>
      <c r="E492">
        <v>6.7741748697432103</v>
      </c>
      <c r="H492">
        <v>492</v>
      </c>
      <c r="J492" t="e">
        <f t="shared" si="14"/>
        <v>#DIV/0!</v>
      </c>
      <c r="K492">
        <v>6.7615219065192917</v>
      </c>
      <c r="L492">
        <f t="shared" si="15"/>
        <v>3.2495148626527968</v>
      </c>
      <c r="M492">
        <v>6.7741748697432103</v>
      </c>
      <c r="AC492">
        <v>5.4928213276224414</v>
      </c>
      <c r="AD492">
        <v>4.3786010894570531</v>
      </c>
    </row>
    <row r="493" spans="2:30" x14ac:dyDescent="0.2">
      <c r="B493" t="e">
        <v>#NUM!</v>
      </c>
      <c r="C493">
        <v>5.471365065418019</v>
      </c>
      <c r="D493">
        <v>2.6971231052538633</v>
      </c>
      <c r="E493">
        <v>6.543494396943526</v>
      </c>
      <c r="H493">
        <v>493</v>
      </c>
      <c r="J493" t="e">
        <f t="shared" si="14"/>
        <v>#NUM!</v>
      </c>
      <c r="K493">
        <v>5.471365065418019</v>
      </c>
      <c r="L493">
        <f t="shared" si="15"/>
        <v>-0.54338834995044349</v>
      </c>
      <c r="M493">
        <v>6.543494396943526</v>
      </c>
      <c r="AC493">
        <v>5.5520554003822182</v>
      </c>
      <c r="AD493">
        <v>4.3863270110917441</v>
      </c>
    </row>
    <row r="494" spans="2:30" x14ac:dyDescent="0.2">
      <c r="B494" t="e">
        <v>#DIV/0!</v>
      </c>
      <c r="C494" t="e">
        <v>#NUM!</v>
      </c>
      <c r="D494" t="e">
        <v>#DIV/0!</v>
      </c>
      <c r="E494">
        <v>6.4459854056306192</v>
      </c>
      <c r="H494">
        <v>494</v>
      </c>
      <c r="J494" t="e">
        <f t="shared" si="14"/>
        <v>#DIV/0!</v>
      </c>
      <c r="K494" t="e">
        <v>#NUM!</v>
      </c>
      <c r="L494" t="e">
        <f t="shared" si="15"/>
        <v>#DIV/0!</v>
      </c>
      <c r="M494">
        <v>6.4459854056306192</v>
      </c>
      <c r="AC494">
        <v>5.5740883132172367</v>
      </c>
      <c r="AD494">
        <v>4.3932878811285923</v>
      </c>
    </row>
    <row r="495" spans="2:30" x14ac:dyDescent="0.2">
      <c r="B495">
        <v>3.068532789400892</v>
      </c>
      <c r="C495">
        <v>8.0476641946015608</v>
      </c>
      <c r="D495">
        <v>3.0495810204774485</v>
      </c>
      <c r="E495">
        <v>8.4299475878725563</v>
      </c>
      <c r="H495">
        <v>495</v>
      </c>
      <c r="J495">
        <f t="shared" si="14"/>
        <v>0.79488768360295614</v>
      </c>
      <c r="K495">
        <v>8.0476641946015608</v>
      </c>
      <c r="L495">
        <f t="shared" si="15"/>
        <v>-0.19093043472685833</v>
      </c>
      <c r="M495">
        <v>8.4299475878725563</v>
      </c>
      <c r="AC495">
        <v>5.5888413265542232</v>
      </c>
      <c r="AD495">
        <v>4.3941239016530318</v>
      </c>
    </row>
    <row r="496" spans="2:30" x14ac:dyDescent="0.2">
      <c r="B496">
        <v>-0.91373038019512431</v>
      </c>
      <c r="C496">
        <v>6.7597395917642196</v>
      </c>
      <c r="D496">
        <v>3.4416330947232456</v>
      </c>
      <c r="E496">
        <v>7.5622375330047156</v>
      </c>
      <c r="H496">
        <v>496</v>
      </c>
      <c r="J496">
        <f t="shared" si="14"/>
        <v>-3.1873754859930603</v>
      </c>
      <c r="K496">
        <v>6.7597395917642196</v>
      </c>
      <c r="L496">
        <f t="shared" si="15"/>
        <v>0.2011216395189388</v>
      </c>
      <c r="M496">
        <v>7.5622375330047156</v>
      </c>
      <c r="AC496">
        <v>5.6077359608990438</v>
      </c>
      <c r="AD496">
        <v>4.4145707848193236</v>
      </c>
    </row>
    <row r="497" spans="2:30" x14ac:dyDescent="0.2">
      <c r="B497">
        <v>1.6473788682603159</v>
      </c>
      <c r="C497">
        <v>6.351850397147226</v>
      </c>
      <c r="D497">
        <v>5.1688783678403878</v>
      </c>
      <c r="E497">
        <v>7.3722833854422385</v>
      </c>
      <c r="H497">
        <v>497</v>
      </c>
      <c r="J497">
        <f t="shared" si="14"/>
        <v>-0.62626623753762001</v>
      </c>
      <c r="K497">
        <v>6.351850397147226</v>
      </c>
      <c r="L497">
        <f t="shared" si="15"/>
        <v>1.928366912636081</v>
      </c>
      <c r="M497">
        <v>7.3722833854422385</v>
      </c>
      <c r="AC497">
        <v>5.6427233073770289</v>
      </c>
      <c r="AD497">
        <v>4.4286108075100623</v>
      </c>
    </row>
    <row r="498" spans="2:30" x14ac:dyDescent="0.2">
      <c r="B498">
        <v>0.87526936613922779</v>
      </c>
      <c r="C498">
        <v>6.042553856237058</v>
      </c>
      <c r="D498">
        <v>2.8606810802122475</v>
      </c>
      <c r="E498">
        <v>6.4971861380072697</v>
      </c>
      <c r="H498">
        <v>498</v>
      </c>
      <c r="J498">
        <f t="shared" si="14"/>
        <v>-1.3983757396587082</v>
      </c>
      <c r="K498">
        <v>6.042553856237058</v>
      </c>
      <c r="L498">
        <f t="shared" si="15"/>
        <v>-0.37983037499205929</v>
      </c>
      <c r="M498">
        <v>6.4971861380072697</v>
      </c>
      <c r="AC498">
        <v>5.6467585668726734</v>
      </c>
      <c r="AD498">
        <v>4.4350361640279159</v>
      </c>
    </row>
    <row r="499" spans="2:30" x14ac:dyDescent="0.2">
      <c r="B499" t="e">
        <v>#DIV/0!</v>
      </c>
      <c r="C499" t="e">
        <v>#NUM!</v>
      </c>
      <c r="D499" t="e">
        <v>#DIV/0!</v>
      </c>
      <c r="E499">
        <v>6.390352125833223</v>
      </c>
      <c r="H499">
        <v>499</v>
      </c>
      <c r="J499" t="e">
        <f t="shared" si="14"/>
        <v>#DIV/0!</v>
      </c>
      <c r="K499" t="e">
        <v>#NUM!</v>
      </c>
      <c r="L499" t="e">
        <f t="shared" si="15"/>
        <v>#DIV/0!</v>
      </c>
      <c r="M499">
        <v>6.390352125833223</v>
      </c>
      <c r="AC499">
        <v>5.6883155965803542</v>
      </c>
      <c r="AD499">
        <v>4.4462073247525788</v>
      </c>
    </row>
    <row r="500" spans="2:30" x14ac:dyDescent="0.2">
      <c r="B500" t="e">
        <v>#DIV/0!</v>
      </c>
      <c r="C500" t="e">
        <v>#NUM!</v>
      </c>
      <c r="D500" t="e">
        <v>#DIV/0!</v>
      </c>
      <c r="E500">
        <v>6.323561463462867</v>
      </c>
      <c r="H500">
        <v>500</v>
      </c>
      <c r="J500" t="e">
        <f t="shared" si="14"/>
        <v>#DIV/0!</v>
      </c>
      <c r="K500" t="e">
        <v>#NUM!</v>
      </c>
      <c r="L500" t="e">
        <f t="shared" si="15"/>
        <v>#DIV/0!</v>
      </c>
      <c r="M500">
        <v>6.323561463462867</v>
      </c>
      <c r="AC500">
        <v>5.6921530116246295</v>
      </c>
      <c r="AD500">
        <v>4.4487653900725963</v>
      </c>
    </row>
    <row r="501" spans="2:30" x14ac:dyDescent="0.2">
      <c r="B501" t="e">
        <v>#DIV/0!</v>
      </c>
      <c r="C501">
        <v>7.1605135489462706</v>
      </c>
      <c r="D501">
        <v>6.8068957295837285</v>
      </c>
      <c r="E501">
        <v>7.4703882170079972</v>
      </c>
      <c r="H501">
        <v>501</v>
      </c>
      <c r="J501" t="e">
        <f t="shared" si="14"/>
        <v>#DIV/0!</v>
      </c>
      <c r="K501">
        <v>7.1605135489462706</v>
      </c>
      <c r="L501">
        <f t="shared" si="15"/>
        <v>3.5663842743794216</v>
      </c>
      <c r="M501">
        <v>7.4703882170079972</v>
      </c>
      <c r="AC501">
        <v>5.7241973739273257</v>
      </c>
      <c r="AD501">
        <v>4.4520968447274321</v>
      </c>
    </row>
    <row r="502" spans="2:30" x14ac:dyDescent="0.2">
      <c r="B502">
        <v>6.3258263934745047</v>
      </c>
      <c r="C502">
        <v>8.6211518130593152</v>
      </c>
      <c r="D502">
        <v>4.5250593730086681</v>
      </c>
      <c r="E502">
        <v>8.5340007079753715</v>
      </c>
      <c r="H502">
        <v>502</v>
      </c>
      <c r="J502">
        <f t="shared" si="14"/>
        <v>4.0521812876765688</v>
      </c>
      <c r="K502">
        <v>8.6211518130593152</v>
      </c>
      <c r="L502">
        <f t="shared" si="15"/>
        <v>1.2845479178043613</v>
      </c>
      <c r="M502">
        <v>8.5340007079753715</v>
      </c>
      <c r="AC502">
        <v>5.7560190820161603</v>
      </c>
      <c r="AD502">
        <v>4.4576899559671341</v>
      </c>
    </row>
    <row r="503" spans="2:30" x14ac:dyDescent="0.2">
      <c r="B503">
        <v>1.9786117312428628</v>
      </c>
      <c r="C503">
        <v>5.9412231323874627</v>
      </c>
      <c r="D503">
        <v>4.623148251824345</v>
      </c>
      <c r="E503">
        <v>6.9225848213601795</v>
      </c>
      <c r="H503">
        <v>503</v>
      </c>
      <c r="J503">
        <f t="shared" si="14"/>
        <v>-0.29503337455507306</v>
      </c>
      <c r="K503">
        <v>5.9412231323874627</v>
      </c>
      <c r="L503">
        <f t="shared" si="15"/>
        <v>1.3826367966200381</v>
      </c>
      <c r="M503">
        <v>6.9225848213601795</v>
      </c>
      <c r="AC503">
        <v>5.7589829625031159</v>
      </c>
      <c r="AD503">
        <v>4.4598226872945448</v>
      </c>
    </row>
    <row r="504" spans="2:30" x14ac:dyDescent="0.2">
      <c r="B504">
        <v>2.5959312197025621</v>
      </c>
      <c r="C504">
        <v>7.7326996688192837</v>
      </c>
      <c r="D504">
        <v>3.7457307358438503</v>
      </c>
      <c r="E504">
        <v>8.3499037423115219</v>
      </c>
      <c r="H504">
        <v>504</v>
      </c>
      <c r="J504">
        <f t="shared" si="14"/>
        <v>0.32228611390462625</v>
      </c>
      <c r="K504">
        <v>7.7326996688192837</v>
      </c>
      <c r="L504">
        <f t="shared" si="15"/>
        <v>0.50521928063954347</v>
      </c>
      <c r="M504">
        <v>8.3499037423115219</v>
      </c>
      <c r="AC504">
        <v>5.7930206510775371</v>
      </c>
      <c r="AD504">
        <v>4.4841958352651465</v>
      </c>
    </row>
    <row r="505" spans="2:30" x14ac:dyDescent="0.2">
      <c r="B505">
        <v>4.1716953413880153</v>
      </c>
      <c r="C505">
        <v>7.8622077320702495</v>
      </c>
      <c r="D505">
        <v>4.3314545319901212</v>
      </c>
      <c r="E505">
        <v>8.1698100197277057</v>
      </c>
      <c r="H505">
        <v>505</v>
      </c>
      <c r="J505">
        <f t="shared" si="14"/>
        <v>1.8980502355900795</v>
      </c>
      <c r="K505">
        <v>7.8622077320702495</v>
      </c>
      <c r="L505">
        <f t="shared" si="15"/>
        <v>1.0909430767858144</v>
      </c>
      <c r="M505">
        <v>8.1698100197277057</v>
      </c>
      <c r="AC505">
        <v>5.8251023426235076</v>
      </c>
      <c r="AD505">
        <v>4.4915828200703869</v>
      </c>
    </row>
    <row r="506" spans="2:30" x14ac:dyDescent="0.2">
      <c r="B506">
        <v>7.3812915691641301</v>
      </c>
      <c r="C506">
        <v>8.0422055549296587</v>
      </c>
      <c r="D506">
        <v>3.5130147556720828</v>
      </c>
      <c r="E506">
        <v>8.0926283736155895</v>
      </c>
      <c r="H506">
        <v>506</v>
      </c>
      <c r="J506">
        <f t="shared" si="14"/>
        <v>5.1076464633661942</v>
      </c>
      <c r="K506">
        <v>8.0422055549296587</v>
      </c>
      <c r="L506">
        <f t="shared" si="15"/>
        <v>0.27250330046777593</v>
      </c>
      <c r="M506">
        <v>8.0926283736155895</v>
      </c>
      <c r="AC506">
        <v>5.9414903245919124</v>
      </c>
      <c r="AD506">
        <v>4.4995667262664636</v>
      </c>
    </row>
    <row r="507" spans="2:30" x14ac:dyDescent="0.2">
      <c r="B507" t="e">
        <v>#DIV/0!</v>
      </c>
      <c r="C507">
        <v>6.0401729753767182</v>
      </c>
      <c r="D507" t="e">
        <v>#DIV/0!</v>
      </c>
      <c r="E507">
        <v>6.4310902333646105</v>
      </c>
      <c r="H507">
        <v>507</v>
      </c>
      <c r="J507" t="e">
        <f t="shared" si="14"/>
        <v>#DIV/0!</v>
      </c>
      <c r="K507">
        <v>6.0401729753767182</v>
      </c>
      <c r="L507" t="e">
        <f t="shared" si="15"/>
        <v>#DIV/0!</v>
      </c>
      <c r="M507">
        <v>6.4310902333646105</v>
      </c>
      <c r="AC507">
        <v>5.9463779580390721</v>
      </c>
      <c r="AD507">
        <v>4.5028564955741048</v>
      </c>
    </row>
    <row r="508" spans="2:30" x14ac:dyDescent="0.2">
      <c r="B508">
        <v>7.8550929255777984</v>
      </c>
      <c r="C508">
        <v>7.3444423816960773</v>
      </c>
      <c r="D508">
        <v>4.781374985483458</v>
      </c>
      <c r="E508">
        <v>7.9328021517975973</v>
      </c>
      <c r="H508">
        <v>508</v>
      </c>
      <c r="J508">
        <f t="shared" si="14"/>
        <v>5.5814478197798625</v>
      </c>
      <c r="K508">
        <v>7.3444423816960773</v>
      </c>
      <c r="L508">
        <f t="shared" si="15"/>
        <v>1.5408635302791511</v>
      </c>
      <c r="M508">
        <v>7.9328021517975973</v>
      </c>
      <c r="AC508">
        <v>6.0036754152928475</v>
      </c>
      <c r="AD508">
        <v>4.5135158344019599</v>
      </c>
    </row>
    <row r="509" spans="2:30" x14ac:dyDescent="0.2">
      <c r="B509">
        <v>3.6119714803591272</v>
      </c>
      <c r="C509">
        <v>7.1453541472918234</v>
      </c>
      <c r="D509">
        <v>3.5866356218890276</v>
      </c>
      <c r="E509">
        <v>7.4811673447710989</v>
      </c>
      <c r="H509">
        <v>509</v>
      </c>
      <c r="J509">
        <f t="shared" si="14"/>
        <v>1.3383263745611913</v>
      </c>
      <c r="K509">
        <v>7.1453541472918234</v>
      </c>
      <c r="L509">
        <f t="shared" si="15"/>
        <v>0.34612416668472079</v>
      </c>
      <c r="M509">
        <v>7.4811673447710989</v>
      </c>
      <c r="AC509">
        <v>6.0350633877461641</v>
      </c>
      <c r="AD509">
        <v>4.5213719191576951</v>
      </c>
    </row>
    <row r="510" spans="2:30" x14ac:dyDescent="0.2">
      <c r="B510" t="e">
        <v>#NUM!</v>
      </c>
      <c r="C510">
        <v>5.1683354031024527</v>
      </c>
      <c r="D510">
        <v>3.0442920418147801</v>
      </c>
      <c r="E510">
        <v>6.4141013786847125</v>
      </c>
      <c r="H510">
        <v>510</v>
      </c>
      <c r="J510" t="e">
        <f t="shared" si="14"/>
        <v>#NUM!</v>
      </c>
      <c r="K510">
        <v>5.1683354031024527</v>
      </c>
      <c r="L510">
        <f t="shared" si="15"/>
        <v>-0.19621941338952675</v>
      </c>
      <c r="M510">
        <v>6.4141013786847125</v>
      </c>
      <c r="AC510">
        <v>6.0708612592094493</v>
      </c>
      <c r="AD510">
        <v>4.5239528357325076</v>
      </c>
    </row>
    <row r="511" spans="2:30" x14ac:dyDescent="0.2">
      <c r="B511">
        <v>1.9020351347681814</v>
      </c>
      <c r="C511">
        <v>6.7010712411828006</v>
      </c>
      <c r="D511">
        <v>2.6363856244850843</v>
      </c>
      <c r="E511">
        <v>7.3510905848549912</v>
      </c>
      <c r="H511">
        <v>511</v>
      </c>
      <c r="J511">
        <f t="shared" si="14"/>
        <v>-0.37160997102975446</v>
      </c>
      <c r="K511">
        <v>6.7010712411828006</v>
      </c>
      <c r="L511">
        <f t="shared" si="15"/>
        <v>-0.60412583071922255</v>
      </c>
      <c r="M511">
        <v>7.3510905848549912</v>
      </c>
      <c r="AC511">
        <v>6.1296783999113185</v>
      </c>
      <c r="AD511">
        <v>4.5250593730086681</v>
      </c>
    </row>
    <row r="512" spans="2:30" x14ac:dyDescent="0.2">
      <c r="B512">
        <v>-3.1657173014274675E-2</v>
      </c>
      <c r="C512">
        <v>6.1400191080616002</v>
      </c>
      <c r="D512">
        <v>2.863670338078566</v>
      </c>
      <c r="E512">
        <v>7.1976719361114414</v>
      </c>
      <c r="H512">
        <v>512</v>
      </c>
      <c r="J512">
        <f t="shared" si="14"/>
        <v>-2.3053022788122104</v>
      </c>
      <c r="K512">
        <v>6.1400191080616002</v>
      </c>
      <c r="L512">
        <f t="shared" si="15"/>
        <v>-0.37684111712574087</v>
      </c>
      <c r="M512">
        <v>7.1976719361114414</v>
      </c>
      <c r="AC512">
        <v>6.3216929649518416</v>
      </c>
      <c r="AD512">
        <v>4.5386074055556866</v>
      </c>
    </row>
    <row r="513" spans="2:30" x14ac:dyDescent="0.2">
      <c r="B513">
        <v>3.214575670517934</v>
      </c>
      <c r="C513">
        <v>6.2524027326626905</v>
      </c>
      <c r="D513" t="e">
        <v>#DIV/0!</v>
      </c>
      <c r="E513">
        <v>6.7408795870129525</v>
      </c>
      <c r="H513">
        <v>513</v>
      </c>
      <c r="J513">
        <f t="shared" si="14"/>
        <v>0.94093056471999814</v>
      </c>
      <c r="K513">
        <v>6.2524027326626905</v>
      </c>
      <c r="L513" t="e">
        <f t="shared" si="15"/>
        <v>#DIV/0!</v>
      </c>
      <c r="M513">
        <v>6.7408795870129525</v>
      </c>
      <c r="AC513">
        <v>6.3258263934745047</v>
      </c>
      <c r="AD513">
        <v>4.5492953316391027</v>
      </c>
    </row>
    <row r="514" spans="2:30" x14ac:dyDescent="0.2">
      <c r="B514">
        <v>5.7589829625031159</v>
      </c>
      <c r="C514">
        <v>7.7272488231051382</v>
      </c>
      <c r="D514">
        <v>3.5987622425874193</v>
      </c>
      <c r="E514">
        <v>7.649551951684372</v>
      </c>
      <c r="H514">
        <v>514</v>
      </c>
      <c r="J514">
        <f t="shared" si="14"/>
        <v>3.48533785670518</v>
      </c>
      <c r="K514">
        <v>7.7272488231051382</v>
      </c>
      <c r="L514">
        <f t="shared" si="15"/>
        <v>0.35825078738311245</v>
      </c>
      <c r="M514">
        <v>7.649551951684372</v>
      </c>
      <c r="AC514">
        <v>6.3291481414675932</v>
      </c>
      <c r="AD514">
        <v>4.5516197957799909</v>
      </c>
    </row>
    <row r="515" spans="2:30" x14ac:dyDescent="0.2">
      <c r="B515">
        <v>-7.0824543476912208E-2</v>
      </c>
      <c r="C515">
        <v>5.8884041677370469</v>
      </c>
      <c r="D515">
        <v>2.481683511349269</v>
      </c>
      <c r="E515">
        <v>6.8102083151514252</v>
      </c>
      <c r="H515">
        <v>515</v>
      </c>
      <c r="J515">
        <f t="shared" ref="J515:J578" si="16">B515-($N$1)</f>
        <v>-2.3444696492748482</v>
      </c>
      <c r="K515">
        <v>5.8884041677370469</v>
      </c>
      <c r="L515">
        <f t="shared" ref="L515:L578" si="17">D515-($O$1)</f>
        <v>-0.75882794385503782</v>
      </c>
      <c r="M515">
        <v>6.8102083151514252</v>
      </c>
      <c r="AC515">
        <v>6.3296810031730528</v>
      </c>
      <c r="AD515">
        <v>4.5730606897952599</v>
      </c>
    </row>
    <row r="516" spans="2:30" x14ac:dyDescent="0.2">
      <c r="B516">
        <v>4.3455983196060517</v>
      </c>
      <c r="C516">
        <v>8.2540518714991968</v>
      </c>
      <c r="D516">
        <v>3.0566057755686513</v>
      </c>
      <c r="E516">
        <v>8.2893291453433147</v>
      </c>
      <c r="H516">
        <v>516</v>
      </c>
      <c r="J516">
        <f t="shared" si="16"/>
        <v>2.0719532138081158</v>
      </c>
      <c r="K516">
        <v>8.2540518714991968</v>
      </c>
      <c r="L516">
        <f t="shared" si="17"/>
        <v>-0.18390567963565552</v>
      </c>
      <c r="M516">
        <v>8.2893291453433147</v>
      </c>
      <c r="AC516">
        <v>6.5018260010379718</v>
      </c>
      <c r="AD516">
        <v>4.6194112436855992</v>
      </c>
    </row>
    <row r="517" spans="2:30" x14ac:dyDescent="0.2">
      <c r="B517">
        <v>7.5986192385012119</v>
      </c>
      <c r="C517">
        <v>8.1519157617985805</v>
      </c>
      <c r="D517">
        <v>7.1591066499409122</v>
      </c>
      <c r="E517">
        <v>8.0069170677462616</v>
      </c>
      <c r="H517">
        <v>517</v>
      </c>
      <c r="J517">
        <f t="shared" si="16"/>
        <v>5.324974132703276</v>
      </c>
      <c r="K517">
        <v>8.1519157617985805</v>
      </c>
      <c r="L517">
        <f t="shared" si="17"/>
        <v>3.9185951947366053</v>
      </c>
      <c r="M517">
        <v>8.0069170677462616</v>
      </c>
      <c r="AC517">
        <v>6.5453643645966038</v>
      </c>
      <c r="AD517">
        <v>4.6194183200851633</v>
      </c>
    </row>
    <row r="518" spans="2:30" x14ac:dyDescent="0.2">
      <c r="B518" t="e">
        <v>#NUM!</v>
      </c>
      <c r="C518">
        <v>6.6380197655595774</v>
      </c>
      <c r="D518">
        <v>0.58414741253247271</v>
      </c>
      <c r="E518">
        <v>6.7369658913453545</v>
      </c>
      <c r="H518">
        <v>518</v>
      </c>
      <c r="J518" t="e">
        <f t="shared" si="16"/>
        <v>#NUM!</v>
      </c>
      <c r="K518">
        <v>6.6380197655595774</v>
      </c>
      <c r="L518">
        <f t="shared" si="17"/>
        <v>-2.656364042671834</v>
      </c>
      <c r="M518">
        <v>6.7369658913453545</v>
      </c>
      <c r="AC518">
        <v>6.5574638785027606</v>
      </c>
      <c r="AD518">
        <v>4.6221807206371244</v>
      </c>
    </row>
    <row r="519" spans="2:30" x14ac:dyDescent="0.2">
      <c r="B519">
        <v>3.3445265848132073</v>
      </c>
      <c r="C519">
        <v>7.7430324841662515</v>
      </c>
      <c r="D519">
        <v>3.825170180955193</v>
      </c>
      <c r="E519">
        <v>8.0262091591160285</v>
      </c>
      <c r="H519">
        <v>519</v>
      </c>
      <c r="J519">
        <f t="shared" si="16"/>
        <v>1.0708814790152714</v>
      </c>
      <c r="K519">
        <v>7.7430324841662515</v>
      </c>
      <c r="L519">
        <f t="shared" si="17"/>
        <v>0.58465872575088618</v>
      </c>
      <c r="M519">
        <v>8.0262091591160285</v>
      </c>
      <c r="AC519">
        <v>6.5767234868719644</v>
      </c>
      <c r="AD519">
        <v>4.6222417679775418</v>
      </c>
    </row>
    <row r="520" spans="2:30" x14ac:dyDescent="0.2">
      <c r="B520">
        <v>7.9614434438900386</v>
      </c>
      <c r="C520">
        <v>7.0661332646441188</v>
      </c>
      <c r="D520">
        <v>6.1520461592333335</v>
      </c>
      <c r="E520">
        <v>7.5854708253278105</v>
      </c>
      <c r="H520">
        <v>520</v>
      </c>
      <c r="J520">
        <f t="shared" si="16"/>
        <v>5.6877983380921027</v>
      </c>
      <c r="K520">
        <v>7.0661332646441188</v>
      </c>
      <c r="L520">
        <f t="shared" si="17"/>
        <v>2.9115347040290267</v>
      </c>
      <c r="M520">
        <v>7.5854708253278105</v>
      </c>
      <c r="AC520">
        <v>6.5933406162789572</v>
      </c>
      <c r="AD520">
        <v>4.623148251824345</v>
      </c>
    </row>
    <row r="521" spans="2:30" x14ac:dyDescent="0.2">
      <c r="B521" t="e">
        <v>#DIV/0!</v>
      </c>
      <c r="C521">
        <v>5.4328330516809364</v>
      </c>
      <c r="D521" t="e">
        <v>#DIV/0!</v>
      </c>
      <c r="E521">
        <v>6.4301476470022498</v>
      </c>
      <c r="H521">
        <v>521</v>
      </c>
      <c r="J521" t="e">
        <f t="shared" si="16"/>
        <v>#DIV/0!</v>
      </c>
      <c r="K521">
        <v>5.4328330516809364</v>
      </c>
      <c r="L521" t="e">
        <f t="shared" si="17"/>
        <v>#DIV/0!</v>
      </c>
      <c r="M521">
        <v>6.4301476470022498</v>
      </c>
      <c r="AC521">
        <v>6.6095689268139957</v>
      </c>
      <c r="AD521">
        <v>4.6318771473178488</v>
      </c>
    </row>
    <row r="522" spans="2:30" x14ac:dyDescent="0.2">
      <c r="B522" t="e">
        <v>#DIV/0!</v>
      </c>
      <c r="C522">
        <v>6.9334695715119867</v>
      </c>
      <c r="D522">
        <v>5.6034928222813782</v>
      </c>
      <c r="E522">
        <v>7.1012465223346384</v>
      </c>
      <c r="H522">
        <v>522</v>
      </c>
      <c r="J522" t="e">
        <f t="shared" si="16"/>
        <v>#DIV/0!</v>
      </c>
      <c r="K522">
        <v>6.9334695715119867</v>
      </c>
      <c r="L522">
        <f t="shared" si="17"/>
        <v>2.3629813670770714</v>
      </c>
      <c r="M522">
        <v>7.1012465223346384</v>
      </c>
      <c r="AC522">
        <v>6.6468451441174281</v>
      </c>
      <c r="AD522">
        <v>4.6408134981971756</v>
      </c>
    </row>
    <row r="523" spans="2:30" x14ac:dyDescent="0.2">
      <c r="B523">
        <v>4.0767729303149478</v>
      </c>
      <c r="C523">
        <v>6.8197837183331735</v>
      </c>
      <c r="D523">
        <v>3.565922647205594</v>
      </c>
      <c r="E523">
        <v>7.0102144889159259</v>
      </c>
      <c r="H523">
        <v>523</v>
      </c>
      <c r="J523">
        <f t="shared" si="16"/>
        <v>1.8031278245170119</v>
      </c>
      <c r="K523">
        <v>6.8197837183331735</v>
      </c>
      <c r="L523">
        <f t="shared" si="17"/>
        <v>0.32541119200128721</v>
      </c>
      <c r="M523">
        <v>7.0102144889159259</v>
      </c>
      <c r="AC523">
        <v>6.6707083155299891</v>
      </c>
      <c r="AD523">
        <v>4.6505272509985653</v>
      </c>
    </row>
    <row r="524" spans="2:30" x14ac:dyDescent="0.2">
      <c r="B524">
        <v>3.3045789806565766</v>
      </c>
      <c r="C524">
        <v>7.6907421499414061</v>
      </c>
      <c r="D524">
        <v>2.9390608292391422</v>
      </c>
      <c r="E524">
        <v>7.7623806810922407</v>
      </c>
      <c r="H524">
        <v>524</v>
      </c>
      <c r="J524">
        <f t="shared" si="16"/>
        <v>1.0309338748586407</v>
      </c>
      <c r="K524">
        <v>7.6907421499414061</v>
      </c>
      <c r="L524">
        <f t="shared" si="17"/>
        <v>-0.30145062596516459</v>
      </c>
      <c r="M524">
        <v>7.7623806810922407</v>
      </c>
      <c r="AC524">
        <v>6.6936167997277165</v>
      </c>
      <c r="AD524">
        <v>4.6538597077541022</v>
      </c>
    </row>
    <row r="525" spans="2:30" x14ac:dyDescent="0.2">
      <c r="B525" t="e">
        <v>#DIV/0!</v>
      </c>
      <c r="C525">
        <v>7.0585778491332247</v>
      </c>
      <c r="D525">
        <v>-0.14707591293147881</v>
      </c>
      <c r="E525">
        <v>7.5403983056372903</v>
      </c>
      <c r="H525">
        <v>525</v>
      </c>
      <c r="J525" t="e">
        <f t="shared" si="16"/>
        <v>#DIV/0!</v>
      </c>
      <c r="K525">
        <v>7.0585778491332247</v>
      </c>
      <c r="L525">
        <f t="shared" si="17"/>
        <v>-3.3875873681357858</v>
      </c>
      <c r="M525">
        <v>7.5403983056372903</v>
      </c>
      <c r="AC525">
        <v>6.6991447028183764</v>
      </c>
      <c r="AD525">
        <v>4.6644244918968631</v>
      </c>
    </row>
    <row r="526" spans="2:30" x14ac:dyDescent="0.2">
      <c r="B526" t="e">
        <v>#DIV/0!</v>
      </c>
      <c r="C526" t="e">
        <v>#NUM!</v>
      </c>
      <c r="D526" t="e">
        <v>#DIV/0!</v>
      </c>
      <c r="E526">
        <v>6.5189808843423886</v>
      </c>
      <c r="H526">
        <v>526</v>
      </c>
      <c r="J526" t="e">
        <f t="shared" si="16"/>
        <v>#DIV/0!</v>
      </c>
      <c r="K526" t="e">
        <v>#NUM!</v>
      </c>
      <c r="L526" t="e">
        <f t="shared" si="17"/>
        <v>#DIV/0!</v>
      </c>
      <c r="M526">
        <v>6.5189808843423886</v>
      </c>
      <c r="AC526">
        <v>6.7872839605004067</v>
      </c>
      <c r="AD526">
        <v>4.6647341968139369</v>
      </c>
    </row>
    <row r="527" spans="2:30" x14ac:dyDescent="0.2">
      <c r="B527">
        <v>3.5122514528799931</v>
      </c>
      <c r="C527">
        <v>6.7094972275189741</v>
      </c>
      <c r="D527">
        <v>1.213785934128301</v>
      </c>
      <c r="E527">
        <v>6.7812813402427681</v>
      </c>
      <c r="H527">
        <v>527</v>
      </c>
      <c r="J527">
        <f t="shared" si="16"/>
        <v>1.2386063470820572</v>
      </c>
      <c r="K527">
        <v>6.7094972275189741</v>
      </c>
      <c r="L527">
        <f t="shared" si="17"/>
        <v>-2.0267255210760058</v>
      </c>
      <c r="M527">
        <v>6.7812813402427681</v>
      </c>
      <c r="AC527">
        <v>6.9376925817357291</v>
      </c>
      <c r="AD527">
        <v>4.6735788190408591</v>
      </c>
    </row>
    <row r="528" spans="2:30" x14ac:dyDescent="0.2">
      <c r="B528">
        <v>3.0406357057816393</v>
      </c>
      <c r="C528">
        <v>6.7913242558672708</v>
      </c>
      <c r="D528">
        <v>3.1569471256675525</v>
      </c>
      <c r="E528">
        <v>7.0412604026037791</v>
      </c>
      <c r="H528">
        <v>528</v>
      </c>
      <c r="J528">
        <f t="shared" si="16"/>
        <v>0.76699059998370345</v>
      </c>
      <c r="K528">
        <v>6.7913242558672708</v>
      </c>
      <c r="L528">
        <f t="shared" si="17"/>
        <v>-8.35643295367543E-2</v>
      </c>
      <c r="M528">
        <v>7.0412604026037791</v>
      </c>
      <c r="AC528">
        <v>7.0147794887559938</v>
      </c>
      <c r="AD528">
        <v>4.6798131531333036</v>
      </c>
    </row>
    <row r="529" spans="2:30" x14ac:dyDescent="0.2">
      <c r="B529">
        <v>4.4883199153280398</v>
      </c>
      <c r="C529">
        <v>7.597306230505124</v>
      </c>
      <c r="D529">
        <v>3.6137487188567814</v>
      </c>
      <c r="E529">
        <v>7.9187724089453937</v>
      </c>
      <c r="H529">
        <v>529</v>
      </c>
      <c r="J529">
        <f t="shared" si="16"/>
        <v>2.2146748095301039</v>
      </c>
      <c r="K529">
        <v>7.597306230505124</v>
      </c>
      <c r="L529">
        <f t="shared" si="17"/>
        <v>0.37323726365247456</v>
      </c>
      <c r="M529">
        <v>7.9187724089453937</v>
      </c>
      <c r="AC529">
        <v>7.2831093624490419</v>
      </c>
      <c r="AD529">
        <v>4.7101255781041935</v>
      </c>
    </row>
    <row r="530" spans="2:30" x14ac:dyDescent="0.2">
      <c r="B530">
        <v>6.6991447028183764</v>
      </c>
      <c r="C530">
        <v>7.7909110963148906</v>
      </c>
      <c r="D530">
        <v>4.5386074055556866</v>
      </c>
      <c r="E530">
        <v>8.0192565303737986</v>
      </c>
      <c r="H530">
        <v>530</v>
      </c>
      <c r="J530">
        <f t="shared" si="16"/>
        <v>4.4254995970204405</v>
      </c>
      <c r="K530">
        <v>7.7909110963148906</v>
      </c>
      <c r="L530">
        <f t="shared" si="17"/>
        <v>1.2980959503513798</v>
      </c>
      <c r="M530">
        <v>8.0192565303737986</v>
      </c>
      <c r="AC530">
        <v>7.3812915691641301</v>
      </c>
      <c r="AD530">
        <v>4.7143102016763168</v>
      </c>
    </row>
    <row r="531" spans="2:30" x14ac:dyDescent="0.2">
      <c r="B531">
        <v>2.8043981459424998</v>
      </c>
      <c r="C531">
        <v>6.6123016281427356</v>
      </c>
      <c r="D531">
        <v>3.017274212769836</v>
      </c>
      <c r="E531">
        <v>7.3945768726813057</v>
      </c>
      <c r="H531">
        <v>531</v>
      </c>
      <c r="J531">
        <f t="shared" si="16"/>
        <v>0.53075304014456393</v>
      </c>
      <c r="K531">
        <v>6.6123016281427356</v>
      </c>
      <c r="L531">
        <f t="shared" si="17"/>
        <v>-0.22323724243447085</v>
      </c>
      <c r="M531">
        <v>7.3945768726813057</v>
      </c>
      <c r="AC531">
        <v>7.5186075166307429</v>
      </c>
      <c r="AD531">
        <v>4.7245820099084304</v>
      </c>
    </row>
    <row r="532" spans="2:30" x14ac:dyDescent="0.2">
      <c r="B532">
        <v>4.7851904341886131</v>
      </c>
      <c r="C532">
        <v>8.1044932569455419</v>
      </c>
      <c r="D532">
        <v>2.8355987990356968</v>
      </c>
      <c r="E532">
        <v>7.9777396053171294</v>
      </c>
      <c r="H532">
        <v>532</v>
      </c>
      <c r="J532">
        <f t="shared" si="16"/>
        <v>2.5115453283906772</v>
      </c>
      <c r="K532">
        <v>8.1044932569455419</v>
      </c>
      <c r="L532">
        <f t="shared" si="17"/>
        <v>-0.40491265616861005</v>
      </c>
      <c r="M532">
        <v>7.9777396053171294</v>
      </c>
      <c r="AC532">
        <v>7.5736007448274671</v>
      </c>
      <c r="AD532">
        <v>4.7378882337646067</v>
      </c>
    </row>
    <row r="533" spans="2:30" x14ac:dyDescent="0.2">
      <c r="B533">
        <v>2.2099328985397468</v>
      </c>
      <c r="C533">
        <v>8.613599775274448</v>
      </c>
      <c r="D533">
        <v>2.1069920205120436</v>
      </c>
      <c r="E533">
        <v>9.0285956505736085</v>
      </c>
      <c r="H533">
        <v>533</v>
      </c>
      <c r="J533">
        <f t="shared" si="16"/>
        <v>-6.3712207258189046E-2</v>
      </c>
      <c r="K533">
        <v>8.613599775274448</v>
      </c>
      <c r="L533">
        <f t="shared" si="17"/>
        <v>-1.1335194346922632</v>
      </c>
      <c r="M533">
        <v>9.0285956505736085</v>
      </c>
      <c r="AC533">
        <v>7.5986192385012119</v>
      </c>
      <c r="AD533">
        <v>4.7390317347878375</v>
      </c>
    </row>
    <row r="534" spans="2:30" x14ac:dyDescent="0.2">
      <c r="B534">
        <v>0.59944192810002106</v>
      </c>
      <c r="C534">
        <v>6.8890971156341418</v>
      </c>
      <c r="D534">
        <v>2.854738918293064</v>
      </c>
      <c r="E534">
        <v>7.4417870110111748</v>
      </c>
      <c r="H534">
        <v>534</v>
      </c>
      <c r="J534">
        <f t="shared" si="16"/>
        <v>-1.6742031776979149</v>
      </c>
      <c r="K534">
        <v>6.8890971156341418</v>
      </c>
      <c r="L534">
        <f t="shared" si="17"/>
        <v>-0.3857725369112428</v>
      </c>
      <c r="M534">
        <v>7.4417870110111748</v>
      </c>
      <c r="AC534">
        <v>7.8550929255777984</v>
      </c>
      <c r="AD534">
        <v>4.7489919626554196</v>
      </c>
    </row>
    <row r="535" spans="2:30" x14ac:dyDescent="0.2">
      <c r="B535">
        <v>3.2724004272093445</v>
      </c>
      <c r="C535">
        <v>8.4839223374977841</v>
      </c>
      <c r="D535">
        <v>3.2104110062610576</v>
      </c>
      <c r="E535">
        <v>8.3239015087485964</v>
      </c>
      <c r="H535">
        <v>535</v>
      </c>
      <c r="J535">
        <f t="shared" si="16"/>
        <v>0.99875532141140866</v>
      </c>
      <c r="K535">
        <v>8.4839223374977841</v>
      </c>
      <c r="L535">
        <f t="shared" si="17"/>
        <v>-3.0100448943249258E-2</v>
      </c>
      <c r="M535">
        <v>8.3239015087485964</v>
      </c>
      <c r="AC535">
        <v>7.9214760006777682</v>
      </c>
      <c r="AD535">
        <v>4.7497184665881367</v>
      </c>
    </row>
    <row r="536" spans="2:30" x14ac:dyDescent="0.2">
      <c r="B536">
        <v>3.3158695418993069</v>
      </c>
      <c r="C536">
        <v>6.3692752440479907</v>
      </c>
      <c r="D536">
        <v>2.9667368937077834</v>
      </c>
      <c r="E536">
        <v>6.8340606559738646</v>
      </c>
      <c r="H536">
        <v>536</v>
      </c>
      <c r="J536">
        <f t="shared" si="16"/>
        <v>1.0422244361013711</v>
      </c>
      <c r="K536">
        <v>6.3692752440479907</v>
      </c>
      <c r="L536">
        <f t="shared" si="17"/>
        <v>-0.27377456149652346</v>
      </c>
      <c r="M536">
        <v>6.8340606559738646</v>
      </c>
      <c r="AC536">
        <v>7.9614434438900386</v>
      </c>
      <c r="AD536">
        <v>4.7573668623494596</v>
      </c>
    </row>
    <row r="537" spans="2:30" x14ac:dyDescent="0.2">
      <c r="B537">
        <v>2.2668447804023248</v>
      </c>
      <c r="C537">
        <v>7.3739238703596905</v>
      </c>
      <c r="D537">
        <v>1.750471580963618</v>
      </c>
      <c r="E537">
        <v>7.6174181747224523</v>
      </c>
      <c r="H537">
        <v>537</v>
      </c>
      <c r="J537">
        <f t="shared" si="16"/>
        <v>-6.8003253956110399E-3</v>
      </c>
      <c r="K537">
        <v>7.3739238703596905</v>
      </c>
      <c r="L537">
        <f t="shared" si="17"/>
        <v>-1.4900398742406888</v>
      </c>
      <c r="M537">
        <v>7.6174181747224523</v>
      </c>
      <c r="AC537">
        <v>8.2045366731865954</v>
      </c>
      <c r="AD537">
        <v>4.7687884251148613</v>
      </c>
    </row>
    <row r="538" spans="2:30" x14ac:dyDescent="0.2">
      <c r="B538">
        <v>1.9774430807914756</v>
      </c>
      <c r="C538">
        <v>8.1330052926016947</v>
      </c>
      <c r="D538">
        <v>3.8267155769808556</v>
      </c>
      <c r="E538">
        <v>8.7963356137770763</v>
      </c>
      <c r="H538">
        <v>538</v>
      </c>
      <c r="J538">
        <f t="shared" si="16"/>
        <v>-0.29620202500646031</v>
      </c>
      <c r="K538">
        <v>8.1330052926016947</v>
      </c>
      <c r="L538">
        <f t="shared" si="17"/>
        <v>0.58620412177654879</v>
      </c>
      <c r="M538">
        <v>8.7963356137770763</v>
      </c>
      <c r="AC538">
        <v>8.4001867053836961</v>
      </c>
      <c r="AD538">
        <v>4.7695451736922445</v>
      </c>
    </row>
    <row r="539" spans="2:30" x14ac:dyDescent="0.2">
      <c r="B539">
        <v>5.6883155965803542</v>
      </c>
      <c r="C539">
        <v>7.3853654683042889</v>
      </c>
      <c r="D539">
        <v>4.9457046578045301</v>
      </c>
      <c r="E539">
        <v>7.5796217917842794</v>
      </c>
      <c r="H539">
        <v>539</v>
      </c>
      <c r="J539">
        <f t="shared" si="16"/>
        <v>3.4146704907824184</v>
      </c>
      <c r="K539">
        <v>7.3853654683042889</v>
      </c>
      <c r="L539">
        <f t="shared" si="17"/>
        <v>1.7051932026002232</v>
      </c>
      <c r="M539">
        <v>7.5796217917842794</v>
      </c>
      <c r="AC539">
        <v>8.4831818583967973</v>
      </c>
      <c r="AD539">
        <v>4.7739934403603188</v>
      </c>
    </row>
    <row r="540" spans="2:30" x14ac:dyDescent="0.2">
      <c r="B540" t="e">
        <v>#DIV/0!</v>
      </c>
      <c r="C540" t="e">
        <v>#NUM!</v>
      </c>
      <c r="D540">
        <v>3.6092680495837932</v>
      </c>
      <c r="E540">
        <v>6.9058320251125336</v>
      </c>
      <c r="H540">
        <v>540</v>
      </c>
      <c r="J540" t="e">
        <f t="shared" si="16"/>
        <v>#DIV/0!</v>
      </c>
      <c r="K540" t="e">
        <v>#NUM!</v>
      </c>
      <c r="L540">
        <f t="shared" si="17"/>
        <v>0.36875659437948638</v>
      </c>
      <c r="M540">
        <v>6.9058320251125336</v>
      </c>
      <c r="AC540">
        <v>8.4982774460996495</v>
      </c>
      <c r="AD540">
        <v>4.781374985483458</v>
      </c>
    </row>
    <row r="541" spans="2:30" x14ac:dyDescent="0.2">
      <c r="B541">
        <v>4.1426915189681885</v>
      </c>
      <c r="C541">
        <v>6.951974162907371</v>
      </c>
      <c r="D541">
        <v>3.191777280319438</v>
      </c>
      <c r="E541">
        <v>7.0927294146779785</v>
      </c>
      <c r="H541">
        <v>541</v>
      </c>
      <c r="J541">
        <f t="shared" si="16"/>
        <v>1.8690464131702527</v>
      </c>
      <c r="K541">
        <v>6.951974162907371</v>
      </c>
      <c r="L541">
        <f t="shared" si="17"/>
        <v>-4.8734174884868864E-2</v>
      </c>
      <c r="M541">
        <v>7.0927294146779785</v>
      </c>
      <c r="AC541">
        <v>8.6579610952515704</v>
      </c>
      <c r="AD541">
        <v>4.7916874330454453</v>
      </c>
    </row>
    <row r="542" spans="2:30" x14ac:dyDescent="0.2">
      <c r="B542" t="e">
        <v>#DIV/0!</v>
      </c>
      <c r="C542">
        <v>6.8473690358757873</v>
      </c>
      <c r="D542">
        <v>6.9460634215368371</v>
      </c>
      <c r="E542">
        <v>7.4399727668009783</v>
      </c>
      <c r="H542">
        <v>542</v>
      </c>
      <c r="J542" t="e">
        <f t="shared" si="16"/>
        <v>#DIV/0!</v>
      </c>
      <c r="K542">
        <v>6.8473690358757873</v>
      </c>
      <c r="L542">
        <f t="shared" si="17"/>
        <v>3.7055519663325303</v>
      </c>
      <c r="M542">
        <v>7.4399727668009783</v>
      </c>
      <c r="AC542">
        <v>8.7381042542692313</v>
      </c>
      <c r="AD542">
        <v>4.7968878514159945</v>
      </c>
    </row>
    <row r="543" spans="2:30" x14ac:dyDescent="0.2">
      <c r="B543">
        <v>2.8863384137398294</v>
      </c>
      <c r="C543">
        <v>7.2693774979378265</v>
      </c>
      <c r="D543">
        <v>3.9211770090160392</v>
      </c>
      <c r="E543">
        <v>7.4602654766081447</v>
      </c>
      <c r="H543">
        <v>543</v>
      </c>
      <c r="J543">
        <f t="shared" si="16"/>
        <v>0.61269330794189347</v>
      </c>
      <c r="K543">
        <v>7.2693774979378265</v>
      </c>
      <c r="L543">
        <f t="shared" si="17"/>
        <v>0.68066555381173233</v>
      </c>
      <c r="M543">
        <v>7.4602654766081447</v>
      </c>
      <c r="AC543">
        <v>8.91843900218249</v>
      </c>
      <c r="AD543">
        <v>4.8024426290448048</v>
      </c>
    </row>
    <row r="544" spans="2:30" x14ac:dyDescent="0.2">
      <c r="B544">
        <v>0.65964266331841848</v>
      </c>
      <c r="C544">
        <v>8.1519778045824491</v>
      </c>
      <c r="D544">
        <v>2.0660842685085807</v>
      </c>
      <c r="E544">
        <v>8.4862540330224796</v>
      </c>
      <c r="H544">
        <v>544</v>
      </c>
      <c r="J544">
        <f t="shared" si="16"/>
        <v>-1.6140024424795174</v>
      </c>
      <c r="K544">
        <v>8.1519778045824491</v>
      </c>
      <c r="L544">
        <f t="shared" si="17"/>
        <v>-1.1744271866957261</v>
      </c>
      <c r="M544">
        <v>8.4862540330224796</v>
      </c>
      <c r="AC544">
        <v>8.9388881929655621</v>
      </c>
      <c r="AD544">
        <v>4.8058401338993004</v>
      </c>
    </row>
    <row r="545" spans="2:30" x14ac:dyDescent="0.2">
      <c r="B545">
        <v>3.7470509805540915</v>
      </c>
      <c r="C545">
        <v>8.0995316504768908</v>
      </c>
      <c r="D545">
        <v>4.6194112436855992</v>
      </c>
      <c r="E545">
        <v>8.3425777160172441</v>
      </c>
      <c r="H545">
        <v>545</v>
      </c>
      <c r="J545">
        <f t="shared" si="16"/>
        <v>1.4734058747561556</v>
      </c>
      <c r="K545">
        <v>8.0995316504768908</v>
      </c>
      <c r="L545">
        <f t="shared" si="17"/>
        <v>1.3788997884812924</v>
      </c>
      <c r="M545">
        <v>8.3425777160172441</v>
      </c>
      <c r="AC545">
        <v>9.2923032063576798</v>
      </c>
      <c r="AD545">
        <v>4.8076411048285808</v>
      </c>
    </row>
    <row r="546" spans="2:30" x14ac:dyDescent="0.2">
      <c r="B546">
        <v>1.5883149779387871</v>
      </c>
      <c r="C546">
        <v>8.9945283083718159</v>
      </c>
      <c r="D546">
        <v>3.0762857929474716</v>
      </c>
      <c r="E546">
        <v>9.5281058174930777</v>
      </c>
      <c r="H546">
        <v>546</v>
      </c>
      <c r="J546">
        <f t="shared" si="16"/>
        <v>-0.68533012785914882</v>
      </c>
      <c r="K546">
        <v>8.9945283083718159</v>
      </c>
      <c r="L546">
        <f t="shared" si="17"/>
        <v>-0.16422566225683521</v>
      </c>
      <c r="M546">
        <v>9.5281058174930777</v>
      </c>
      <c r="AC546">
        <v>9.7529922813736452</v>
      </c>
      <c r="AD546">
        <v>4.8202331472237843</v>
      </c>
    </row>
    <row r="547" spans="2:30" x14ac:dyDescent="0.2">
      <c r="B547">
        <v>2.0337185835605327</v>
      </c>
      <c r="C547">
        <v>7.1371277254417516</v>
      </c>
      <c r="D547">
        <v>3.8570640907583309</v>
      </c>
      <c r="E547">
        <v>7.7936021729122951</v>
      </c>
      <c r="H547">
        <v>547</v>
      </c>
      <c r="J547">
        <f t="shared" si="16"/>
        <v>-0.23992652223740318</v>
      </c>
      <c r="K547">
        <v>7.1371277254417516</v>
      </c>
      <c r="L547">
        <f t="shared" si="17"/>
        <v>0.61655263555402406</v>
      </c>
      <c r="M547">
        <v>7.7936021729122951</v>
      </c>
      <c r="AC547">
        <v>9.9071547057652705</v>
      </c>
      <c r="AD547">
        <v>4.8357590672008772</v>
      </c>
    </row>
    <row r="548" spans="2:30" x14ac:dyDescent="0.2">
      <c r="B548">
        <v>1.2693445112956812</v>
      </c>
      <c r="C548">
        <v>8.8468564700755845</v>
      </c>
      <c r="D548">
        <v>1.3078520021183897</v>
      </c>
      <c r="E548">
        <v>9.0761687615047499</v>
      </c>
      <c r="H548">
        <v>548</v>
      </c>
      <c r="J548">
        <f t="shared" si="16"/>
        <v>-1.0043005945022547</v>
      </c>
      <c r="K548">
        <v>8.8468564700755845</v>
      </c>
      <c r="L548">
        <f t="shared" si="17"/>
        <v>-1.9326594530859171</v>
      </c>
      <c r="M548">
        <v>9.0761687615047499</v>
      </c>
      <c r="AC548">
        <v>12.045579970510557</v>
      </c>
      <c r="AD548">
        <v>4.8523535028796161</v>
      </c>
    </row>
    <row r="549" spans="2:30" x14ac:dyDescent="0.2">
      <c r="B549" t="e">
        <v>#DIV/0!</v>
      </c>
      <c r="C549" t="e">
        <v>#NUM!</v>
      </c>
      <c r="D549">
        <v>5.3308945317102223</v>
      </c>
      <c r="E549">
        <v>6.5510002215622309</v>
      </c>
      <c r="H549">
        <v>549</v>
      </c>
      <c r="J549" t="e">
        <f t="shared" si="16"/>
        <v>#DIV/0!</v>
      </c>
      <c r="K549" t="e">
        <v>#NUM!</v>
      </c>
      <c r="L549">
        <f t="shared" si="17"/>
        <v>2.0903830765059155</v>
      </c>
      <c r="M549">
        <v>6.5510002215622309</v>
      </c>
      <c r="AC549">
        <v>15.313604856684034</v>
      </c>
      <c r="AD549">
        <v>4.8564671230873913</v>
      </c>
    </row>
    <row r="550" spans="2:30" x14ac:dyDescent="0.2">
      <c r="B550">
        <v>0.51711346430019944</v>
      </c>
      <c r="C550">
        <v>8.3624259223086312</v>
      </c>
      <c r="D550">
        <v>2.2528830278508569</v>
      </c>
      <c r="E550">
        <v>8.6993376960667153</v>
      </c>
      <c r="H550">
        <v>550</v>
      </c>
      <c r="J550">
        <f t="shared" si="16"/>
        <v>-1.7565316414977366</v>
      </c>
      <c r="K550">
        <v>8.3624259223086312</v>
      </c>
      <c r="L550">
        <f t="shared" si="17"/>
        <v>-0.98762842735344991</v>
      </c>
      <c r="M550">
        <v>8.6993376960667153</v>
      </c>
      <c r="AD550">
        <v>4.8624102578956023</v>
      </c>
    </row>
    <row r="551" spans="2:30" x14ac:dyDescent="0.2">
      <c r="B551">
        <v>1.6719540235681962</v>
      </c>
      <c r="C551">
        <v>7.5962456697155014</v>
      </c>
      <c r="D551">
        <v>3.5757321236473856</v>
      </c>
      <c r="E551">
        <v>8.3702437694359002</v>
      </c>
      <c r="H551">
        <v>551</v>
      </c>
      <c r="J551">
        <f t="shared" si="16"/>
        <v>-0.60169108222973966</v>
      </c>
      <c r="K551">
        <v>7.5962456697155014</v>
      </c>
      <c r="L551">
        <f t="shared" si="17"/>
        <v>0.33522066844307874</v>
      </c>
      <c r="M551">
        <v>8.3702437694359002</v>
      </c>
      <c r="AD551">
        <v>4.8943578981227525</v>
      </c>
    </row>
    <row r="552" spans="2:30" x14ac:dyDescent="0.2">
      <c r="B552">
        <v>4.6821530470453876</v>
      </c>
      <c r="C552">
        <v>9.289550493037817</v>
      </c>
      <c r="D552">
        <v>4.4598226872945448</v>
      </c>
      <c r="E552">
        <v>9.392460400557523</v>
      </c>
      <c r="H552">
        <v>552</v>
      </c>
      <c r="J552">
        <f t="shared" si="16"/>
        <v>2.4085079412474517</v>
      </c>
      <c r="K552">
        <v>9.289550493037817</v>
      </c>
      <c r="L552">
        <f t="shared" si="17"/>
        <v>1.219311232090238</v>
      </c>
      <c r="M552">
        <v>9.392460400557523</v>
      </c>
      <c r="AD552">
        <v>4.9175085586108818</v>
      </c>
    </row>
    <row r="553" spans="2:30" x14ac:dyDescent="0.2">
      <c r="B553">
        <v>9.2923032063576798</v>
      </c>
      <c r="C553">
        <v>10.370093525435824</v>
      </c>
      <c r="D553">
        <v>9.0691236274407228</v>
      </c>
      <c r="E553">
        <v>10.546158216779123</v>
      </c>
      <c r="G553" t="s">
        <v>115</v>
      </c>
      <c r="H553" s="17">
        <v>553</v>
      </c>
      <c r="J553">
        <f t="shared" si="16"/>
        <v>7.0186581005597439</v>
      </c>
      <c r="K553">
        <v>10.370093525435824</v>
      </c>
      <c r="L553">
        <f t="shared" si="17"/>
        <v>5.8286121722364159</v>
      </c>
      <c r="M553">
        <v>10.546158216779123</v>
      </c>
      <c r="AD553">
        <v>4.9303774048885876</v>
      </c>
    </row>
    <row r="554" spans="2:30" x14ac:dyDescent="0.2">
      <c r="B554">
        <v>6.6468451441174281</v>
      </c>
      <c r="C554">
        <v>8.25661926106282</v>
      </c>
      <c r="D554" t="e">
        <v>#DIV/0!</v>
      </c>
      <c r="E554">
        <v>8.3344839094428007</v>
      </c>
      <c r="H554">
        <v>554</v>
      </c>
      <c r="J554">
        <f t="shared" si="16"/>
        <v>4.3732000383194922</v>
      </c>
      <c r="K554">
        <v>8.25661926106282</v>
      </c>
      <c r="L554" t="e">
        <f t="shared" si="17"/>
        <v>#DIV/0!</v>
      </c>
      <c r="M554">
        <v>8.3344839094428007</v>
      </c>
      <c r="AD554">
        <v>4.9423005179657098</v>
      </c>
    </row>
    <row r="555" spans="2:30" x14ac:dyDescent="0.2">
      <c r="B555">
        <v>5.7241973739273257</v>
      </c>
      <c r="C555">
        <v>9.0216289547214217</v>
      </c>
      <c r="D555">
        <v>5.7989349054415218</v>
      </c>
      <c r="E555">
        <v>9.2850999339299154</v>
      </c>
      <c r="H555">
        <v>555</v>
      </c>
      <c r="J555">
        <f t="shared" si="16"/>
        <v>3.4505522681293899</v>
      </c>
      <c r="K555">
        <v>9.0216289547214217</v>
      </c>
      <c r="L555">
        <f t="shared" si="17"/>
        <v>2.558423450237215</v>
      </c>
      <c r="M555">
        <v>9.2850999339299154</v>
      </c>
      <c r="AD555">
        <v>4.9454051322208343</v>
      </c>
    </row>
    <row r="556" spans="2:30" x14ac:dyDescent="0.2">
      <c r="B556">
        <v>4.1911545229981151</v>
      </c>
      <c r="C556">
        <v>7.1766570655637958</v>
      </c>
      <c r="D556">
        <v>4.1162940349473978</v>
      </c>
      <c r="E556">
        <v>7.8550949511586214</v>
      </c>
      <c r="H556">
        <v>556</v>
      </c>
      <c r="J556">
        <f t="shared" si="16"/>
        <v>1.9175094172001792</v>
      </c>
      <c r="K556">
        <v>7.1766570655637958</v>
      </c>
      <c r="L556">
        <f t="shared" si="17"/>
        <v>0.87578257974309093</v>
      </c>
      <c r="M556">
        <v>7.8550949511586214</v>
      </c>
      <c r="AD556">
        <v>4.9457046578045301</v>
      </c>
    </row>
    <row r="557" spans="2:30" x14ac:dyDescent="0.2">
      <c r="B557" t="e">
        <v>#DIV/0!</v>
      </c>
      <c r="C557">
        <v>6.9410142437055695</v>
      </c>
      <c r="D557">
        <v>5.4919647989382936</v>
      </c>
      <c r="E557">
        <v>7.1206726232826076</v>
      </c>
      <c r="H557">
        <v>557</v>
      </c>
      <c r="J557" t="e">
        <f t="shared" si="16"/>
        <v>#DIV/0!</v>
      </c>
      <c r="K557">
        <v>6.9410142437055695</v>
      </c>
      <c r="L557">
        <f t="shared" si="17"/>
        <v>2.2514533437339868</v>
      </c>
      <c r="M557">
        <v>7.1206726232826076</v>
      </c>
      <c r="AD557">
        <v>4.970670595591387</v>
      </c>
    </row>
    <row r="558" spans="2:30" x14ac:dyDescent="0.2">
      <c r="B558">
        <v>-0.38456682652002394</v>
      </c>
      <c r="C558">
        <v>6.8923562141442947</v>
      </c>
      <c r="D558">
        <v>2.3967354821741003</v>
      </c>
      <c r="E558">
        <v>7.6238914678099281</v>
      </c>
      <c r="H558">
        <v>558</v>
      </c>
      <c r="J558">
        <f t="shared" si="16"/>
        <v>-2.6582119323179598</v>
      </c>
      <c r="K558">
        <v>6.8923562141442947</v>
      </c>
      <c r="L558">
        <f t="shared" si="17"/>
        <v>-0.84377597303020657</v>
      </c>
      <c r="M558">
        <v>7.6238914678099281</v>
      </c>
      <c r="AD558">
        <v>4.9794301759007817</v>
      </c>
    </row>
    <row r="559" spans="2:30" x14ac:dyDescent="0.2">
      <c r="B559">
        <v>0.46151746518303044</v>
      </c>
      <c r="C559">
        <v>7.5738864787675837</v>
      </c>
      <c r="D559">
        <v>1.4013294035110284</v>
      </c>
      <c r="E559">
        <v>7.6871944167262187</v>
      </c>
      <c r="H559">
        <v>559</v>
      </c>
      <c r="J559">
        <f t="shared" si="16"/>
        <v>-1.8121276406149054</v>
      </c>
      <c r="K559">
        <v>7.5738864787675837</v>
      </c>
      <c r="L559">
        <f t="shared" si="17"/>
        <v>-1.8391820516932784</v>
      </c>
      <c r="M559">
        <v>7.6871944167262187</v>
      </c>
      <c r="AD559">
        <v>4.9832241652042031</v>
      </c>
    </row>
    <row r="560" spans="2:30" x14ac:dyDescent="0.2">
      <c r="B560" t="e">
        <v>#DIV/0!</v>
      </c>
      <c r="C560" t="e">
        <v>#NUM!</v>
      </c>
      <c r="D560" t="e">
        <v>#DIV/0!</v>
      </c>
      <c r="E560">
        <v>6.5456966931400311</v>
      </c>
      <c r="H560">
        <v>560</v>
      </c>
      <c r="J560" t="e">
        <f t="shared" si="16"/>
        <v>#DIV/0!</v>
      </c>
      <c r="K560" t="e">
        <v>#NUM!</v>
      </c>
      <c r="L560" t="e">
        <f t="shared" si="17"/>
        <v>#DIV/0!</v>
      </c>
      <c r="M560">
        <v>6.5456966931400311</v>
      </c>
      <c r="AD560">
        <v>4.9862330453164461</v>
      </c>
    </row>
    <row r="561" spans="2:30" x14ac:dyDescent="0.2">
      <c r="B561" t="e">
        <v>#NUM!</v>
      </c>
      <c r="C561">
        <v>6.5594876817977648</v>
      </c>
      <c r="D561">
        <v>1.6082248998574815</v>
      </c>
      <c r="E561">
        <v>7.3134042181249646</v>
      </c>
      <c r="H561">
        <v>561</v>
      </c>
      <c r="J561" t="e">
        <f t="shared" si="16"/>
        <v>#NUM!</v>
      </c>
      <c r="K561">
        <v>6.5594876817977648</v>
      </c>
      <c r="L561">
        <f t="shared" si="17"/>
        <v>-1.6322865553468253</v>
      </c>
      <c r="M561">
        <v>7.3134042181249646</v>
      </c>
      <c r="AD561">
        <v>5.0042475312212575</v>
      </c>
    </row>
    <row r="562" spans="2:30" x14ac:dyDescent="0.2">
      <c r="B562">
        <v>5.6427233073770289</v>
      </c>
      <c r="C562">
        <v>8.0795677770312651</v>
      </c>
      <c r="D562">
        <v>3.007609364874936</v>
      </c>
      <c r="E562">
        <v>7.9482314827603231</v>
      </c>
      <c r="H562">
        <v>562</v>
      </c>
      <c r="J562">
        <f t="shared" si="16"/>
        <v>3.369078201579093</v>
      </c>
      <c r="K562">
        <v>8.0795677770312651</v>
      </c>
      <c r="L562">
        <f t="shared" si="17"/>
        <v>-0.23290209032937081</v>
      </c>
      <c r="M562">
        <v>7.9482314827603231</v>
      </c>
      <c r="AD562">
        <v>5.0104762893115895</v>
      </c>
    </row>
    <row r="563" spans="2:30" x14ac:dyDescent="0.2">
      <c r="B563">
        <v>2.7576870588394669</v>
      </c>
      <c r="C563">
        <v>7.4111346413388253</v>
      </c>
      <c r="D563">
        <v>2.3955741389413738</v>
      </c>
      <c r="E563">
        <v>7.5809107269352545</v>
      </c>
      <c r="H563">
        <v>563</v>
      </c>
      <c r="J563">
        <f t="shared" si="16"/>
        <v>0.48404195304153097</v>
      </c>
      <c r="K563">
        <v>7.4111346413388253</v>
      </c>
      <c r="L563">
        <f t="shared" si="17"/>
        <v>-0.844937316262933</v>
      </c>
      <c r="M563">
        <v>7.5809107269352545</v>
      </c>
      <c r="AD563">
        <v>5.0308302391741568</v>
      </c>
    </row>
    <row r="564" spans="2:30" x14ac:dyDescent="0.2">
      <c r="B564">
        <v>1.5256187502939027</v>
      </c>
      <c r="C564">
        <v>6.9208665237180957</v>
      </c>
      <c r="D564">
        <v>2.2570113536622296</v>
      </c>
      <c r="E564">
        <v>7.5512089952723311</v>
      </c>
      <c r="H564">
        <v>564</v>
      </c>
      <c r="J564">
        <f t="shared" si="16"/>
        <v>-0.74802635550403318</v>
      </c>
      <c r="K564">
        <v>6.9208665237180957</v>
      </c>
      <c r="L564">
        <f t="shared" si="17"/>
        <v>-0.98350010154207723</v>
      </c>
      <c r="M564">
        <v>7.5512089952723311</v>
      </c>
      <c r="AD564">
        <v>5.0514961347950234</v>
      </c>
    </row>
    <row r="565" spans="2:30" x14ac:dyDescent="0.2">
      <c r="B565">
        <v>2.0040781183196081</v>
      </c>
      <c r="C565">
        <v>6.6774016179297107</v>
      </c>
      <c r="D565">
        <v>1.2460399448903015</v>
      </c>
      <c r="E565">
        <v>6.6557721190881489</v>
      </c>
      <c r="H565">
        <v>565</v>
      </c>
      <c r="J565">
        <f t="shared" si="16"/>
        <v>-0.26956698747832775</v>
      </c>
      <c r="K565">
        <v>6.6774016179297107</v>
      </c>
      <c r="L565">
        <f t="shared" si="17"/>
        <v>-1.9944715103140054</v>
      </c>
      <c r="M565">
        <v>6.6557721190881489</v>
      </c>
      <c r="AD565">
        <v>5.0515147137509677</v>
      </c>
    </row>
    <row r="566" spans="2:30" x14ac:dyDescent="0.2">
      <c r="B566">
        <v>2.0754289456958088</v>
      </c>
      <c r="C566">
        <v>7.9086940733053162</v>
      </c>
      <c r="D566">
        <v>1.5101352345500396</v>
      </c>
      <c r="E566">
        <v>8.1107748351514424</v>
      </c>
      <c r="H566">
        <v>566</v>
      </c>
      <c r="J566">
        <f t="shared" si="16"/>
        <v>-0.19821616010212706</v>
      </c>
      <c r="K566">
        <v>7.9086940733053162</v>
      </c>
      <c r="L566">
        <f t="shared" si="17"/>
        <v>-1.7303762206542672</v>
      </c>
      <c r="M566">
        <v>8.1107748351514424</v>
      </c>
      <c r="AD566">
        <v>5.0547862088063074</v>
      </c>
    </row>
    <row r="567" spans="2:30" x14ac:dyDescent="0.2">
      <c r="B567">
        <v>3.769403275565737</v>
      </c>
      <c r="C567">
        <v>6.5409641820871833</v>
      </c>
      <c r="D567">
        <v>3.3280476118811309</v>
      </c>
      <c r="E567">
        <v>6.6734803154344098</v>
      </c>
      <c r="H567">
        <v>567</v>
      </c>
      <c r="J567">
        <f t="shared" si="16"/>
        <v>1.4957581697678011</v>
      </c>
      <c r="K567">
        <v>6.5409641820871833</v>
      </c>
      <c r="L567">
        <f t="shared" si="17"/>
        <v>8.7536156676824017E-2</v>
      </c>
      <c r="M567">
        <v>6.6734803154344098</v>
      </c>
      <c r="AD567">
        <v>5.0748466438615063</v>
      </c>
    </row>
    <row r="568" spans="2:30" x14ac:dyDescent="0.2">
      <c r="B568">
        <v>5.1466660644675324</v>
      </c>
      <c r="C568">
        <v>6.7966287900466007</v>
      </c>
      <c r="D568">
        <v>6.6476493725222436</v>
      </c>
      <c r="E568">
        <v>6.8557304972271771</v>
      </c>
      <c r="H568">
        <v>568</v>
      </c>
      <c r="J568">
        <f t="shared" si="16"/>
        <v>2.8730209586695965</v>
      </c>
      <c r="K568">
        <v>6.7966287900466007</v>
      </c>
      <c r="L568">
        <f t="shared" si="17"/>
        <v>3.4071379173179368</v>
      </c>
      <c r="M568">
        <v>6.8557304972271771</v>
      </c>
      <c r="AD568">
        <v>5.088481235163365</v>
      </c>
    </row>
    <row r="569" spans="2:30" x14ac:dyDescent="0.2">
      <c r="B569" t="e">
        <v>#DIV/0!</v>
      </c>
      <c r="C569">
        <v>6.8806707087519801</v>
      </c>
      <c r="D569">
        <v>3.4840789368104441</v>
      </c>
      <c r="E569">
        <v>6.173023012959753</v>
      </c>
      <c r="H569">
        <v>569</v>
      </c>
      <c r="J569" t="e">
        <f t="shared" si="16"/>
        <v>#DIV/0!</v>
      </c>
      <c r="K569">
        <v>6.8806707087519801</v>
      </c>
      <c r="L569">
        <f t="shared" si="17"/>
        <v>0.24356748160613728</v>
      </c>
      <c r="M569">
        <v>6.173023012959753</v>
      </c>
      <c r="AD569">
        <v>5.0970069092671455</v>
      </c>
    </row>
    <row r="570" spans="2:30" x14ac:dyDescent="0.2">
      <c r="B570" t="e">
        <v>#DIV/0!</v>
      </c>
      <c r="C570" t="e">
        <v>#NUM!</v>
      </c>
      <c r="D570" t="e">
        <v>#DIV/0!</v>
      </c>
      <c r="E570">
        <v>6.5033956903224466</v>
      </c>
      <c r="H570">
        <v>570</v>
      </c>
      <c r="J570" t="e">
        <f t="shared" si="16"/>
        <v>#DIV/0!</v>
      </c>
      <c r="K570" t="e">
        <v>#NUM!</v>
      </c>
      <c r="L570" t="e">
        <f t="shared" si="17"/>
        <v>#DIV/0!</v>
      </c>
      <c r="M570">
        <v>6.5033956903224466</v>
      </c>
      <c r="AD570">
        <v>5.1103503165865609</v>
      </c>
    </row>
    <row r="571" spans="2:30" x14ac:dyDescent="0.2">
      <c r="B571">
        <v>3.2216987213957928</v>
      </c>
      <c r="C571">
        <v>6.9630952365689867</v>
      </c>
      <c r="D571">
        <v>1.9209518201319216</v>
      </c>
      <c r="E571">
        <v>7.61343745451211</v>
      </c>
      <c r="H571">
        <v>571</v>
      </c>
      <c r="J571">
        <f t="shared" si="16"/>
        <v>0.94805361559785695</v>
      </c>
      <c r="K571">
        <v>6.9630952365689867</v>
      </c>
      <c r="L571">
        <f t="shared" si="17"/>
        <v>-1.3195596350723853</v>
      </c>
      <c r="M571">
        <v>7.61343745451211</v>
      </c>
      <c r="AD571">
        <v>5.1339970018907408</v>
      </c>
    </row>
    <row r="572" spans="2:30" x14ac:dyDescent="0.2">
      <c r="B572">
        <v>0.35882744335494426</v>
      </c>
      <c r="C572">
        <v>7.2660175550750647</v>
      </c>
      <c r="D572">
        <v>1.8719648188241702</v>
      </c>
      <c r="E572">
        <v>8.0313397796932389</v>
      </c>
      <c r="H572">
        <v>572</v>
      </c>
      <c r="J572">
        <f t="shared" si="16"/>
        <v>-1.9148176624429916</v>
      </c>
      <c r="K572">
        <v>7.2660175550750647</v>
      </c>
      <c r="L572">
        <f t="shared" si="17"/>
        <v>-1.3685466363801366</v>
      </c>
      <c r="M572">
        <v>8.0313397796932389</v>
      </c>
      <c r="AD572">
        <v>5.1378023203058207</v>
      </c>
    </row>
    <row r="573" spans="2:30" x14ac:dyDescent="0.2">
      <c r="B573">
        <v>-2.6969105887159279</v>
      </c>
      <c r="C573">
        <v>7.408065194480062</v>
      </c>
      <c r="D573">
        <v>2.4078365561962993</v>
      </c>
      <c r="E573">
        <v>7.4962513980393188</v>
      </c>
      <c r="H573">
        <v>573</v>
      </c>
      <c r="J573">
        <f t="shared" si="16"/>
        <v>-4.9705556945138643</v>
      </c>
      <c r="K573">
        <v>7.408065194480062</v>
      </c>
      <c r="L573">
        <f t="shared" si="17"/>
        <v>-0.83267489900800751</v>
      </c>
      <c r="M573">
        <v>7.4962513980393188</v>
      </c>
      <c r="AD573">
        <v>5.1386495843615112</v>
      </c>
    </row>
    <row r="574" spans="2:30" x14ac:dyDescent="0.2">
      <c r="B574">
        <v>2.6114860526293495</v>
      </c>
      <c r="C574">
        <v>7.0788083165455076</v>
      </c>
      <c r="D574">
        <v>3.6104301091556694</v>
      </c>
      <c r="E574">
        <v>7.7016020883531517</v>
      </c>
      <c r="H574">
        <v>574</v>
      </c>
      <c r="J574">
        <f t="shared" si="16"/>
        <v>0.33784094683141364</v>
      </c>
      <c r="K574">
        <v>7.0788083165455076</v>
      </c>
      <c r="L574">
        <f t="shared" si="17"/>
        <v>0.36991865395136259</v>
      </c>
      <c r="M574">
        <v>7.7016020883531517</v>
      </c>
      <c r="AD574">
        <v>5.1465012924552331</v>
      </c>
    </row>
    <row r="575" spans="2:30" x14ac:dyDescent="0.2">
      <c r="B575">
        <v>-1.3132162492016799</v>
      </c>
      <c r="C575">
        <v>6.8507074853745369</v>
      </c>
      <c r="D575">
        <v>0.89712116383721663</v>
      </c>
      <c r="E575">
        <v>7.387416523949379</v>
      </c>
      <c r="H575">
        <v>575</v>
      </c>
      <c r="J575">
        <f t="shared" si="16"/>
        <v>-3.5868613549996158</v>
      </c>
      <c r="K575">
        <v>6.8507074853745369</v>
      </c>
      <c r="L575">
        <f t="shared" si="17"/>
        <v>-2.3433902913670903</v>
      </c>
      <c r="M575">
        <v>7.387416523949379</v>
      </c>
      <c r="AD575">
        <v>5.1653577215714011</v>
      </c>
    </row>
    <row r="576" spans="2:30" x14ac:dyDescent="0.2">
      <c r="B576">
        <v>-1.7511764987592975</v>
      </c>
      <c r="C576">
        <v>7.9876416899547493</v>
      </c>
      <c r="D576">
        <v>2.0140551180979935</v>
      </c>
      <c r="E576">
        <v>7.6253947738662715</v>
      </c>
      <c r="H576">
        <v>576</v>
      </c>
      <c r="J576">
        <f t="shared" si="16"/>
        <v>-4.0248216045572338</v>
      </c>
      <c r="K576">
        <v>7.9876416899547493</v>
      </c>
      <c r="L576">
        <f t="shared" si="17"/>
        <v>-1.2264563371063133</v>
      </c>
      <c r="M576">
        <v>7.6253947738662715</v>
      </c>
      <c r="AD576">
        <v>5.1688783678403878</v>
      </c>
    </row>
    <row r="577" spans="2:30" x14ac:dyDescent="0.2">
      <c r="B577">
        <v>-0.20163260612455913</v>
      </c>
      <c r="C577">
        <v>6.4291658288434057</v>
      </c>
      <c r="D577">
        <v>2.7580204084052693</v>
      </c>
      <c r="E577">
        <v>7.3321009931220962</v>
      </c>
      <c r="H577">
        <v>577</v>
      </c>
      <c r="J577">
        <f t="shared" si="16"/>
        <v>-2.4752777119224949</v>
      </c>
      <c r="K577">
        <v>6.4291658288434057</v>
      </c>
      <c r="L577">
        <f t="shared" si="17"/>
        <v>-0.48249104679903754</v>
      </c>
      <c r="M577">
        <v>7.3321009931220962</v>
      </c>
      <c r="AD577">
        <v>5.1706039662632932</v>
      </c>
    </row>
    <row r="578" spans="2:30" x14ac:dyDescent="0.2">
      <c r="B578" t="e">
        <v>#NUM!</v>
      </c>
      <c r="C578">
        <v>4.8912307229780625</v>
      </c>
      <c r="D578">
        <v>3.9480907880167266</v>
      </c>
      <c r="E578">
        <v>7.1165506311727311</v>
      </c>
      <c r="H578">
        <v>578</v>
      </c>
      <c r="J578" t="e">
        <f t="shared" si="16"/>
        <v>#NUM!</v>
      </c>
      <c r="K578">
        <v>4.8912307229780625</v>
      </c>
      <c r="L578">
        <f t="shared" si="17"/>
        <v>0.7075793328124198</v>
      </c>
      <c r="M578">
        <v>7.1165506311727311</v>
      </c>
      <c r="AD578">
        <v>5.1877626251034554</v>
      </c>
    </row>
    <row r="579" spans="2:30" x14ac:dyDescent="0.2">
      <c r="B579">
        <v>7.0147794887559938</v>
      </c>
      <c r="C579">
        <v>7.3358444813603452</v>
      </c>
      <c r="D579">
        <v>3.189762481452076</v>
      </c>
      <c r="E579">
        <v>6.7151313743486938</v>
      </c>
      <c r="H579">
        <v>579</v>
      </c>
      <c r="J579">
        <f t="shared" ref="J579:J642" si="18">B579-($N$1)</f>
        <v>4.7411343829580579</v>
      </c>
      <c r="K579">
        <v>7.3358444813603452</v>
      </c>
      <c r="L579">
        <f t="shared" ref="L579:L642" si="19">D579-($O$1)</f>
        <v>-5.0748973752230864E-2</v>
      </c>
      <c r="M579">
        <v>6.7151313743486938</v>
      </c>
      <c r="AD579">
        <v>5.2207660647994665</v>
      </c>
    </row>
    <row r="580" spans="2:30" x14ac:dyDescent="0.2">
      <c r="B580">
        <v>1.8068546124393647</v>
      </c>
      <c r="C580">
        <v>6.79305313438861</v>
      </c>
      <c r="D580">
        <v>4.2336635036181489</v>
      </c>
      <c r="E580">
        <v>7.5190827561922706</v>
      </c>
      <c r="H580">
        <v>580</v>
      </c>
      <c r="J580">
        <f t="shared" si="18"/>
        <v>-0.46679049335857115</v>
      </c>
      <c r="K580">
        <v>6.79305313438861</v>
      </c>
      <c r="L580">
        <f t="shared" si="19"/>
        <v>0.99315204841384208</v>
      </c>
      <c r="M580">
        <v>7.5190827561922706</v>
      </c>
      <c r="AD580">
        <v>5.2214179949787312</v>
      </c>
    </row>
    <row r="581" spans="2:30" x14ac:dyDescent="0.2">
      <c r="B581" t="e">
        <v>#DIV/0!</v>
      </c>
      <c r="C581">
        <v>5.9343974407809883</v>
      </c>
      <c r="D581" t="e">
        <v>#DIV/0!</v>
      </c>
      <c r="E581">
        <v>6.8173868556919928</v>
      </c>
      <c r="H581">
        <v>581</v>
      </c>
      <c r="J581" t="e">
        <f t="shared" si="18"/>
        <v>#DIV/0!</v>
      </c>
      <c r="K581">
        <v>5.9343974407809883</v>
      </c>
      <c r="L581" t="e">
        <f t="shared" si="19"/>
        <v>#DIV/0!</v>
      </c>
      <c r="M581">
        <v>6.8173868556919928</v>
      </c>
      <c r="AD581">
        <v>5.2254983322042703</v>
      </c>
    </row>
    <row r="582" spans="2:30" x14ac:dyDescent="0.2">
      <c r="B582">
        <v>0.34298655205435974</v>
      </c>
      <c r="C582">
        <v>5.9008557763702534</v>
      </c>
      <c r="D582">
        <v>1.978330301620145</v>
      </c>
      <c r="E582">
        <v>6.4756653783259424</v>
      </c>
      <c r="H582">
        <v>582</v>
      </c>
      <c r="J582">
        <f t="shared" si="18"/>
        <v>-1.9306585537435761</v>
      </c>
      <c r="K582">
        <v>5.9008557763702534</v>
      </c>
      <c r="L582">
        <f t="shared" si="19"/>
        <v>-1.2621811535841618</v>
      </c>
      <c r="M582">
        <v>6.4756653783259424</v>
      </c>
      <c r="AD582">
        <v>5.2274634108838702</v>
      </c>
    </row>
    <row r="583" spans="2:30" x14ac:dyDescent="0.2">
      <c r="B583">
        <v>4.4056648478711784</v>
      </c>
      <c r="C583">
        <v>6.8664081565924011</v>
      </c>
      <c r="D583">
        <v>3.3884708810384745</v>
      </c>
      <c r="E583">
        <v>7.3461308797270091</v>
      </c>
      <c r="H583">
        <v>583</v>
      </c>
      <c r="J583">
        <f t="shared" si="18"/>
        <v>2.1320197420732425</v>
      </c>
      <c r="K583">
        <v>6.8664081565924011</v>
      </c>
      <c r="L583">
        <f t="shared" si="19"/>
        <v>0.14795942583416766</v>
      </c>
      <c r="M583">
        <v>7.3461308797270091</v>
      </c>
      <c r="AD583">
        <v>5.2421007167017768</v>
      </c>
    </row>
    <row r="584" spans="2:30" x14ac:dyDescent="0.2">
      <c r="B584">
        <v>2.5264334773110981</v>
      </c>
      <c r="C584">
        <v>7.4853323742065436</v>
      </c>
      <c r="D584">
        <v>2.3996236563083619</v>
      </c>
      <c r="E584">
        <v>7.7295749879926161</v>
      </c>
      <c r="H584">
        <v>584</v>
      </c>
      <c r="J584">
        <f t="shared" si="18"/>
        <v>0.25278837151316225</v>
      </c>
      <c r="K584">
        <v>7.4853323742065436</v>
      </c>
      <c r="L584">
        <f t="shared" si="19"/>
        <v>-0.84088779889594489</v>
      </c>
      <c r="M584">
        <v>7.7295749879926161</v>
      </c>
      <c r="AD584">
        <v>5.2586213545904821</v>
      </c>
    </row>
    <row r="585" spans="2:30" x14ac:dyDescent="0.2">
      <c r="B585">
        <v>0.37133153973183386</v>
      </c>
      <c r="C585">
        <v>5.7648707467768725</v>
      </c>
      <c r="D585">
        <v>4.5213719191576951</v>
      </c>
      <c r="E585">
        <v>6.8214316401266188</v>
      </c>
      <c r="H585">
        <v>585</v>
      </c>
      <c r="J585">
        <f t="shared" si="18"/>
        <v>-1.9023135660661019</v>
      </c>
      <c r="K585">
        <v>5.7648707467768725</v>
      </c>
      <c r="L585">
        <f t="shared" si="19"/>
        <v>1.2808604639533883</v>
      </c>
      <c r="M585">
        <v>6.8214316401266188</v>
      </c>
      <c r="AD585">
        <v>5.2649607735962105</v>
      </c>
    </row>
    <row r="586" spans="2:30" x14ac:dyDescent="0.2">
      <c r="B586">
        <v>0.59501872768138342</v>
      </c>
      <c r="C586">
        <v>6.5148199314779482</v>
      </c>
      <c r="D586">
        <v>1.6784973430504011</v>
      </c>
      <c r="E586">
        <v>6.8471282670463616</v>
      </c>
      <c r="H586">
        <v>586</v>
      </c>
      <c r="J586">
        <f t="shared" si="18"/>
        <v>-1.6786263781165525</v>
      </c>
      <c r="K586">
        <v>6.5148199314779482</v>
      </c>
      <c r="L586">
        <f t="shared" si="19"/>
        <v>-1.5620141121539057</v>
      </c>
      <c r="M586">
        <v>6.8471282670463616</v>
      </c>
      <c r="AD586">
        <v>5.2673316456624635</v>
      </c>
    </row>
    <row r="587" spans="2:30" x14ac:dyDescent="0.2">
      <c r="B587" t="e">
        <v>#DIV/0!</v>
      </c>
      <c r="C587">
        <v>5.7622282842864747</v>
      </c>
      <c r="D587" t="e">
        <v>#DIV/0!</v>
      </c>
      <c r="E587">
        <v>6.7716903472553751</v>
      </c>
      <c r="H587">
        <v>587</v>
      </c>
      <c r="J587" t="e">
        <f t="shared" si="18"/>
        <v>#DIV/0!</v>
      </c>
      <c r="K587">
        <v>5.7622282842864747</v>
      </c>
      <c r="L587" t="e">
        <f t="shared" si="19"/>
        <v>#DIV/0!</v>
      </c>
      <c r="M587">
        <v>6.7716903472553751</v>
      </c>
      <c r="AD587">
        <v>5.286074121289035</v>
      </c>
    </row>
    <row r="588" spans="2:30" x14ac:dyDescent="0.2">
      <c r="B588">
        <v>2.7227484061302403</v>
      </c>
      <c r="C588">
        <v>8.9682961150462557</v>
      </c>
      <c r="D588">
        <v>2.5813916161293</v>
      </c>
      <c r="E588">
        <v>9.3044054270154017</v>
      </c>
      <c r="H588">
        <v>588</v>
      </c>
      <c r="J588">
        <f t="shared" si="18"/>
        <v>0.44910330033230439</v>
      </c>
      <c r="K588">
        <v>8.9682961150462557</v>
      </c>
      <c r="L588">
        <f t="shared" si="19"/>
        <v>-0.65911983907500682</v>
      </c>
      <c r="M588">
        <v>9.3044054270154017</v>
      </c>
      <c r="AD588">
        <v>5.2979403347279366</v>
      </c>
    </row>
    <row r="589" spans="2:30" x14ac:dyDescent="0.2">
      <c r="B589">
        <v>3.1892792727916288</v>
      </c>
      <c r="C589">
        <v>7.6189779558310935</v>
      </c>
      <c r="D589">
        <v>0.52322299774187742</v>
      </c>
      <c r="E589">
        <v>7.3829953549994594</v>
      </c>
      <c r="H589">
        <v>589</v>
      </c>
      <c r="J589">
        <f t="shared" si="18"/>
        <v>0.91563416699369293</v>
      </c>
      <c r="K589">
        <v>7.6189779558310935</v>
      </c>
      <c r="L589">
        <f t="shared" si="19"/>
        <v>-2.7172884574624296</v>
      </c>
      <c r="M589">
        <v>7.3829953549994594</v>
      </c>
      <c r="AD589">
        <v>5.3001927275033136</v>
      </c>
    </row>
    <row r="590" spans="2:30" x14ac:dyDescent="0.2">
      <c r="B590">
        <v>4.0103135086085073</v>
      </c>
      <c r="C590">
        <v>8.0371461082106066</v>
      </c>
      <c r="D590">
        <v>4.1531623502698904</v>
      </c>
      <c r="E590">
        <v>8.2671086924402175</v>
      </c>
      <c r="H590">
        <v>590</v>
      </c>
      <c r="J590">
        <f t="shared" si="18"/>
        <v>1.7366684028105714</v>
      </c>
      <c r="K590">
        <v>8.0371461082106066</v>
      </c>
      <c r="L590">
        <f t="shared" si="19"/>
        <v>0.91265089506558361</v>
      </c>
      <c r="M590">
        <v>8.2671086924402175</v>
      </c>
      <c r="AD590">
        <v>5.3308945317102223</v>
      </c>
    </row>
    <row r="591" spans="2:30" x14ac:dyDescent="0.2">
      <c r="B591" t="e">
        <v>#DIV/0!</v>
      </c>
      <c r="C591">
        <v>6.4366873013575905</v>
      </c>
      <c r="D591" t="e">
        <v>#DIV/0!</v>
      </c>
      <c r="E591">
        <v>6.3762118502826723</v>
      </c>
      <c r="H591">
        <v>591</v>
      </c>
      <c r="J591" t="e">
        <f t="shared" si="18"/>
        <v>#DIV/0!</v>
      </c>
      <c r="K591">
        <v>6.4366873013575905</v>
      </c>
      <c r="L591" t="e">
        <f t="shared" si="19"/>
        <v>#DIV/0!</v>
      </c>
      <c r="M591">
        <v>6.3762118502826723</v>
      </c>
      <c r="AD591">
        <v>5.3331075870567606</v>
      </c>
    </row>
    <row r="592" spans="2:30" x14ac:dyDescent="0.2">
      <c r="B592">
        <v>1.8172751461631211</v>
      </c>
      <c r="C592">
        <v>6.9793457477308722</v>
      </c>
      <c r="D592">
        <v>2.4071188150291203</v>
      </c>
      <c r="E592">
        <v>7.4076916618458446</v>
      </c>
      <c r="H592">
        <v>592</v>
      </c>
      <c r="J592">
        <f t="shared" si="18"/>
        <v>-0.45636995963481475</v>
      </c>
      <c r="K592">
        <v>6.9793457477308722</v>
      </c>
      <c r="L592">
        <f t="shared" si="19"/>
        <v>-0.83339264017518655</v>
      </c>
      <c r="M592">
        <v>7.4076916618458446</v>
      </c>
      <c r="AD592">
        <v>5.3446848638183706</v>
      </c>
    </row>
    <row r="593" spans="2:30" x14ac:dyDescent="0.2">
      <c r="B593" t="e">
        <v>#DIV/0!</v>
      </c>
      <c r="C593">
        <v>6.3075495191622064</v>
      </c>
      <c r="D593">
        <v>4.0093134638750518</v>
      </c>
      <c r="E593">
        <v>6.8728633927424818</v>
      </c>
      <c r="H593">
        <v>593</v>
      </c>
      <c r="J593" t="e">
        <f t="shared" si="18"/>
        <v>#DIV/0!</v>
      </c>
      <c r="K593">
        <v>6.3075495191622064</v>
      </c>
      <c r="L593">
        <f t="shared" si="19"/>
        <v>0.768802008670745</v>
      </c>
      <c r="M593">
        <v>6.8728633927424818</v>
      </c>
      <c r="AD593">
        <v>5.3706308721952949</v>
      </c>
    </row>
    <row r="594" spans="2:30" x14ac:dyDescent="0.2">
      <c r="B594">
        <v>0.33113246768208043</v>
      </c>
      <c r="C594">
        <v>7.3392088842165002</v>
      </c>
      <c r="D594">
        <v>2.1014504926466264</v>
      </c>
      <c r="E594">
        <v>7.7999020117649431</v>
      </c>
      <c r="H594">
        <v>594</v>
      </c>
      <c r="J594">
        <f t="shared" si="18"/>
        <v>-1.9425126381158555</v>
      </c>
      <c r="K594">
        <v>7.3392088842165002</v>
      </c>
      <c r="L594">
        <f t="shared" si="19"/>
        <v>-1.1390609625576804</v>
      </c>
      <c r="M594">
        <v>7.7999020117649431</v>
      </c>
      <c r="AD594">
        <v>5.4172868401647243</v>
      </c>
    </row>
    <row r="595" spans="2:30" x14ac:dyDescent="0.2">
      <c r="B595">
        <v>-3.7130840357740267</v>
      </c>
      <c r="C595">
        <v>7.4017881307063353</v>
      </c>
      <c r="D595" t="e">
        <v>#DIV/0!</v>
      </c>
      <c r="E595">
        <v>6.8258900261935702</v>
      </c>
      <c r="H595">
        <v>595</v>
      </c>
      <c r="J595">
        <f t="shared" si="18"/>
        <v>-5.9867291415719626</v>
      </c>
      <c r="K595">
        <v>7.4017881307063353</v>
      </c>
      <c r="L595" t="e">
        <f t="shared" si="19"/>
        <v>#DIV/0!</v>
      </c>
      <c r="M595">
        <v>6.8258900261935702</v>
      </c>
      <c r="AD595">
        <v>5.419775223462449</v>
      </c>
    </row>
    <row r="596" spans="2:30" x14ac:dyDescent="0.2">
      <c r="B596">
        <v>2.8869782404400381</v>
      </c>
      <c r="C596">
        <v>7.8721728863804961</v>
      </c>
      <c r="D596">
        <v>4.4576899559671341</v>
      </c>
      <c r="E596">
        <v>7.9163691870528234</v>
      </c>
      <c r="H596">
        <v>596</v>
      </c>
      <c r="J596">
        <f t="shared" si="18"/>
        <v>0.61333313464210226</v>
      </c>
      <c r="K596">
        <v>7.8721728863804961</v>
      </c>
      <c r="L596">
        <f t="shared" si="19"/>
        <v>1.2171785007628273</v>
      </c>
      <c r="M596">
        <v>7.9163691870528234</v>
      </c>
      <c r="AD596">
        <v>5.4532467845304122</v>
      </c>
    </row>
    <row r="597" spans="2:30" x14ac:dyDescent="0.2">
      <c r="B597">
        <v>-0.49156150729925652</v>
      </c>
      <c r="C597">
        <v>7.9665922262559219</v>
      </c>
      <c r="D597">
        <v>1.8311660110778512</v>
      </c>
      <c r="E597">
        <v>7.6623960837013039</v>
      </c>
      <c r="H597">
        <v>597</v>
      </c>
      <c r="J597">
        <f t="shared" si="18"/>
        <v>-2.7652066130971926</v>
      </c>
      <c r="K597">
        <v>7.9665922262559219</v>
      </c>
      <c r="L597">
        <f t="shared" si="19"/>
        <v>-1.4093454441264557</v>
      </c>
      <c r="M597">
        <v>7.6623960837013039</v>
      </c>
      <c r="AD597">
        <v>5.4919647989382936</v>
      </c>
    </row>
    <row r="598" spans="2:30" x14ac:dyDescent="0.2">
      <c r="B598">
        <v>2.1522958672467829</v>
      </c>
      <c r="C598">
        <v>7.3888566501260202</v>
      </c>
      <c r="D598">
        <v>2.6512530634669482</v>
      </c>
      <c r="E598">
        <v>7.9729152744945297</v>
      </c>
      <c r="H598">
        <v>599</v>
      </c>
      <c r="J598">
        <f t="shared" si="18"/>
        <v>-0.12134923855115298</v>
      </c>
      <c r="K598">
        <v>7.3888566501260202</v>
      </c>
      <c r="L598">
        <f t="shared" si="19"/>
        <v>-0.58925839173735861</v>
      </c>
      <c r="M598">
        <v>7.9729152744945297</v>
      </c>
      <c r="AD598">
        <v>5.4949641366628796</v>
      </c>
    </row>
    <row r="599" spans="2:30" x14ac:dyDescent="0.2">
      <c r="B599">
        <v>3.7274807156014154</v>
      </c>
      <c r="C599">
        <v>8.1513424186428676</v>
      </c>
      <c r="D599">
        <v>3.9347829325847248</v>
      </c>
      <c r="E599">
        <v>8.1297879839914575</v>
      </c>
      <c r="H599">
        <v>600</v>
      </c>
      <c r="J599">
        <f t="shared" si="18"/>
        <v>1.4538356098034795</v>
      </c>
      <c r="K599">
        <v>8.1513424186428676</v>
      </c>
      <c r="L599">
        <f t="shared" si="19"/>
        <v>0.69427147738041795</v>
      </c>
      <c r="M599">
        <v>8.1297879839914575</v>
      </c>
      <c r="AD599">
        <v>5.5541930893439622</v>
      </c>
    </row>
    <row r="600" spans="2:30" x14ac:dyDescent="0.2">
      <c r="B600" t="e">
        <v>#DIV/0!</v>
      </c>
      <c r="C600" t="e">
        <v>#NUM!</v>
      </c>
      <c r="D600" t="e">
        <v>#DIV/0!</v>
      </c>
      <c r="E600">
        <v>5.976166500131975</v>
      </c>
      <c r="H600">
        <v>601</v>
      </c>
      <c r="J600" t="e">
        <f t="shared" si="18"/>
        <v>#DIV/0!</v>
      </c>
      <c r="K600" t="e">
        <v>#NUM!</v>
      </c>
      <c r="L600" t="e">
        <f t="shared" si="19"/>
        <v>#DIV/0!</v>
      </c>
      <c r="M600">
        <v>5.976166500131975</v>
      </c>
      <c r="AD600">
        <v>5.5780736523722281</v>
      </c>
    </row>
    <row r="601" spans="2:30" x14ac:dyDescent="0.2">
      <c r="B601">
        <v>3.174004438895381</v>
      </c>
      <c r="C601">
        <v>7.7022025581851556</v>
      </c>
      <c r="D601">
        <v>1.9202158103011513</v>
      </c>
      <c r="E601">
        <v>7.986899317511214</v>
      </c>
      <c r="H601">
        <v>602</v>
      </c>
      <c r="J601">
        <f t="shared" si="18"/>
        <v>0.90035933309744509</v>
      </c>
      <c r="K601">
        <v>7.7022025581851556</v>
      </c>
      <c r="L601">
        <f t="shared" si="19"/>
        <v>-1.3202956449031555</v>
      </c>
      <c r="M601">
        <v>7.986899317511214</v>
      </c>
      <c r="AD601">
        <v>5.5804407729622296</v>
      </c>
    </row>
    <row r="602" spans="2:30" x14ac:dyDescent="0.2">
      <c r="B602" t="e">
        <v>#DIV/0!</v>
      </c>
      <c r="C602" t="e">
        <v>#NUM!</v>
      </c>
      <c r="D602">
        <v>2.489552442725139</v>
      </c>
      <c r="E602">
        <v>6.5355978932996672</v>
      </c>
      <c r="H602">
        <v>603</v>
      </c>
      <c r="J602" t="e">
        <f t="shared" si="18"/>
        <v>#DIV/0!</v>
      </c>
      <c r="K602" t="e">
        <v>#NUM!</v>
      </c>
      <c r="L602">
        <f t="shared" si="19"/>
        <v>-0.75095901247916785</v>
      </c>
      <c r="M602">
        <v>6.5355978932996672</v>
      </c>
      <c r="AD602">
        <v>5.6034928222813782</v>
      </c>
    </row>
    <row r="603" spans="2:30" x14ac:dyDescent="0.2">
      <c r="B603" t="e">
        <v>#DIV/0!</v>
      </c>
      <c r="C603">
        <v>6.2628128510857106</v>
      </c>
      <c r="D603" t="e">
        <v>#DIV/0!</v>
      </c>
      <c r="E603">
        <v>6.2250248291091301</v>
      </c>
      <c r="H603">
        <v>604</v>
      </c>
      <c r="J603" t="e">
        <f t="shared" si="18"/>
        <v>#DIV/0!</v>
      </c>
      <c r="K603">
        <v>6.2628128510857106</v>
      </c>
      <c r="L603" t="e">
        <f t="shared" si="19"/>
        <v>#DIV/0!</v>
      </c>
      <c r="M603">
        <v>6.2250248291091301</v>
      </c>
      <c r="AD603">
        <v>5.6040406984808655</v>
      </c>
    </row>
    <row r="604" spans="2:30" x14ac:dyDescent="0.2">
      <c r="B604">
        <v>5.6467585668726734</v>
      </c>
      <c r="C604">
        <v>7.1897403751031881</v>
      </c>
      <c r="D604">
        <v>5.1706039662632932</v>
      </c>
      <c r="E604">
        <v>7.4546007483932621</v>
      </c>
      <c r="H604">
        <v>605</v>
      </c>
      <c r="J604">
        <f t="shared" si="18"/>
        <v>3.3731134610747375</v>
      </c>
      <c r="K604">
        <v>7.1897403751031881</v>
      </c>
      <c r="L604">
        <f t="shared" si="19"/>
        <v>1.9300925110589864</v>
      </c>
      <c r="M604">
        <v>7.4546007483932621</v>
      </c>
      <c r="AD604">
        <v>5.6190857823183702</v>
      </c>
    </row>
    <row r="605" spans="2:30" x14ac:dyDescent="0.2">
      <c r="B605">
        <v>4.1175411269513562</v>
      </c>
      <c r="C605">
        <v>7.9614896739548291</v>
      </c>
      <c r="D605">
        <v>2.4251017523607321</v>
      </c>
      <c r="E605">
        <v>7.9643232843320364</v>
      </c>
      <c r="H605">
        <v>606</v>
      </c>
      <c r="J605">
        <f t="shared" si="18"/>
        <v>1.8438960211534203</v>
      </c>
      <c r="K605">
        <v>7.9614896739548291</v>
      </c>
      <c r="L605">
        <f t="shared" si="19"/>
        <v>-0.81540970284357472</v>
      </c>
      <c r="M605">
        <v>7.9643232843320364</v>
      </c>
      <c r="AD605">
        <v>5.6959630735701223</v>
      </c>
    </row>
    <row r="606" spans="2:30" x14ac:dyDescent="0.2">
      <c r="B606">
        <v>4.1691722009603644</v>
      </c>
      <c r="C606">
        <v>6.4642368558335166</v>
      </c>
      <c r="D606" t="e">
        <v>#DIV/0!</v>
      </c>
      <c r="E606">
        <v>6.874394834126341</v>
      </c>
      <c r="H606">
        <v>607</v>
      </c>
      <c r="J606">
        <f t="shared" si="18"/>
        <v>1.8955270951624286</v>
      </c>
      <c r="K606">
        <v>6.4642368558335166</v>
      </c>
      <c r="L606" t="e">
        <f t="shared" si="19"/>
        <v>#DIV/0!</v>
      </c>
      <c r="M606">
        <v>6.874394834126341</v>
      </c>
      <c r="AD606">
        <v>5.6970803005862667</v>
      </c>
    </row>
    <row r="607" spans="2:30" x14ac:dyDescent="0.2">
      <c r="B607">
        <v>2.708155489365268</v>
      </c>
      <c r="C607">
        <v>7.3022259145813742</v>
      </c>
      <c r="D607">
        <v>2.7301049390590504</v>
      </c>
      <c r="E607">
        <v>7.4134783079249367</v>
      </c>
      <c r="H607">
        <v>608</v>
      </c>
      <c r="J607">
        <f t="shared" si="18"/>
        <v>0.43451038356733207</v>
      </c>
      <c r="K607">
        <v>7.3022259145813742</v>
      </c>
      <c r="L607">
        <f t="shared" si="19"/>
        <v>-0.51040651614525645</v>
      </c>
      <c r="M607">
        <v>7.4134783079249367</v>
      </c>
      <c r="AD607">
        <v>5.6985946252389983</v>
      </c>
    </row>
    <row r="608" spans="2:30" x14ac:dyDescent="0.2">
      <c r="B608">
        <v>2.3194469931012609</v>
      </c>
      <c r="C608">
        <v>6.9003671286564705</v>
      </c>
      <c r="D608">
        <v>2.6327206510160619</v>
      </c>
      <c r="E608">
        <v>7.2266192353920848</v>
      </c>
      <c r="H608">
        <v>609</v>
      </c>
      <c r="J608">
        <f t="shared" si="18"/>
        <v>4.5801887303325017E-2</v>
      </c>
      <c r="K608">
        <v>6.9003671286564705</v>
      </c>
      <c r="L608">
        <f t="shared" si="19"/>
        <v>-0.60779080418824494</v>
      </c>
      <c r="M608">
        <v>7.2266192353920848</v>
      </c>
      <c r="AD608">
        <v>5.7023618049923011</v>
      </c>
    </row>
    <row r="609" spans="2:30" x14ac:dyDescent="0.2">
      <c r="B609" t="e">
        <v>#DIV/0!</v>
      </c>
      <c r="C609">
        <v>6.6823707425165573</v>
      </c>
      <c r="D609">
        <v>2.8611672820678131</v>
      </c>
      <c r="E609">
        <v>6.4946623659273506</v>
      </c>
      <c r="H609">
        <v>610</v>
      </c>
      <c r="J609" t="e">
        <f t="shared" si="18"/>
        <v>#DIV/0!</v>
      </c>
      <c r="K609">
        <v>6.6823707425165573</v>
      </c>
      <c r="L609">
        <f t="shared" si="19"/>
        <v>-0.37934417313649371</v>
      </c>
      <c r="M609">
        <v>6.4946623659273506</v>
      </c>
      <c r="AD609">
        <v>5.7506896674651493</v>
      </c>
    </row>
    <row r="610" spans="2:30" x14ac:dyDescent="0.2">
      <c r="B610">
        <v>1.5072938770860491</v>
      </c>
      <c r="C610">
        <v>7.4415325392799083</v>
      </c>
      <c r="D610">
        <v>2.4161275113613225</v>
      </c>
      <c r="E610">
        <v>7.9498167718050103</v>
      </c>
      <c r="H610">
        <v>611</v>
      </c>
      <c r="J610">
        <f t="shared" si="18"/>
        <v>-0.76635122871188677</v>
      </c>
      <c r="K610">
        <v>7.4415325392799083</v>
      </c>
      <c r="L610">
        <f t="shared" si="19"/>
        <v>-0.8243839438429843</v>
      </c>
      <c r="M610">
        <v>7.9498167718050103</v>
      </c>
      <c r="AD610">
        <v>5.7989349054415218</v>
      </c>
    </row>
    <row r="611" spans="2:30" x14ac:dyDescent="0.2">
      <c r="B611" t="e">
        <v>#NUM!</v>
      </c>
      <c r="C611">
        <v>5.0241571544596724</v>
      </c>
      <c r="D611">
        <v>3.0629438466404406</v>
      </c>
      <c r="E611">
        <v>6.6502944066575687</v>
      </c>
      <c r="H611">
        <v>612</v>
      </c>
      <c r="J611" t="e">
        <f t="shared" si="18"/>
        <v>#NUM!</v>
      </c>
      <c r="K611">
        <v>5.0241571544596724</v>
      </c>
      <c r="L611">
        <f t="shared" si="19"/>
        <v>-0.17756760856386622</v>
      </c>
      <c r="M611">
        <v>6.6502944066575687</v>
      </c>
      <c r="AD611">
        <v>5.8446393657724869</v>
      </c>
    </row>
    <row r="612" spans="2:30" x14ac:dyDescent="0.2">
      <c r="B612" t="e">
        <v>#DIV/0!</v>
      </c>
      <c r="C612">
        <v>6.3806905106543113</v>
      </c>
      <c r="D612">
        <v>2.8405181782284918</v>
      </c>
      <c r="E612">
        <v>7.2013151742339918</v>
      </c>
      <c r="H612">
        <v>613</v>
      </c>
      <c r="J612" t="e">
        <f t="shared" si="18"/>
        <v>#DIV/0!</v>
      </c>
      <c r="K612">
        <v>6.3806905106543113</v>
      </c>
      <c r="L612">
        <f t="shared" si="19"/>
        <v>-0.39999327697581499</v>
      </c>
      <c r="M612">
        <v>7.2013151742339918</v>
      </c>
      <c r="AD612">
        <v>5.8525170994480673</v>
      </c>
    </row>
    <row r="613" spans="2:30" x14ac:dyDescent="0.2">
      <c r="B613">
        <v>3.0175726294479497</v>
      </c>
      <c r="C613">
        <v>7.8016506319316559</v>
      </c>
      <c r="D613">
        <v>3.6182915384846641</v>
      </c>
      <c r="E613">
        <v>8.02350616991761</v>
      </c>
      <c r="H613">
        <v>614</v>
      </c>
      <c r="J613">
        <f t="shared" si="18"/>
        <v>0.7439275236500138</v>
      </c>
      <c r="K613">
        <v>7.8016506319316559</v>
      </c>
      <c r="L613">
        <f t="shared" si="19"/>
        <v>0.37778008328035728</v>
      </c>
      <c r="M613">
        <v>8.02350616991761</v>
      </c>
      <c r="AD613">
        <v>5.8659541193895999</v>
      </c>
    </row>
    <row r="614" spans="2:30" x14ac:dyDescent="0.2">
      <c r="B614" t="e">
        <v>#NUM!</v>
      </c>
      <c r="C614">
        <v>5.3004106846633077</v>
      </c>
      <c r="D614">
        <v>1.422140875674734</v>
      </c>
      <c r="E614">
        <v>6.2547099708606924</v>
      </c>
      <c r="H614">
        <v>615</v>
      </c>
      <c r="J614" t="e">
        <f t="shared" si="18"/>
        <v>#NUM!</v>
      </c>
      <c r="K614">
        <v>5.3004106846633077</v>
      </c>
      <c r="L614">
        <f t="shared" si="19"/>
        <v>-1.8183705795295728</v>
      </c>
      <c r="M614">
        <v>6.2547099708606924</v>
      </c>
      <c r="AD614">
        <v>5.9045314343806758</v>
      </c>
    </row>
    <row r="615" spans="2:30" x14ac:dyDescent="0.2">
      <c r="B615" t="e">
        <v>#DIV/0!</v>
      </c>
      <c r="C615" t="e">
        <v>#NUM!</v>
      </c>
      <c r="D615" t="e">
        <v>#DIV/0!</v>
      </c>
      <c r="E615">
        <v>6.3933031356649979</v>
      </c>
      <c r="H615">
        <v>616</v>
      </c>
      <c r="J615" t="e">
        <f t="shared" si="18"/>
        <v>#DIV/0!</v>
      </c>
      <c r="K615" t="e">
        <v>#NUM!</v>
      </c>
      <c r="L615" t="e">
        <f t="shared" si="19"/>
        <v>#DIV/0!</v>
      </c>
      <c r="M615">
        <v>6.3933031356649979</v>
      </c>
      <c r="AD615">
        <v>5.9090512894988256</v>
      </c>
    </row>
    <row r="616" spans="2:30" x14ac:dyDescent="0.2">
      <c r="B616">
        <v>-0.38304645923495567</v>
      </c>
      <c r="C616">
        <v>6.3829441090623789</v>
      </c>
      <c r="D616">
        <v>1.981854434253209</v>
      </c>
      <c r="E616">
        <v>6.9726695235615193</v>
      </c>
      <c r="H616">
        <v>617</v>
      </c>
      <c r="J616">
        <f t="shared" si="18"/>
        <v>-2.6566915650328915</v>
      </c>
      <c r="K616">
        <v>6.3829441090623789</v>
      </c>
      <c r="L616">
        <f t="shared" si="19"/>
        <v>-1.2586570209510979</v>
      </c>
      <c r="M616">
        <v>6.9726695235615193</v>
      </c>
      <c r="AD616">
        <v>5.9252388277762371</v>
      </c>
    </row>
    <row r="617" spans="2:30" x14ac:dyDescent="0.2">
      <c r="B617">
        <v>-1.7884724017064293</v>
      </c>
      <c r="C617">
        <v>6.179471358813462</v>
      </c>
      <c r="D617">
        <v>3.149120570106553</v>
      </c>
      <c r="E617">
        <v>7.0800327137386994</v>
      </c>
      <c r="H617">
        <v>618</v>
      </c>
      <c r="J617">
        <f t="shared" si="18"/>
        <v>-4.0621175075043654</v>
      </c>
      <c r="K617">
        <v>6.179471358813462</v>
      </c>
      <c r="L617">
        <f t="shared" si="19"/>
        <v>-9.1390885097753838E-2</v>
      </c>
      <c r="M617">
        <v>7.0800327137386994</v>
      </c>
      <c r="AD617">
        <v>6.0391879611030355</v>
      </c>
    </row>
    <row r="618" spans="2:30" x14ac:dyDescent="0.2">
      <c r="B618">
        <v>5.4928213276224414</v>
      </c>
      <c r="C618">
        <v>7.0371861749712243</v>
      </c>
      <c r="D618">
        <v>4.6408134981971756</v>
      </c>
      <c r="E618">
        <v>7.3990315812148433</v>
      </c>
      <c r="H618">
        <v>619</v>
      </c>
      <c r="J618">
        <f t="shared" si="18"/>
        <v>3.2191762218245055</v>
      </c>
      <c r="K618">
        <v>7.0371861749712243</v>
      </c>
      <c r="L618">
        <f t="shared" si="19"/>
        <v>1.4003020429928688</v>
      </c>
      <c r="M618">
        <v>7.3990315812148433</v>
      </c>
      <c r="AD618">
        <v>6.0750764479098285</v>
      </c>
    </row>
    <row r="619" spans="2:30" x14ac:dyDescent="0.2">
      <c r="B619">
        <v>5.0061305314873934</v>
      </c>
      <c r="C619">
        <v>6.6710140044957784</v>
      </c>
      <c r="D619">
        <v>5.2673316456624635</v>
      </c>
      <c r="E619">
        <v>7.5525866413786069</v>
      </c>
      <c r="H619">
        <v>620</v>
      </c>
      <c r="J619">
        <f t="shared" si="18"/>
        <v>2.7324854256894575</v>
      </c>
      <c r="K619">
        <v>6.6710140044957784</v>
      </c>
      <c r="L619">
        <f t="shared" si="19"/>
        <v>2.0268201904581566</v>
      </c>
      <c r="M619">
        <v>7.5525866413786069</v>
      </c>
      <c r="AD619">
        <v>6.0799789834627074</v>
      </c>
    </row>
    <row r="620" spans="2:30" x14ac:dyDescent="0.2">
      <c r="B620">
        <v>1.0539418265519969</v>
      </c>
      <c r="C620">
        <v>6.6069561023371399</v>
      </c>
      <c r="D620">
        <v>2.2426438937374931</v>
      </c>
      <c r="E620">
        <v>7.1756350102771345</v>
      </c>
      <c r="H620">
        <v>621</v>
      </c>
      <c r="J620">
        <f t="shared" si="18"/>
        <v>-1.219703279245939</v>
      </c>
      <c r="K620">
        <v>6.6069561023371399</v>
      </c>
      <c r="L620">
        <f t="shared" si="19"/>
        <v>-0.99786756146681377</v>
      </c>
      <c r="M620">
        <v>7.1756350102771345</v>
      </c>
      <c r="AD620">
        <v>6.0808914336690885</v>
      </c>
    </row>
    <row r="621" spans="2:30" x14ac:dyDescent="0.2">
      <c r="B621" t="e">
        <v>#DIV/0!</v>
      </c>
      <c r="C621">
        <v>5.6562659434210101</v>
      </c>
      <c r="D621">
        <v>4.0803066032530397</v>
      </c>
      <c r="E621">
        <v>6.2600678086201986</v>
      </c>
      <c r="H621">
        <v>622</v>
      </c>
      <c r="J621" t="e">
        <f t="shared" si="18"/>
        <v>#DIV/0!</v>
      </c>
      <c r="K621">
        <v>5.6562659434210101</v>
      </c>
      <c r="L621">
        <f t="shared" si="19"/>
        <v>0.8397951480487329</v>
      </c>
      <c r="M621">
        <v>6.2600678086201986</v>
      </c>
      <c r="AD621">
        <v>6.1108793543307822</v>
      </c>
    </row>
    <row r="622" spans="2:30" x14ac:dyDescent="0.2">
      <c r="B622">
        <v>3.8831049285127497</v>
      </c>
      <c r="C622">
        <v>6.8717436427658534</v>
      </c>
      <c r="D622">
        <v>3.4051543447856369</v>
      </c>
      <c r="E622">
        <v>7.7385649427448717</v>
      </c>
      <c r="H622">
        <v>623</v>
      </c>
      <c r="J622">
        <f t="shared" si="18"/>
        <v>1.6094598227148138</v>
      </c>
      <c r="K622">
        <v>6.8717436427658534</v>
      </c>
      <c r="L622">
        <f t="shared" si="19"/>
        <v>0.16464288958133011</v>
      </c>
      <c r="M622">
        <v>7.7385649427448717</v>
      </c>
      <c r="AD622">
        <v>6.1109391376684776</v>
      </c>
    </row>
    <row r="623" spans="2:30" x14ac:dyDescent="0.2">
      <c r="B623">
        <v>1.1196491335024137</v>
      </c>
      <c r="C623">
        <v>7.9613593866416119</v>
      </c>
      <c r="D623">
        <v>2.375130949012596</v>
      </c>
      <c r="E623">
        <v>8.087149386091852</v>
      </c>
      <c r="H623">
        <v>624</v>
      </c>
      <c r="J623">
        <f t="shared" si="18"/>
        <v>-1.1539959722955222</v>
      </c>
      <c r="K623">
        <v>7.9613593866416119</v>
      </c>
      <c r="L623">
        <f t="shared" si="19"/>
        <v>-0.86538050619171081</v>
      </c>
      <c r="M623">
        <v>8.087149386091852</v>
      </c>
      <c r="AD623">
        <v>6.1306962099330571</v>
      </c>
    </row>
    <row r="624" spans="2:30" x14ac:dyDescent="0.2">
      <c r="B624">
        <v>6.0708612592094493</v>
      </c>
      <c r="C624">
        <v>8.1594194959674518</v>
      </c>
      <c r="D624">
        <v>5.8659541193895999</v>
      </c>
      <c r="E624">
        <v>8.186461047800309</v>
      </c>
      <c r="H624">
        <v>625</v>
      </c>
      <c r="J624">
        <f t="shared" si="18"/>
        <v>3.7972161534115134</v>
      </c>
      <c r="K624">
        <v>8.1594194959674518</v>
      </c>
      <c r="L624">
        <f t="shared" si="19"/>
        <v>2.625442664185293</v>
      </c>
      <c r="M624">
        <v>8.186461047800309</v>
      </c>
      <c r="AD624">
        <v>6.1453030117675738</v>
      </c>
    </row>
    <row r="625" spans="2:30" x14ac:dyDescent="0.2">
      <c r="B625">
        <v>0.41584195983524652</v>
      </c>
      <c r="C625">
        <v>6.5574229815135743</v>
      </c>
      <c r="D625">
        <v>1.6891832774432043</v>
      </c>
      <c r="E625">
        <v>6.9221361404899397</v>
      </c>
      <c r="H625">
        <v>626</v>
      </c>
      <c r="J625">
        <f t="shared" si="18"/>
        <v>-1.8578031459626894</v>
      </c>
      <c r="K625">
        <v>6.5574229815135743</v>
      </c>
      <c r="L625">
        <f t="shared" si="19"/>
        <v>-1.5513281777611025</v>
      </c>
      <c r="M625">
        <v>6.9221361404899397</v>
      </c>
      <c r="AD625">
        <v>6.1489690722977492</v>
      </c>
    </row>
    <row r="626" spans="2:30" x14ac:dyDescent="0.2">
      <c r="B626">
        <v>4.8699267138561053</v>
      </c>
      <c r="C626">
        <v>7.6394426591734437</v>
      </c>
      <c r="D626">
        <v>4.1801173597791239</v>
      </c>
      <c r="E626">
        <v>7.950926590684392</v>
      </c>
      <c r="H626">
        <v>627</v>
      </c>
      <c r="J626">
        <f t="shared" si="18"/>
        <v>2.5962816080581694</v>
      </c>
      <c r="K626">
        <v>7.6394426591734437</v>
      </c>
      <c r="L626">
        <f t="shared" si="19"/>
        <v>0.93960590457481707</v>
      </c>
      <c r="M626">
        <v>7.950926590684392</v>
      </c>
      <c r="AD626">
        <v>6.1520461592333335</v>
      </c>
    </row>
    <row r="627" spans="2:30" x14ac:dyDescent="0.2">
      <c r="B627">
        <v>1.8812173451994056</v>
      </c>
      <c r="C627">
        <v>7.6001988573704935</v>
      </c>
      <c r="D627">
        <v>1.9563783816938825</v>
      </c>
      <c r="E627">
        <v>7.9581265019387262</v>
      </c>
      <c r="H627">
        <v>628</v>
      </c>
      <c r="J627">
        <f t="shared" si="18"/>
        <v>-0.39242776059853024</v>
      </c>
      <c r="K627">
        <v>7.6001988573704935</v>
      </c>
      <c r="L627">
        <f t="shared" si="19"/>
        <v>-1.2841330735104244</v>
      </c>
      <c r="M627">
        <v>7.9581265019387262</v>
      </c>
      <c r="AD627">
        <v>6.2032901222730663</v>
      </c>
    </row>
    <row r="628" spans="2:30" x14ac:dyDescent="0.2">
      <c r="B628" t="e">
        <v>#DIV/0!</v>
      </c>
      <c r="C628" t="e">
        <v>#NUM!</v>
      </c>
      <c r="D628" t="e">
        <v>#DIV/0!</v>
      </c>
      <c r="E628">
        <v>6.4538455959027585</v>
      </c>
      <c r="H628">
        <v>629</v>
      </c>
      <c r="J628" t="e">
        <f t="shared" si="18"/>
        <v>#DIV/0!</v>
      </c>
      <c r="K628" t="e">
        <v>#NUM!</v>
      </c>
      <c r="L628" t="e">
        <f t="shared" si="19"/>
        <v>#DIV/0!</v>
      </c>
      <c r="M628">
        <v>6.4538455959027585</v>
      </c>
      <c r="AD628">
        <v>6.226285010960563</v>
      </c>
    </row>
    <row r="629" spans="2:30" x14ac:dyDescent="0.2">
      <c r="B629">
        <v>0.84368997286276926</v>
      </c>
      <c r="C629">
        <v>6.7253071179363815</v>
      </c>
      <c r="D629">
        <v>1.9881323727870153</v>
      </c>
      <c r="E629">
        <v>7.2514264959065233</v>
      </c>
      <c r="H629">
        <v>630</v>
      </c>
      <c r="J629">
        <f t="shared" si="18"/>
        <v>-1.4299551329351665</v>
      </c>
      <c r="K629">
        <v>6.7253071179363815</v>
      </c>
      <c r="L629">
        <f t="shared" si="19"/>
        <v>-1.2523790824172916</v>
      </c>
      <c r="M629">
        <v>7.2514264959065233</v>
      </c>
      <c r="AD629">
        <v>6.2479848793919812</v>
      </c>
    </row>
    <row r="630" spans="2:30" x14ac:dyDescent="0.2">
      <c r="B630">
        <v>1.652565541755769</v>
      </c>
      <c r="C630">
        <v>6.9062865446763277</v>
      </c>
      <c r="D630">
        <v>2.9875453444912683</v>
      </c>
      <c r="E630">
        <v>7.1102680786494146</v>
      </c>
      <c r="H630">
        <v>631</v>
      </c>
      <c r="J630">
        <f t="shared" si="18"/>
        <v>-0.62107956404216691</v>
      </c>
      <c r="K630">
        <v>6.9062865446763277</v>
      </c>
      <c r="L630">
        <f t="shared" si="19"/>
        <v>-0.25296611071303854</v>
      </c>
      <c r="M630">
        <v>7.1102680786494146</v>
      </c>
      <c r="AD630">
        <v>6.2535699497848807</v>
      </c>
    </row>
    <row r="631" spans="2:30" x14ac:dyDescent="0.2">
      <c r="B631">
        <v>1.8513484822891657</v>
      </c>
      <c r="C631">
        <v>8.3559847216267116</v>
      </c>
      <c r="D631">
        <v>1.9848627388121154</v>
      </c>
      <c r="E631">
        <v>8.3485988373719717</v>
      </c>
      <c r="H631">
        <v>632</v>
      </c>
      <c r="J631">
        <f t="shared" si="18"/>
        <v>-0.42229662350877017</v>
      </c>
      <c r="K631">
        <v>8.3559847216267116</v>
      </c>
      <c r="L631">
        <f t="shared" si="19"/>
        <v>-1.2556487163921914</v>
      </c>
      <c r="M631">
        <v>8.3485988373719717</v>
      </c>
      <c r="AD631">
        <v>6.2698113171459831</v>
      </c>
    </row>
    <row r="632" spans="2:30" x14ac:dyDescent="0.2">
      <c r="B632">
        <v>6.1296783999113185</v>
      </c>
      <c r="C632">
        <v>6.7587064240245107</v>
      </c>
      <c r="D632" t="e">
        <v>#DIV/0!</v>
      </c>
      <c r="E632">
        <v>7.2352758766870524</v>
      </c>
      <c r="H632">
        <v>633</v>
      </c>
      <c r="J632">
        <f t="shared" si="18"/>
        <v>3.8560332941133826</v>
      </c>
      <c r="K632">
        <v>6.7587064240245107</v>
      </c>
      <c r="L632" t="e">
        <f t="shared" si="19"/>
        <v>#DIV/0!</v>
      </c>
      <c r="M632">
        <v>7.2352758766870524</v>
      </c>
      <c r="AD632">
        <v>6.2735354175381968</v>
      </c>
    </row>
    <row r="633" spans="2:30" x14ac:dyDescent="0.2">
      <c r="B633">
        <v>0.62575751236211408</v>
      </c>
      <c r="C633">
        <v>6.593053901164593</v>
      </c>
      <c r="D633">
        <v>1.9855567837324024</v>
      </c>
      <c r="E633">
        <v>6.8562937739781082</v>
      </c>
      <c r="H633">
        <v>634</v>
      </c>
      <c r="J633">
        <f t="shared" si="18"/>
        <v>-1.6478875934358217</v>
      </c>
      <c r="K633">
        <v>6.593053901164593</v>
      </c>
      <c r="L633">
        <f t="shared" si="19"/>
        <v>-1.2549546714719044</v>
      </c>
      <c r="M633">
        <v>6.8562937739781082</v>
      </c>
      <c r="AD633">
        <v>6.3025548170325649</v>
      </c>
    </row>
    <row r="634" spans="2:30" x14ac:dyDescent="0.2">
      <c r="B634" t="e">
        <v>#DIV/0!</v>
      </c>
      <c r="C634">
        <v>5.8110385086042156</v>
      </c>
      <c r="D634" t="e">
        <v>#DIV/0!</v>
      </c>
      <c r="E634">
        <v>6.3290926471953313</v>
      </c>
      <c r="H634">
        <v>635</v>
      </c>
      <c r="J634" t="e">
        <f t="shared" si="18"/>
        <v>#DIV/0!</v>
      </c>
      <c r="K634">
        <v>5.8110385086042156</v>
      </c>
      <c r="L634" t="e">
        <f t="shared" si="19"/>
        <v>#DIV/0!</v>
      </c>
      <c r="M634">
        <v>6.3290926471953313</v>
      </c>
      <c r="AD634">
        <v>6.402607588023093</v>
      </c>
    </row>
    <row r="635" spans="2:30" x14ac:dyDescent="0.2">
      <c r="B635" t="e">
        <v>#DIV/0!</v>
      </c>
      <c r="C635">
        <v>6.2657962429230638</v>
      </c>
      <c r="D635" t="e">
        <v>#DIV/0!</v>
      </c>
      <c r="E635" t="e">
        <v>#NUM!</v>
      </c>
      <c r="H635">
        <v>636</v>
      </c>
      <c r="J635" t="e">
        <f t="shared" si="18"/>
        <v>#DIV/0!</v>
      </c>
      <c r="K635">
        <v>6.2657962429230638</v>
      </c>
      <c r="L635" t="e">
        <f t="shared" si="19"/>
        <v>#DIV/0!</v>
      </c>
      <c r="M635" t="e">
        <v>#NUM!</v>
      </c>
      <c r="AD635">
        <v>6.4900263178571036</v>
      </c>
    </row>
    <row r="636" spans="2:30" x14ac:dyDescent="0.2">
      <c r="B636" t="e">
        <v>#DIV/0!</v>
      </c>
      <c r="C636">
        <v>5.6832136960485808</v>
      </c>
      <c r="D636">
        <v>2.5994919286896918</v>
      </c>
      <c r="E636">
        <v>7.0278050722228782</v>
      </c>
      <c r="H636">
        <v>637</v>
      </c>
      <c r="J636" t="e">
        <f t="shared" si="18"/>
        <v>#DIV/0!</v>
      </c>
      <c r="K636">
        <v>5.6832136960485808</v>
      </c>
      <c r="L636">
        <f t="shared" si="19"/>
        <v>-0.64101952651461502</v>
      </c>
      <c r="M636">
        <v>7.0278050722228782</v>
      </c>
      <c r="AD636">
        <v>6.5122654990049806</v>
      </c>
    </row>
    <row r="637" spans="2:30" x14ac:dyDescent="0.2">
      <c r="B637" t="e">
        <v>#DIV/0!</v>
      </c>
      <c r="C637">
        <v>5.3499279960368593</v>
      </c>
      <c r="D637" t="e">
        <v>#DIV/0!</v>
      </c>
      <c r="E637">
        <v>6.7752353293724399</v>
      </c>
      <c r="H637">
        <v>638</v>
      </c>
      <c r="J637" t="e">
        <f t="shared" si="18"/>
        <v>#DIV/0!</v>
      </c>
      <c r="K637">
        <v>5.3499279960368593</v>
      </c>
      <c r="L637" t="e">
        <f t="shared" si="19"/>
        <v>#DIV/0!</v>
      </c>
      <c r="M637">
        <v>6.7752353293724399</v>
      </c>
      <c r="AD637">
        <v>6.5123991758270243</v>
      </c>
    </row>
    <row r="638" spans="2:30" x14ac:dyDescent="0.2">
      <c r="B638" t="e">
        <v>#DIV/0!</v>
      </c>
      <c r="C638">
        <v>5.7826517516103202</v>
      </c>
      <c r="D638" t="e">
        <v>#DIV/0!</v>
      </c>
      <c r="E638">
        <v>6.2384224958854793</v>
      </c>
      <c r="H638">
        <v>639</v>
      </c>
      <c r="J638" t="e">
        <f t="shared" si="18"/>
        <v>#DIV/0!</v>
      </c>
      <c r="K638">
        <v>5.7826517516103202</v>
      </c>
      <c r="L638" t="e">
        <f t="shared" si="19"/>
        <v>#DIV/0!</v>
      </c>
      <c r="M638">
        <v>6.2384224958854793</v>
      </c>
      <c r="AD638">
        <v>6.5152052662572713</v>
      </c>
    </row>
    <row r="639" spans="2:30" x14ac:dyDescent="0.2">
      <c r="B639" t="e">
        <v>#DIV/0!</v>
      </c>
      <c r="C639">
        <v>6.0342312745642195</v>
      </c>
      <c r="D639">
        <v>5.9090512894988256</v>
      </c>
      <c r="E639">
        <v>6.9934424031671938</v>
      </c>
      <c r="H639">
        <v>640</v>
      </c>
      <c r="J639" t="e">
        <f t="shared" si="18"/>
        <v>#DIV/0!</v>
      </c>
      <c r="K639">
        <v>6.0342312745642195</v>
      </c>
      <c r="L639">
        <f t="shared" si="19"/>
        <v>2.6685398342945188</v>
      </c>
      <c r="M639">
        <v>6.9934424031671938</v>
      </c>
      <c r="AD639">
        <v>6.5621956968617052</v>
      </c>
    </row>
    <row r="640" spans="2:30" x14ac:dyDescent="0.2">
      <c r="B640">
        <v>0.3781087913558519</v>
      </c>
      <c r="C640">
        <v>7.6343361771108134</v>
      </c>
      <c r="D640">
        <v>1.3823445346487973</v>
      </c>
      <c r="E640">
        <v>8.1368568571756743</v>
      </c>
      <c r="H640">
        <v>641</v>
      </c>
      <c r="J640">
        <f t="shared" si="18"/>
        <v>-1.895536314442084</v>
      </c>
      <c r="K640">
        <v>7.6343361771108134</v>
      </c>
      <c r="L640">
        <f t="shared" si="19"/>
        <v>-1.8581669205555096</v>
      </c>
      <c r="M640">
        <v>8.1368568571756743</v>
      </c>
      <c r="AD640">
        <v>6.6476493725222436</v>
      </c>
    </row>
    <row r="641" spans="2:30" x14ac:dyDescent="0.2">
      <c r="B641" t="e">
        <v>#DIV/0!</v>
      </c>
      <c r="C641">
        <v>5.9340437190355253</v>
      </c>
      <c r="D641">
        <v>4.9832241652042031</v>
      </c>
      <c r="E641">
        <v>7.1905490711923949</v>
      </c>
      <c r="H641">
        <v>642</v>
      </c>
      <c r="J641" t="e">
        <f t="shared" si="18"/>
        <v>#DIV/0!</v>
      </c>
      <c r="K641">
        <v>5.9340437190355253</v>
      </c>
      <c r="L641">
        <f t="shared" si="19"/>
        <v>1.7427127099998962</v>
      </c>
      <c r="M641">
        <v>7.1905490711923949</v>
      </c>
      <c r="AD641">
        <v>6.6739182809528232</v>
      </c>
    </row>
    <row r="642" spans="2:30" x14ac:dyDescent="0.2">
      <c r="B642" t="e">
        <v>#DIV/0!</v>
      </c>
      <c r="C642">
        <v>7.9044585702892878</v>
      </c>
      <c r="D642">
        <v>9.6053209591257396</v>
      </c>
      <c r="E642">
        <v>8.0062073781706946</v>
      </c>
      <c r="H642">
        <v>643</v>
      </c>
      <c r="J642" t="e">
        <f t="shared" si="18"/>
        <v>#DIV/0!</v>
      </c>
      <c r="K642">
        <v>7.9044585702892878</v>
      </c>
      <c r="L642">
        <f t="shared" si="19"/>
        <v>6.3648095039214327</v>
      </c>
      <c r="M642">
        <v>8.0062073781706946</v>
      </c>
      <c r="AD642">
        <v>6.7789673314087393</v>
      </c>
    </row>
    <row r="643" spans="2:30" x14ac:dyDescent="0.2">
      <c r="B643">
        <v>4.63290306768039</v>
      </c>
      <c r="C643">
        <v>6.7426026005686701</v>
      </c>
      <c r="D643">
        <v>4.7489919626554196</v>
      </c>
      <c r="E643">
        <v>6.8250604813935434</v>
      </c>
      <c r="H643">
        <v>644</v>
      </c>
      <c r="J643">
        <f t="shared" ref="J643:J706" si="20">B643-($N$1)</f>
        <v>2.3592579618824541</v>
      </c>
      <c r="K643">
        <v>6.7426026005686701</v>
      </c>
      <c r="L643">
        <f t="shared" ref="L643:L706" si="21">D643-($O$1)</f>
        <v>1.5084805074511127</v>
      </c>
      <c r="M643">
        <v>6.8250604813935434</v>
      </c>
      <c r="AD643">
        <v>6.7885421946209696</v>
      </c>
    </row>
    <row r="644" spans="2:30" x14ac:dyDescent="0.2">
      <c r="B644" t="e">
        <v>#DIV/0!</v>
      </c>
      <c r="C644" t="e">
        <v>#NUM!</v>
      </c>
      <c r="D644" t="e">
        <v>#DIV/0!</v>
      </c>
      <c r="E644">
        <v>6.7223294807030864</v>
      </c>
      <c r="H644">
        <v>645</v>
      </c>
      <c r="J644" t="e">
        <f t="shared" si="20"/>
        <v>#DIV/0!</v>
      </c>
      <c r="K644" t="e">
        <v>#NUM!</v>
      </c>
      <c r="L644" t="e">
        <f t="shared" si="21"/>
        <v>#DIV/0!</v>
      </c>
      <c r="M644">
        <v>6.7223294807030864</v>
      </c>
      <c r="AD644">
        <v>6.8068957295837285</v>
      </c>
    </row>
    <row r="645" spans="2:30" x14ac:dyDescent="0.2">
      <c r="B645">
        <v>1.4150433717108046</v>
      </c>
      <c r="C645">
        <v>6.7505083948513462</v>
      </c>
      <c r="D645">
        <v>2.6666464220931303</v>
      </c>
      <c r="E645">
        <v>7.594332319610567</v>
      </c>
      <c r="H645">
        <v>646</v>
      </c>
      <c r="J645">
        <f t="shared" si="20"/>
        <v>-0.85860173408713125</v>
      </c>
      <c r="K645">
        <v>6.7505083948513462</v>
      </c>
      <c r="L645">
        <f t="shared" si="21"/>
        <v>-0.57386503311117654</v>
      </c>
      <c r="M645">
        <v>7.594332319610567</v>
      </c>
      <c r="AD645">
        <v>6.8225512826320109</v>
      </c>
    </row>
    <row r="646" spans="2:30" x14ac:dyDescent="0.2">
      <c r="B646">
        <v>2.810997622643558</v>
      </c>
      <c r="C646">
        <v>6.6215911568645458</v>
      </c>
      <c r="D646">
        <v>3.6797855167766902</v>
      </c>
      <c r="E646">
        <v>7.1216709476483215</v>
      </c>
      <c r="H646">
        <v>647</v>
      </c>
      <c r="J646">
        <f t="shared" si="20"/>
        <v>0.53735251684562213</v>
      </c>
      <c r="K646">
        <v>6.6215911568645458</v>
      </c>
      <c r="L646">
        <f t="shared" si="21"/>
        <v>0.43927406157238336</v>
      </c>
      <c r="M646">
        <v>7.1216709476483215</v>
      </c>
      <c r="AD646">
        <v>6.9426626155101498</v>
      </c>
    </row>
    <row r="647" spans="2:30" x14ac:dyDescent="0.2">
      <c r="B647">
        <v>3.048614792665119</v>
      </c>
      <c r="C647">
        <v>6.5271637830046227</v>
      </c>
      <c r="D647">
        <v>4.1076872133086413</v>
      </c>
      <c r="E647">
        <v>7.247567981161473</v>
      </c>
      <c r="H647">
        <v>648</v>
      </c>
      <c r="J647">
        <f t="shared" si="20"/>
        <v>0.77496968686718315</v>
      </c>
      <c r="K647">
        <v>6.5271637830046227</v>
      </c>
      <c r="L647">
        <f t="shared" si="21"/>
        <v>0.86717575810433445</v>
      </c>
      <c r="M647">
        <v>7.247567981161473</v>
      </c>
      <c r="AD647">
        <v>6.9460634215368371</v>
      </c>
    </row>
    <row r="648" spans="2:30" x14ac:dyDescent="0.2">
      <c r="B648">
        <v>-1.1352819900439279</v>
      </c>
      <c r="C648">
        <v>6.131066624937497</v>
      </c>
      <c r="D648">
        <v>2.7076943342508226</v>
      </c>
      <c r="E648">
        <v>6.8573306868671571</v>
      </c>
      <c r="H648">
        <v>649</v>
      </c>
      <c r="J648">
        <f t="shared" si="20"/>
        <v>-3.4089270958418636</v>
      </c>
      <c r="K648">
        <v>6.131066624937497</v>
      </c>
      <c r="L648">
        <f t="shared" si="21"/>
        <v>-0.53281712095348421</v>
      </c>
      <c r="M648">
        <v>6.8573306868671571</v>
      </c>
      <c r="AD648">
        <v>7.0409336888768799</v>
      </c>
    </row>
    <row r="649" spans="2:30" x14ac:dyDescent="0.2">
      <c r="B649">
        <v>1.9639263929748225</v>
      </c>
      <c r="C649">
        <v>7.7281053107479716</v>
      </c>
      <c r="D649">
        <v>1.9644347742794313</v>
      </c>
      <c r="E649">
        <v>7.6831321768402443</v>
      </c>
      <c r="H649">
        <v>650</v>
      </c>
      <c r="J649">
        <f t="shared" si="20"/>
        <v>-0.30971871282311336</v>
      </c>
      <c r="K649">
        <v>7.7281053107479716</v>
      </c>
      <c r="L649">
        <f t="shared" si="21"/>
        <v>-1.2760766809248756</v>
      </c>
      <c r="M649">
        <v>7.6831321768402443</v>
      </c>
      <c r="AD649">
        <v>7.1434932702190013</v>
      </c>
    </row>
    <row r="650" spans="2:30" x14ac:dyDescent="0.2">
      <c r="B650">
        <v>5.4808771511772898</v>
      </c>
      <c r="C650">
        <v>7.6644530821857169</v>
      </c>
      <c r="D650">
        <v>4.057388746337443</v>
      </c>
      <c r="E650">
        <v>7.9697599032048734</v>
      </c>
      <c r="H650">
        <v>651</v>
      </c>
      <c r="J650">
        <f t="shared" si="20"/>
        <v>3.2072320453793539</v>
      </c>
      <c r="K650">
        <v>7.6644530821857169</v>
      </c>
      <c r="L650">
        <f t="shared" si="21"/>
        <v>0.81687729113313612</v>
      </c>
      <c r="M650">
        <v>7.9697599032048734</v>
      </c>
      <c r="AD650">
        <v>7.1591066499409122</v>
      </c>
    </row>
    <row r="651" spans="2:30" x14ac:dyDescent="0.2">
      <c r="B651">
        <v>1.5851547703344064</v>
      </c>
      <c r="C651">
        <v>7.7405797824664742</v>
      </c>
      <c r="D651">
        <v>2.3222075806042337</v>
      </c>
      <c r="E651">
        <v>8.1037780728867013</v>
      </c>
      <c r="H651">
        <v>652</v>
      </c>
      <c r="J651">
        <f t="shared" si="20"/>
        <v>-0.68849033546352945</v>
      </c>
      <c r="K651">
        <v>7.7405797824664742</v>
      </c>
      <c r="L651">
        <f t="shared" si="21"/>
        <v>-0.91830387460007312</v>
      </c>
      <c r="M651">
        <v>8.1037780728867013</v>
      </c>
      <c r="AD651">
        <v>7.2866799611070299</v>
      </c>
    </row>
    <row r="652" spans="2:30" x14ac:dyDescent="0.2">
      <c r="B652">
        <v>5.2999187485306649</v>
      </c>
      <c r="C652">
        <v>8.2971859216588264</v>
      </c>
      <c r="D652">
        <v>4.8564671230873913</v>
      </c>
      <c r="E652">
        <v>8.4310293895689234</v>
      </c>
      <c r="H652">
        <v>653</v>
      </c>
      <c r="J652">
        <f t="shared" si="20"/>
        <v>3.026273642732729</v>
      </c>
      <c r="K652">
        <v>8.2971859216588264</v>
      </c>
      <c r="L652">
        <f t="shared" si="21"/>
        <v>1.6159556678830844</v>
      </c>
      <c r="M652">
        <v>8.4310293895689234</v>
      </c>
      <c r="AD652">
        <v>7.3882836899698834</v>
      </c>
    </row>
    <row r="653" spans="2:30" x14ac:dyDescent="0.2">
      <c r="B653">
        <v>1.5897953933179829</v>
      </c>
      <c r="C653">
        <v>6.6936917819547705</v>
      </c>
      <c r="D653">
        <v>1.9805286419657326</v>
      </c>
      <c r="E653">
        <v>7.0967119295578485</v>
      </c>
      <c r="H653">
        <v>654</v>
      </c>
      <c r="J653">
        <f t="shared" si="20"/>
        <v>-0.68384971247995296</v>
      </c>
      <c r="K653">
        <v>6.6936917819547705</v>
      </c>
      <c r="L653">
        <f t="shared" si="21"/>
        <v>-1.2599828132385742</v>
      </c>
      <c r="M653">
        <v>7.0967119295578485</v>
      </c>
      <c r="AD653">
        <v>7.409799528652024</v>
      </c>
    </row>
    <row r="654" spans="2:30" x14ac:dyDescent="0.2">
      <c r="B654" t="e">
        <v>#NUM!</v>
      </c>
      <c r="C654">
        <v>6.0572666126917536</v>
      </c>
      <c r="D654">
        <v>1.5191832883266303</v>
      </c>
      <c r="E654">
        <v>6.6739617806652438</v>
      </c>
      <c r="H654">
        <v>655</v>
      </c>
      <c r="J654" t="e">
        <f t="shared" si="20"/>
        <v>#NUM!</v>
      </c>
      <c r="K654">
        <v>6.0572666126917536</v>
      </c>
      <c r="L654">
        <f t="shared" si="21"/>
        <v>-1.7213281668776765</v>
      </c>
      <c r="M654">
        <v>6.6739617806652438</v>
      </c>
      <c r="AD654">
        <v>7.4838057770017761</v>
      </c>
    </row>
    <row r="655" spans="2:30" x14ac:dyDescent="0.2">
      <c r="B655">
        <v>3.5973424881826128</v>
      </c>
      <c r="C655">
        <v>7.9848049030515984</v>
      </c>
      <c r="D655">
        <v>4.1332250010528089</v>
      </c>
      <c r="E655">
        <v>8.3635508735559405</v>
      </c>
      <c r="H655">
        <v>656</v>
      </c>
      <c r="J655">
        <f t="shared" si="20"/>
        <v>1.3236973823846769</v>
      </c>
      <c r="K655">
        <v>7.9848049030515984</v>
      </c>
      <c r="L655">
        <f t="shared" si="21"/>
        <v>0.89271354584850204</v>
      </c>
      <c r="M655">
        <v>8.3635508735559405</v>
      </c>
      <c r="AD655">
        <v>7.5434537501702561</v>
      </c>
    </row>
    <row r="656" spans="2:30" x14ac:dyDescent="0.2">
      <c r="B656" t="e">
        <v>#DIV/0!</v>
      </c>
      <c r="C656">
        <v>7.0979164092373255</v>
      </c>
      <c r="D656">
        <v>6.1306962099330571</v>
      </c>
      <c r="E656">
        <v>7.6690348695968877</v>
      </c>
      <c r="H656">
        <v>657</v>
      </c>
      <c r="J656" t="e">
        <f t="shared" si="20"/>
        <v>#DIV/0!</v>
      </c>
      <c r="K656">
        <v>7.0979164092373255</v>
      </c>
      <c r="L656">
        <f t="shared" si="21"/>
        <v>2.8901847547287502</v>
      </c>
      <c r="M656">
        <v>7.6690348695968877</v>
      </c>
      <c r="AD656">
        <v>7.5528285967702953</v>
      </c>
    </row>
    <row r="657" spans="2:30" x14ac:dyDescent="0.2">
      <c r="B657">
        <v>1.2042072946868059</v>
      </c>
      <c r="C657">
        <v>6.9997219625501046</v>
      </c>
      <c r="D657">
        <v>2.46090730296127</v>
      </c>
      <c r="E657">
        <v>7.7653160596195319</v>
      </c>
      <c r="H657">
        <v>658</v>
      </c>
      <c r="J657">
        <f t="shared" si="20"/>
        <v>-1.06943781111113</v>
      </c>
      <c r="K657">
        <v>6.9997219625501046</v>
      </c>
      <c r="L657">
        <f t="shared" si="21"/>
        <v>-0.77960415224303681</v>
      </c>
      <c r="M657">
        <v>7.7653160596195319</v>
      </c>
      <c r="AD657">
        <v>7.9129107022002607</v>
      </c>
    </row>
    <row r="658" spans="2:30" x14ac:dyDescent="0.2">
      <c r="B658">
        <v>3.6101745964855683</v>
      </c>
      <c r="C658">
        <v>7.4679128186381396</v>
      </c>
      <c r="D658">
        <v>2.6789692375294534</v>
      </c>
      <c r="E658">
        <v>7.9264273418695943</v>
      </c>
      <c r="H658">
        <v>659</v>
      </c>
      <c r="J658">
        <f t="shared" si="20"/>
        <v>1.3365294906876324</v>
      </c>
      <c r="K658">
        <v>7.4679128186381396</v>
      </c>
      <c r="L658">
        <f t="shared" si="21"/>
        <v>-0.56154221767485346</v>
      </c>
      <c r="M658">
        <v>7.9264273418695943</v>
      </c>
      <c r="AD658">
        <v>7.9679723354173513</v>
      </c>
    </row>
    <row r="659" spans="2:30" x14ac:dyDescent="0.2">
      <c r="B659">
        <v>3.531436952958757</v>
      </c>
      <c r="C659">
        <v>7.4643360119529172</v>
      </c>
      <c r="D659">
        <v>3.2597738567712464</v>
      </c>
      <c r="E659">
        <v>7.7626781886888612</v>
      </c>
      <c r="H659">
        <v>660</v>
      </c>
      <c r="J659">
        <f t="shared" si="20"/>
        <v>1.2577918471608212</v>
      </c>
      <c r="K659">
        <v>7.4643360119529172</v>
      </c>
      <c r="L659">
        <f t="shared" si="21"/>
        <v>1.9262401566939591E-2</v>
      </c>
      <c r="M659">
        <v>7.7626781886888612</v>
      </c>
      <c r="AD659">
        <v>8.012148379032503</v>
      </c>
    </row>
    <row r="660" spans="2:30" x14ac:dyDescent="0.2">
      <c r="B660" t="e">
        <v>#DIV/0!</v>
      </c>
      <c r="C660" t="e">
        <v>#NUM!</v>
      </c>
      <c r="D660" t="e">
        <v>#DIV/0!</v>
      </c>
      <c r="E660" t="e">
        <v>#NUM!</v>
      </c>
      <c r="H660">
        <v>661</v>
      </c>
      <c r="J660" t="e">
        <f t="shared" si="20"/>
        <v>#DIV/0!</v>
      </c>
      <c r="K660" t="e">
        <v>#NUM!</v>
      </c>
      <c r="L660" t="e">
        <f t="shared" si="21"/>
        <v>#DIV/0!</v>
      </c>
      <c r="M660" t="e">
        <v>#NUM!</v>
      </c>
      <c r="AD660">
        <v>8.4273439189481447</v>
      </c>
    </row>
    <row r="661" spans="2:30" x14ac:dyDescent="0.2">
      <c r="B661">
        <v>0.63012834331747991</v>
      </c>
      <c r="C661">
        <v>6.3092713004704795</v>
      </c>
      <c r="D661">
        <v>1.9751680299716976</v>
      </c>
      <c r="E661">
        <v>6.898448175699615</v>
      </c>
      <c r="H661">
        <v>662</v>
      </c>
      <c r="J661">
        <f t="shared" si="20"/>
        <v>-1.6435167624804561</v>
      </c>
      <c r="K661">
        <v>6.3092713004704795</v>
      </c>
      <c r="L661">
        <f t="shared" si="21"/>
        <v>-1.2653434252326092</v>
      </c>
      <c r="M661">
        <v>6.898448175699615</v>
      </c>
      <c r="AD661">
        <v>8.4661640796679301</v>
      </c>
    </row>
    <row r="662" spans="2:30" x14ac:dyDescent="0.2">
      <c r="B662">
        <v>5.1146745372328715</v>
      </c>
      <c r="C662">
        <v>6.8154625188300608</v>
      </c>
      <c r="D662">
        <v>4.9423005179657098</v>
      </c>
      <c r="E662">
        <v>7.1651325469621074</v>
      </c>
      <c r="H662">
        <v>663</v>
      </c>
      <c r="J662">
        <f t="shared" si="20"/>
        <v>2.8410294314349356</v>
      </c>
      <c r="K662">
        <v>6.8154625188300608</v>
      </c>
      <c r="L662">
        <f t="shared" si="21"/>
        <v>1.701789062761403</v>
      </c>
      <c r="M662">
        <v>7.1651325469621074</v>
      </c>
      <c r="AD662">
        <v>9.0093563842059581</v>
      </c>
    </row>
    <row r="663" spans="2:30" x14ac:dyDescent="0.2">
      <c r="B663">
        <v>-1.4889222061430569</v>
      </c>
      <c r="C663">
        <v>7.0392574276064588</v>
      </c>
      <c r="D663">
        <v>1.7453858007778731</v>
      </c>
      <c r="E663">
        <v>6.6925428948419547</v>
      </c>
      <c r="H663">
        <v>664</v>
      </c>
      <c r="J663">
        <f t="shared" si="20"/>
        <v>-3.7625673119409928</v>
      </c>
      <c r="K663">
        <v>7.0392574276064588</v>
      </c>
      <c r="L663">
        <f t="shared" si="21"/>
        <v>-1.4951256544264337</v>
      </c>
      <c r="M663">
        <v>6.6925428948419547</v>
      </c>
      <c r="AD663">
        <v>9.0691236274407228</v>
      </c>
    </row>
    <row r="664" spans="2:30" x14ac:dyDescent="0.2">
      <c r="B664" t="e">
        <v>#DIV/0!</v>
      </c>
      <c r="C664" t="e">
        <v>#NUM!</v>
      </c>
      <c r="D664" t="e">
        <v>#DIV/0!</v>
      </c>
      <c r="E664">
        <v>6.3609056752523108</v>
      </c>
      <c r="H664">
        <v>665</v>
      </c>
      <c r="J664" t="e">
        <f t="shared" si="20"/>
        <v>#DIV/0!</v>
      </c>
      <c r="K664" t="e">
        <v>#NUM!</v>
      </c>
      <c r="L664" t="e">
        <f t="shared" si="21"/>
        <v>#DIV/0!</v>
      </c>
      <c r="M664">
        <v>6.3609056752523108</v>
      </c>
      <c r="AD664">
        <v>9.1137811637857364</v>
      </c>
    </row>
    <row r="665" spans="2:30" x14ac:dyDescent="0.2">
      <c r="B665" t="e">
        <v>#DIV/0!</v>
      </c>
      <c r="C665">
        <v>6.3385760077498077</v>
      </c>
      <c r="D665">
        <v>1.367729477072628</v>
      </c>
      <c r="E665">
        <v>6.4469175517579949</v>
      </c>
      <c r="H665">
        <v>666</v>
      </c>
      <c r="J665" t="e">
        <f t="shared" si="20"/>
        <v>#DIV/0!</v>
      </c>
      <c r="K665">
        <v>6.3385760077498077</v>
      </c>
      <c r="L665">
        <f t="shared" si="21"/>
        <v>-1.8727819781316788</v>
      </c>
      <c r="M665">
        <v>6.4469175517579949</v>
      </c>
      <c r="AD665">
        <v>9.6053209591257396</v>
      </c>
    </row>
    <row r="666" spans="2:30" x14ac:dyDescent="0.2">
      <c r="B666" t="e">
        <v>#DIV/0!</v>
      </c>
      <c r="C666">
        <v>6.8001360270385547</v>
      </c>
      <c r="D666">
        <v>8.012148379032503</v>
      </c>
      <c r="E666">
        <v>6.9706799787961931</v>
      </c>
      <c r="H666">
        <v>667</v>
      </c>
      <c r="J666" t="e">
        <f t="shared" si="20"/>
        <v>#DIV/0!</v>
      </c>
      <c r="K666">
        <v>6.8001360270385547</v>
      </c>
      <c r="L666">
        <f t="shared" si="21"/>
        <v>4.7716369238281962</v>
      </c>
      <c r="M666">
        <v>6.9706799787961931</v>
      </c>
      <c r="AD666">
        <v>11.308220791150465</v>
      </c>
    </row>
    <row r="667" spans="2:30" x14ac:dyDescent="0.2">
      <c r="B667" t="e">
        <v>#DIV/0!</v>
      </c>
      <c r="C667">
        <v>5.9410888583405619</v>
      </c>
      <c r="D667">
        <v>0.94638270678853864</v>
      </c>
      <c r="E667">
        <v>7.005918014911205</v>
      </c>
      <c r="H667">
        <v>668</v>
      </c>
      <c r="J667" t="e">
        <f t="shared" si="20"/>
        <v>#DIV/0!</v>
      </c>
      <c r="K667">
        <v>5.9410888583405619</v>
      </c>
      <c r="L667">
        <f t="shared" si="21"/>
        <v>-2.2941287484157682</v>
      </c>
      <c r="M667">
        <v>7.005918014911205</v>
      </c>
    </row>
    <row r="668" spans="2:30" x14ac:dyDescent="0.2">
      <c r="B668">
        <v>6.6707083155299891</v>
      </c>
      <c r="C668">
        <v>7.2112297688761222</v>
      </c>
      <c r="D668">
        <v>5.2214179949787312</v>
      </c>
      <c r="E668">
        <v>7.193759429022653</v>
      </c>
      <c r="H668">
        <v>669</v>
      </c>
      <c r="J668">
        <f t="shared" si="20"/>
        <v>4.3970632097320532</v>
      </c>
      <c r="K668">
        <v>7.2112297688761222</v>
      </c>
      <c r="L668">
        <f t="shared" si="21"/>
        <v>1.9809065397744243</v>
      </c>
      <c r="M668">
        <v>7.193759429022653</v>
      </c>
      <c r="AC668">
        <f>MEDIAN(AC1:AC549)</f>
        <v>2.2736451057979359</v>
      </c>
      <c r="AD668">
        <f>MEDIAN(AD1:AD666)</f>
        <v>3.2405114552043068</v>
      </c>
    </row>
    <row r="669" spans="2:30" x14ac:dyDescent="0.2">
      <c r="B669" t="e">
        <v>#DIV/0!</v>
      </c>
      <c r="C669">
        <v>6.6562036470321875</v>
      </c>
      <c r="D669" t="e">
        <v>#DIV/0!</v>
      </c>
      <c r="E669">
        <v>6.7595771998605745</v>
      </c>
      <c r="H669">
        <v>670</v>
      </c>
      <c r="J669" t="e">
        <f t="shared" si="20"/>
        <v>#DIV/0!</v>
      </c>
      <c r="K669">
        <v>6.6562036470321875</v>
      </c>
      <c r="L669" t="e">
        <f t="shared" si="21"/>
        <v>#DIV/0!</v>
      </c>
      <c r="M669">
        <v>6.7595771998605745</v>
      </c>
    </row>
    <row r="670" spans="2:30" x14ac:dyDescent="0.2">
      <c r="B670" t="e">
        <v>#DIV/0!</v>
      </c>
      <c r="C670" t="e">
        <v>#NUM!</v>
      </c>
      <c r="D670">
        <v>5.0547862088063074</v>
      </c>
      <c r="E670">
        <v>6.7387441015780043</v>
      </c>
      <c r="H670">
        <v>671</v>
      </c>
      <c r="J670" t="e">
        <f t="shared" si="20"/>
        <v>#DIV/0!</v>
      </c>
      <c r="K670" t="e">
        <v>#NUM!</v>
      </c>
      <c r="L670">
        <f t="shared" si="21"/>
        <v>1.8142747536020005</v>
      </c>
      <c r="M670">
        <v>6.7387441015780043</v>
      </c>
    </row>
    <row r="671" spans="2:30" x14ac:dyDescent="0.2">
      <c r="B671">
        <v>-0.83731290616354481</v>
      </c>
      <c r="C671">
        <v>7.1625390171763756</v>
      </c>
      <c r="D671">
        <v>2.0898284784530485</v>
      </c>
      <c r="E671">
        <v>7.6171849294933356</v>
      </c>
      <c r="H671">
        <v>672</v>
      </c>
      <c r="J671">
        <f t="shared" si="20"/>
        <v>-3.1109580119614808</v>
      </c>
      <c r="K671">
        <v>7.1625390171763756</v>
      </c>
      <c r="L671">
        <f t="shared" si="21"/>
        <v>-1.1506829767512583</v>
      </c>
      <c r="M671">
        <v>7.6171849294933356</v>
      </c>
    </row>
    <row r="672" spans="2:30" x14ac:dyDescent="0.2">
      <c r="B672">
        <v>3.7949880748444285</v>
      </c>
      <c r="C672">
        <v>6.7991581764202724</v>
      </c>
      <c r="D672">
        <v>4.4487653900725963</v>
      </c>
      <c r="E672">
        <v>7.3169102989187733</v>
      </c>
      <c r="H672">
        <v>673</v>
      </c>
      <c r="J672">
        <f t="shared" si="20"/>
        <v>1.5213429690464926</v>
      </c>
      <c r="K672">
        <v>6.7991581764202724</v>
      </c>
      <c r="L672">
        <f t="shared" si="21"/>
        <v>1.2082539348682895</v>
      </c>
      <c r="M672">
        <v>7.3169102989187733</v>
      </c>
    </row>
    <row r="673" spans="2:13" x14ac:dyDescent="0.2">
      <c r="B673" t="e">
        <v>#DIV/0!</v>
      </c>
      <c r="C673">
        <v>5.7561033715851053</v>
      </c>
      <c r="D673">
        <v>5.0308302391741568</v>
      </c>
      <c r="E673">
        <v>6.5577922268930386</v>
      </c>
      <c r="H673">
        <v>674</v>
      </c>
      <c r="J673" t="e">
        <f t="shared" si="20"/>
        <v>#DIV/0!</v>
      </c>
      <c r="K673">
        <v>5.7561033715851053</v>
      </c>
      <c r="L673">
        <f t="shared" si="21"/>
        <v>1.79031878396985</v>
      </c>
      <c r="M673">
        <v>6.5577922268930386</v>
      </c>
    </row>
    <row r="674" spans="2:13" x14ac:dyDescent="0.2">
      <c r="B674" t="e">
        <v>#DIV/0!</v>
      </c>
      <c r="C674">
        <v>8.0845047832462278</v>
      </c>
      <c r="D674" t="e">
        <v>#DIV/0!</v>
      </c>
      <c r="E674">
        <v>8.1574265447804493</v>
      </c>
      <c r="H674">
        <v>675</v>
      </c>
      <c r="J674" t="e">
        <f t="shared" si="20"/>
        <v>#DIV/0!</v>
      </c>
      <c r="K674">
        <v>8.0845047832462278</v>
      </c>
      <c r="L674" t="e">
        <f t="shared" si="21"/>
        <v>#DIV/0!</v>
      </c>
      <c r="M674">
        <v>8.1574265447804493</v>
      </c>
    </row>
    <row r="675" spans="2:13" x14ac:dyDescent="0.2">
      <c r="B675">
        <v>1.9409333803234283</v>
      </c>
      <c r="C675">
        <v>6.7882143445079688</v>
      </c>
      <c r="D675">
        <v>2.0905482503296562</v>
      </c>
      <c r="E675">
        <v>6.6031227115073365</v>
      </c>
      <c r="H675">
        <v>676</v>
      </c>
      <c r="J675">
        <f t="shared" si="20"/>
        <v>-0.33271172547450756</v>
      </c>
      <c r="K675">
        <v>6.7882143445079688</v>
      </c>
      <c r="L675">
        <f t="shared" si="21"/>
        <v>-1.1499632048746506</v>
      </c>
      <c r="M675">
        <v>6.6031227115073365</v>
      </c>
    </row>
    <row r="676" spans="2:13" x14ac:dyDescent="0.2">
      <c r="B676">
        <v>2.1674141065786081</v>
      </c>
      <c r="C676">
        <v>7.0172504322710108</v>
      </c>
      <c r="D676">
        <v>3.2783498044076032</v>
      </c>
      <c r="E676">
        <v>7.5939541669499562</v>
      </c>
      <c r="H676">
        <v>677</v>
      </c>
      <c r="J676">
        <f t="shared" si="20"/>
        <v>-0.10623099921932777</v>
      </c>
      <c r="K676">
        <v>7.0172504322710108</v>
      </c>
      <c r="L676">
        <f t="shared" si="21"/>
        <v>3.7838349203296318E-2</v>
      </c>
      <c r="M676">
        <v>7.5939541669499562</v>
      </c>
    </row>
    <row r="677" spans="2:13" x14ac:dyDescent="0.2">
      <c r="B677">
        <v>4.9963702772095484</v>
      </c>
      <c r="C677">
        <v>7.397481586133198</v>
      </c>
      <c r="D677">
        <v>3.6978792340037105</v>
      </c>
      <c r="E677">
        <v>7.7934306510857194</v>
      </c>
      <c r="H677">
        <v>678</v>
      </c>
      <c r="J677">
        <f t="shared" si="20"/>
        <v>2.7227251714116125</v>
      </c>
      <c r="K677">
        <v>7.397481586133198</v>
      </c>
      <c r="L677">
        <f t="shared" si="21"/>
        <v>0.45736777879940371</v>
      </c>
      <c r="M677">
        <v>7.7934306510857194</v>
      </c>
    </row>
    <row r="678" spans="2:13" x14ac:dyDescent="0.2">
      <c r="B678" t="e">
        <v>#DIV/0!</v>
      </c>
      <c r="C678">
        <v>6.8487401057091137</v>
      </c>
      <c r="D678">
        <v>3.5503020605520286</v>
      </c>
      <c r="E678">
        <v>7.4184728203381978</v>
      </c>
      <c r="H678">
        <v>679</v>
      </c>
      <c r="J678" t="e">
        <f t="shared" si="20"/>
        <v>#DIV/0!</v>
      </c>
      <c r="K678">
        <v>6.8487401057091137</v>
      </c>
      <c r="L678">
        <f t="shared" si="21"/>
        <v>0.30979060534772174</v>
      </c>
      <c r="M678">
        <v>7.4184728203381978</v>
      </c>
    </row>
    <row r="679" spans="2:13" x14ac:dyDescent="0.2">
      <c r="B679">
        <v>-0.39341429639779585</v>
      </c>
      <c r="C679">
        <v>5.9930921859382424</v>
      </c>
      <c r="D679" t="e">
        <v>#DIV/0!</v>
      </c>
      <c r="E679">
        <v>6.0288984768187177</v>
      </c>
      <c r="H679">
        <v>680</v>
      </c>
      <c r="J679">
        <f t="shared" si="20"/>
        <v>-2.6670594021957319</v>
      </c>
      <c r="K679">
        <v>5.9930921859382424</v>
      </c>
      <c r="L679" t="e">
        <f t="shared" si="21"/>
        <v>#DIV/0!</v>
      </c>
      <c r="M679">
        <v>6.0288984768187177</v>
      </c>
    </row>
    <row r="680" spans="2:13" x14ac:dyDescent="0.2">
      <c r="B680">
        <v>1.4989816714667019</v>
      </c>
      <c r="C680">
        <v>7.8110787688964347</v>
      </c>
      <c r="D680">
        <v>1.7951114011905382</v>
      </c>
      <c r="E680">
        <v>8.0205932864211746</v>
      </c>
      <c r="H680">
        <v>681</v>
      </c>
      <c r="J680">
        <f t="shared" si="20"/>
        <v>-0.77466343433123397</v>
      </c>
      <c r="K680">
        <v>7.8110787688964347</v>
      </c>
      <c r="L680">
        <f t="shared" si="21"/>
        <v>-1.4454000540137686</v>
      </c>
      <c r="M680">
        <v>8.0205932864211746</v>
      </c>
    </row>
    <row r="681" spans="2:13" x14ac:dyDescent="0.2">
      <c r="B681">
        <v>2.183661635642923</v>
      </c>
      <c r="C681">
        <v>6.9904320981935237</v>
      </c>
      <c r="D681">
        <v>2.0476396824217011</v>
      </c>
      <c r="E681">
        <v>7.3717345006144175</v>
      </c>
      <c r="H681">
        <v>682</v>
      </c>
      <c r="J681">
        <f t="shared" si="20"/>
        <v>-8.9983470155012846E-2</v>
      </c>
      <c r="K681">
        <v>6.9904320981935237</v>
      </c>
      <c r="L681">
        <f t="shared" si="21"/>
        <v>-1.1928717727826057</v>
      </c>
      <c r="M681">
        <v>7.3717345006144175</v>
      </c>
    </row>
    <row r="682" spans="2:13" x14ac:dyDescent="0.2">
      <c r="B682">
        <v>2.9008368800586073</v>
      </c>
      <c r="C682">
        <v>6.4447035488304429</v>
      </c>
      <c r="D682">
        <v>2.4663017930510263</v>
      </c>
      <c r="E682">
        <v>7.6031752378394097</v>
      </c>
      <c r="H682">
        <v>683</v>
      </c>
      <c r="J682">
        <f t="shared" si="20"/>
        <v>0.62719177426067141</v>
      </c>
      <c r="K682">
        <v>6.4447035488304429</v>
      </c>
      <c r="L682">
        <f t="shared" si="21"/>
        <v>-0.77420966215328058</v>
      </c>
      <c r="M682">
        <v>7.6031752378394097</v>
      </c>
    </row>
    <row r="683" spans="2:13" x14ac:dyDescent="0.2">
      <c r="B683">
        <v>15.313604856684034</v>
      </c>
      <c r="C683">
        <v>10.150613615902014</v>
      </c>
      <c r="D683" t="e">
        <v>#DIV/0!</v>
      </c>
      <c r="E683">
        <v>10.02409553055295</v>
      </c>
      <c r="H683">
        <v>684</v>
      </c>
      <c r="J683">
        <f t="shared" si="20"/>
        <v>13.039959750886098</v>
      </c>
      <c r="K683">
        <v>10.150613615902014</v>
      </c>
      <c r="L683" t="e">
        <f t="shared" si="21"/>
        <v>#DIV/0!</v>
      </c>
      <c r="M683">
        <v>10.02409553055295</v>
      </c>
    </row>
    <row r="684" spans="2:13" x14ac:dyDescent="0.2">
      <c r="B684">
        <v>3.7779302844151048</v>
      </c>
      <c r="C684">
        <v>6.1851552820248212</v>
      </c>
      <c r="D684">
        <v>5.9252388277762371</v>
      </c>
      <c r="E684">
        <v>7.1087325871320717</v>
      </c>
      <c r="H684">
        <v>685</v>
      </c>
      <c r="J684">
        <f t="shared" si="20"/>
        <v>1.5042851786171689</v>
      </c>
      <c r="K684">
        <v>6.1851552820248212</v>
      </c>
      <c r="L684">
        <f t="shared" si="21"/>
        <v>2.6847273725719303</v>
      </c>
      <c r="M684">
        <v>7.1087325871320717</v>
      </c>
    </row>
    <row r="685" spans="2:13" x14ac:dyDescent="0.2">
      <c r="B685">
        <v>0.74404478529763862</v>
      </c>
      <c r="C685">
        <v>6.726209495325322</v>
      </c>
      <c r="D685">
        <v>1.3709890354686238</v>
      </c>
      <c r="E685">
        <v>6.7118831185333141</v>
      </c>
      <c r="H685">
        <v>686</v>
      </c>
      <c r="J685">
        <f t="shared" si="20"/>
        <v>-1.5296003205002973</v>
      </c>
      <c r="K685">
        <v>6.726209495325322</v>
      </c>
      <c r="L685">
        <f t="shared" si="21"/>
        <v>-1.869522419735683</v>
      </c>
      <c r="M685">
        <v>6.7118831185333141</v>
      </c>
    </row>
    <row r="686" spans="2:13" x14ac:dyDescent="0.2">
      <c r="B686" t="e">
        <v>#DIV/0!</v>
      </c>
      <c r="C686" t="e">
        <v>#NUM!</v>
      </c>
      <c r="D686" t="e">
        <v>#DIV/0!</v>
      </c>
      <c r="E686">
        <v>6.102433705681336</v>
      </c>
      <c r="H686">
        <v>687</v>
      </c>
      <c r="J686" t="e">
        <f t="shared" si="20"/>
        <v>#DIV/0!</v>
      </c>
      <c r="K686" t="e">
        <v>#NUM!</v>
      </c>
      <c r="L686" t="e">
        <f t="shared" si="21"/>
        <v>#DIV/0!</v>
      </c>
      <c r="M686">
        <v>6.102433705681336</v>
      </c>
    </row>
    <row r="687" spans="2:13" x14ac:dyDescent="0.2">
      <c r="B687" t="e">
        <v>#NUM!</v>
      </c>
      <c r="C687">
        <v>5.4463041139519239</v>
      </c>
      <c r="D687">
        <v>2.7087311903389399</v>
      </c>
      <c r="E687">
        <v>6.4272945618200579</v>
      </c>
      <c r="H687">
        <v>688</v>
      </c>
      <c r="J687" t="e">
        <f t="shared" si="20"/>
        <v>#NUM!</v>
      </c>
      <c r="K687">
        <v>5.4463041139519239</v>
      </c>
      <c r="L687">
        <f t="shared" si="21"/>
        <v>-0.53178026486536689</v>
      </c>
      <c r="M687">
        <v>6.4272945618200579</v>
      </c>
    </row>
    <row r="688" spans="2:13" x14ac:dyDescent="0.2">
      <c r="B688">
        <v>4.7049106433209875</v>
      </c>
      <c r="C688">
        <v>6.791080173222789</v>
      </c>
      <c r="D688">
        <v>4.7739934403603188</v>
      </c>
      <c r="E688">
        <v>7.3253161211980595</v>
      </c>
      <c r="H688">
        <v>689</v>
      </c>
      <c r="J688">
        <f t="shared" si="20"/>
        <v>2.4312655375230516</v>
      </c>
      <c r="K688">
        <v>6.791080173222789</v>
      </c>
      <c r="L688">
        <f t="shared" si="21"/>
        <v>1.533481985156012</v>
      </c>
      <c r="M688">
        <v>7.3253161211980595</v>
      </c>
    </row>
    <row r="689" spans="2:13" x14ac:dyDescent="0.2">
      <c r="B689" t="e">
        <v>#DIV/0!</v>
      </c>
      <c r="C689">
        <v>7.5526560508302722</v>
      </c>
      <c r="D689" t="e">
        <v>#DIV/0!</v>
      </c>
      <c r="E689">
        <v>7.7527703904636063</v>
      </c>
      <c r="H689">
        <v>690</v>
      </c>
      <c r="J689" t="e">
        <f t="shared" si="20"/>
        <v>#DIV/0!</v>
      </c>
      <c r="K689">
        <v>7.5526560508302722</v>
      </c>
      <c r="L689" t="e">
        <f t="shared" si="21"/>
        <v>#DIV/0!</v>
      </c>
      <c r="M689">
        <v>7.7527703904636063</v>
      </c>
    </row>
    <row r="690" spans="2:13" x14ac:dyDescent="0.2">
      <c r="B690">
        <v>1.3090592738832174</v>
      </c>
      <c r="C690">
        <v>6.7111405182473112</v>
      </c>
      <c r="D690">
        <v>2.5955718329586768</v>
      </c>
      <c r="E690">
        <v>7.1490080743528432</v>
      </c>
      <c r="H690">
        <v>691</v>
      </c>
      <c r="J690">
        <f t="shared" si="20"/>
        <v>-0.96458583191471847</v>
      </c>
      <c r="K690">
        <v>6.7111405182473112</v>
      </c>
      <c r="L690">
        <f t="shared" si="21"/>
        <v>-0.64493962224563006</v>
      </c>
      <c r="M690">
        <v>7.1490080743528432</v>
      </c>
    </row>
    <row r="691" spans="2:13" x14ac:dyDescent="0.2">
      <c r="B691" t="e">
        <v>#DIV/0!</v>
      </c>
      <c r="C691">
        <v>7.0930537800142739</v>
      </c>
      <c r="D691" t="e">
        <v>#DIV/0!</v>
      </c>
      <c r="E691">
        <v>6.9497070722398089</v>
      </c>
      <c r="H691">
        <v>692</v>
      </c>
      <c r="J691" t="e">
        <f t="shared" si="20"/>
        <v>#DIV/0!</v>
      </c>
      <c r="K691">
        <v>7.0930537800142739</v>
      </c>
      <c r="L691" t="e">
        <f t="shared" si="21"/>
        <v>#DIV/0!</v>
      </c>
      <c r="M691">
        <v>6.9497070722398089</v>
      </c>
    </row>
    <row r="692" spans="2:13" x14ac:dyDescent="0.2">
      <c r="B692">
        <v>9.9071547057652705</v>
      </c>
      <c r="C692">
        <v>7.5385983381039674</v>
      </c>
      <c r="D692" t="e">
        <v>#DIV/0!</v>
      </c>
      <c r="E692">
        <v>7.7167001610365693</v>
      </c>
      <c r="H692">
        <v>693</v>
      </c>
      <c r="J692">
        <f t="shared" si="20"/>
        <v>7.6335095999673346</v>
      </c>
      <c r="K692">
        <v>7.5385983381039674</v>
      </c>
      <c r="L692" t="e">
        <f t="shared" si="21"/>
        <v>#DIV/0!</v>
      </c>
      <c r="M692">
        <v>7.7167001610365693</v>
      </c>
    </row>
    <row r="693" spans="2:13" x14ac:dyDescent="0.2">
      <c r="B693" t="e">
        <v>#DIV/0!</v>
      </c>
      <c r="C693">
        <v>5.7160451007120781</v>
      </c>
      <c r="D693" t="e">
        <v>#DIV/0!</v>
      </c>
      <c r="E693">
        <v>6.4739611504555832</v>
      </c>
      <c r="H693">
        <v>694</v>
      </c>
      <c r="J693" t="e">
        <f t="shared" si="20"/>
        <v>#DIV/0!</v>
      </c>
      <c r="K693">
        <v>5.7160451007120781</v>
      </c>
      <c r="L693" t="e">
        <f t="shared" si="21"/>
        <v>#DIV/0!</v>
      </c>
      <c r="M693">
        <v>6.4739611504555832</v>
      </c>
    </row>
    <row r="694" spans="2:13" x14ac:dyDescent="0.2">
      <c r="B694" t="e">
        <v>#DIV/0!</v>
      </c>
      <c r="C694">
        <v>5.7936157939419735</v>
      </c>
      <c r="D694" t="e">
        <v>#DIV/0!</v>
      </c>
      <c r="E694">
        <v>5.8922254281161619</v>
      </c>
      <c r="H694">
        <v>695</v>
      </c>
      <c r="J694" t="e">
        <f t="shared" si="20"/>
        <v>#DIV/0!</v>
      </c>
      <c r="K694">
        <v>5.7936157939419735</v>
      </c>
      <c r="L694" t="e">
        <f t="shared" si="21"/>
        <v>#DIV/0!</v>
      </c>
      <c r="M694">
        <v>5.8922254281161619</v>
      </c>
    </row>
    <row r="695" spans="2:13" x14ac:dyDescent="0.2">
      <c r="B695" t="e">
        <v>#DIV/0!</v>
      </c>
      <c r="C695">
        <v>7.0788554029797677</v>
      </c>
      <c r="D695" t="e">
        <v>#DIV/0!</v>
      </c>
      <c r="E695">
        <v>7.1308963782476624</v>
      </c>
      <c r="H695">
        <v>696</v>
      </c>
      <c r="J695" t="e">
        <f t="shared" si="20"/>
        <v>#DIV/0!</v>
      </c>
      <c r="K695">
        <v>7.0788554029797677</v>
      </c>
      <c r="L695" t="e">
        <f t="shared" si="21"/>
        <v>#DIV/0!</v>
      </c>
      <c r="M695">
        <v>7.1308963782476624</v>
      </c>
    </row>
    <row r="696" spans="2:13" x14ac:dyDescent="0.2">
      <c r="B696" t="e">
        <v>#DIV/0!</v>
      </c>
      <c r="C696">
        <v>6.5741354858976955</v>
      </c>
      <c r="D696">
        <v>6.0391879611030355</v>
      </c>
      <c r="E696">
        <v>6.8529192506011327</v>
      </c>
      <c r="H696">
        <v>697</v>
      </c>
      <c r="J696" t="e">
        <f t="shared" si="20"/>
        <v>#DIV/0!</v>
      </c>
      <c r="K696">
        <v>6.5741354858976955</v>
      </c>
      <c r="L696">
        <f t="shared" si="21"/>
        <v>2.7986765058987286</v>
      </c>
      <c r="M696">
        <v>6.8529192506011327</v>
      </c>
    </row>
    <row r="697" spans="2:13" x14ac:dyDescent="0.2">
      <c r="B697">
        <v>-0.78607640551476488</v>
      </c>
      <c r="C697">
        <v>8.2545480771089732</v>
      </c>
      <c r="D697">
        <v>3.4075866785236588</v>
      </c>
      <c r="E697">
        <v>7.8537045984127714</v>
      </c>
      <c r="H697">
        <v>698</v>
      </c>
      <c r="J697">
        <f t="shared" si="20"/>
        <v>-3.0597215113127008</v>
      </c>
      <c r="K697">
        <v>8.2545480771089732</v>
      </c>
      <c r="L697">
        <f t="shared" si="21"/>
        <v>0.16707522331935198</v>
      </c>
      <c r="M697">
        <v>7.8537045984127714</v>
      </c>
    </row>
    <row r="698" spans="2:13" x14ac:dyDescent="0.2">
      <c r="B698">
        <v>4.1430638131990305</v>
      </c>
      <c r="C698">
        <v>6.5200995069451118</v>
      </c>
      <c r="D698">
        <v>4.2291722188718825</v>
      </c>
      <c r="E698">
        <v>6.9106865568386819</v>
      </c>
      <c r="H698">
        <v>699</v>
      </c>
      <c r="J698">
        <f t="shared" si="20"/>
        <v>1.8694187074010946</v>
      </c>
      <c r="K698">
        <v>6.5200995069451118</v>
      </c>
      <c r="L698">
        <f t="shared" si="21"/>
        <v>0.98866076366757571</v>
      </c>
      <c r="M698">
        <v>6.9106865568386819</v>
      </c>
    </row>
    <row r="699" spans="2:13" x14ac:dyDescent="0.2">
      <c r="B699" t="e">
        <v>#DIV/0!</v>
      </c>
      <c r="C699">
        <v>6.4704104909759304</v>
      </c>
      <c r="D699">
        <v>6.5123991758270243</v>
      </c>
      <c r="E699">
        <v>6.8872872348984489</v>
      </c>
      <c r="H699">
        <v>700</v>
      </c>
      <c r="J699" t="e">
        <f t="shared" si="20"/>
        <v>#DIV/0!</v>
      </c>
      <c r="K699">
        <v>6.4704104909759304</v>
      </c>
      <c r="L699">
        <f t="shared" si="21"/>
        <v>3.2718877206227175</v>
      </c>
      <c r="M699">
        <v>6.8872872348984489</v>
      </c>
    </row>
    <row r="700" spans="2:13" x14ac:dyDescent="0.2">
      <c r="B700">
        <v>-1.784930859601189</v>
      </c>
      <c r="C700">
        <v>8.2292324721314181</v>
      </c>
      <c r="D700">
        <v>4.8523535028796161</v>
      </c>
      <c r="E700">
        <v>8.0541344542494056</v>
      </c>
      <c r="H700">
        <v>701</v>
      </c>
      <c r="J700">
        <f t="shared" si="20"/>
        <v>-4.0585759653991254</v>
      </c>
      <c r="K700">
        <v>8.2292324721314181</v>
      </c>
      <c r="L700">
        <f t="shared" si="21"/>
        <v>1.6118420476753093</v>
      </c>
      <c r="M700">
        <v>8.0541344542494056</v>
      </c>
    </row>
    <row r="701" spans="2:13" x14ac:dyDescent="0.2">
      <c r="B701">
        <v>-0.90924742080915222</v>
      </c>
      <c r="C701">
        <v>7.1719355080798977</v>
      </c>
      <c r="D701" t="e">
        <v>#DIV/0!</v>
      </c>
      <c r="E701">
        <v>6.835592289358341</v>
      </c>
      <c r="H701">
        <v>702</v>
      </c>
      <c r="J701">
        <f t="shared" si="20"/>
        <v>-3.182892526607088</v>
      </c>
      <c r="K701">
        <v>7.1719355080798977</v>
      </c>
      <c r="L701" t="e">
        <f t="shared" si="21"/>
        <v>#DIV/0!</v>
      </c>
      <c r="M701">
        <v>6.835592289358341</v>
      </c>
    </row>
    <row r="702" spans="2:13" x14ac:dyDescent="0.2">
      <c r="B702" t="e">
        <v>#DIV/0!</v>
      </c>
      <c r="C702" t="e">
        <v>#NUM!</v>
      </c>
      <c r="D702">
        <v>1.9978143650667615</v>
      </c>
      <c r="E702">
        <v>6.4076712780956973</v>
      </c>
      <c r="H702">
        <v>703</v>
      </c>
      <c r="J702" t="e">
        <f t="shared" si="20"/>
        <v>#DIV/0!</v>
      </c>
      <c r="K702" t="e">
        <v>#NUM!</v>
      </c>
      <c r="L702">
        <f t="shared" si="21"/>
        <v>-1.2426970901375454</v>
      </c>
      <c r="M702">
        <v>6.4076712780956973</v>
      </c>
    </row>
    <row r="703" spans="2:13" x14ac:dyDescent="0.2">
      <c r="B703" t="e">
        <v>#DIV/0!</v>
      </c>
      <c r="C703">
        <v>7.4919846695294137</v>
      </c>
      <c r="D703">
        <v>8.4661640796679301</v>
      </c>
      <c r="E703">
        <v>7.6881930931482581</v>
      </c>
      <c r="H703">
        <v>704</v>
      </c>
      <c r="J703" t="e">
        <f t="shared" si="20"/>
        <v>#DIV/0!</v>
      </c>
      <c r="K703">
        <v>7.4919846695294137</v>
      </c>
      <c r="L703">
        <f t="shared" si="21"/>
        <v>5.2256526244636232</v>
      </c>
      <c r="M703">
        <v>7.6881930931482581</v>
      </c>
    </row>
    <row r="704" spans="2:13" x14ac:dyDescent="0.2">
      <c r="B704">
        <v>5.0035785018380894</v>
      </c>
      <c r="C704">
        <v>7.4472291412416665</v>
      </c>
      <c r="D704">
        <v>4.4915828200703869</v>
      </c>
      <c r="E704">
        <v>7.9669764188001304</v>
      </c>
      <c r="H704">
        <v>705</v>
      </c>
      <c r="J704">
        <f t="shared" si="20"/>
        <v>2.7299333960401535</v>
      </c>
      <c r="K704">
        <v>7.4472291412416665</v>
      </c>
      <c r="L704">
        <f t="shared" si="21"/>
        <v>1.2510713648660801</v>
      </c>
      <c r="M704">
        <v>7.9669764188001304</v>
      </c>
    </row>
    <row r="705" spans="2:13" x14ac:dyDescent="0.2">
      <c r="B705">
        <v>1.1343283904058006</v>
      </c>
      <c r="C705">
        <v>6.9722491359625955</v>
      </c>
      <c r="D705" t="e">
        <v>#NUM!</v>
      </c>
      <c r="E705">
        <v>7.2568980633900431</v>
      </c>
      <c r="H705">
        <v>706</v>
      </c>
      <c r="J705">
        <f t="shared" si="20"/>
        <v>-1.1393167153921353</v>
      </c>
      <c r="K705">
        <v>6.9722491359625955</v>
      </c>
      <c r="L705" t="e">
        <f t="shared" si="21"/>
        <v>#NUM!</v>
      </c>
      <c r="M705">
        <v>7.2568980633900431</v>
      </c>
    </row>
    <row r="706" spans="2:13" x14ac:dyDescent="0.2">
      <c r="B706">
        <v>1.1064923605809753</v>
      </c>
      <c r="C706">
        <v>6.7415061410581627</v>
      </c>
      <c r="D706">
        <v>1.8351923029313755</v>
      </c>
      <c r="E706">
        <v>7.297683928494088</v>
      </c>
      <c r="H706">
        <v>707</v>
      </c>
      <c r="J706">
        <f t="shared" si="20"/>
        <v>-1.1671527452169606</v>
      </c>
      <c r="K706">
        <v>6.7415061410581627</v>
      </c>
      <c r="L706">
        <f t="shared" si="21"/>
        <v>-1.4053191522729314</v>
      </c>
      <c r="M706">
        <v>7.297683928494088</v>
      </c>
    </row>
    <row r="707" spans="2:13" x14ac:dyDescent="0.2">
      <c r="B707">
        <v>-5.3751174492731044</v>
      </c>
      <c r="C707">
        <v>7.3473700271226328</v>
      </c>
      <c r="D707" t="e">
        <v>#DIV/0!</v>
      </c>
      <c r="E707">
        <v>6.6049978061554953</v>
      </c>
      <c r="H707">
        <v>708</v>
      </c>
      <c r="J707">
        <f t="shared" ref="J707:J770" si="22">B707-($N$1)</f>
        <v>-7.6487625550710403</v>
      </c>
      <c r="K707">
        <v>7.3473700271226328</v>
      </c>
      <c r="L707" t="e">
        <f t="shared" ref="L707:L770" si="23">D707-($O$1)</f>
        <v>#DIV/0!</v>
      </c>
      <c r="M707">
        <v>6.6049978061554953</v>
      </c>
    </row>
    <row r="708" spans="2:13" x14ac:dyDescent="0.2">
      <c r="B708" t="e">
        <v>#DIV/0!</v>
      </c>
      <c r="C708" t="e">
        <v>#NUM!</v>
      </c>
      <c r="D708" t="e">
        <v>#DIV/0!</v>
      </c>
      <c r="E708">
        <v>5.6310986316183689</v>
      </c>
      <c r="H708">
        <v>709</v>
      </c>
      <c r="J708" t="e">
        <f t="shared" si="22"/>
        <v>#DIV/0!</v>
      </c>
      <c r="K708" t="e">
        <v>#NUM!</v>
      </c>
      <c r="L708" t="e">
        <f t="shared" si="23"/>
        <v>#DIV/0!</v>
      </c>
      <c r="M708">
        <v>5.6310986316183689</v>
      </c>
    </row>
    <row r="709" spans="2:13" x14ac:dyDescent="0.2">
      <c r="B709" t="e">
        <v>#NUM!</v>
      </c>
      <c r="C709">
        <v>6.2190209923988409</v>
      </c>
      <c r="D709" t="e">
        <v>#DIV/0!</v>
      </c>
      <c r="E709">
        <v>5.8222007810345291</v>
      </c>
      <c r="H709">
        <v>710</v>
      </c>
      <c r="J709" t="e">
        <f t="shared" si="22"/>
        <v>#NUM!</v>
      </c>
      <c r="K709">
        <v>6.2190209923988409</v>
      </c>
      <c r="L709" t="e">
        <f t="shared" si="23"/>
        <v>#DIV/0!</v>
      </c>
      <c r="M709">
        <v>5.8222007810345291</v>
      </c>
    </row>
    <row r="710" spans="2:13" x14ac:dyDescent="0.2">
      <c r="B710" t="e">
        <v>#DIV/0!</v>
      </c>
      <c r="C710">
        <v>6.5724301161050436</v>
      </c>
      <c r="D710" t="e">
        <v>#DIV/0!</v>
      </c>
      <c r="E710">
        <v>6.4681330847183958</v>
      </c>
      <c r="H710">
        <v>711</v>
      </c>
      <c r="J710" t="e">
        <f t="shared" si="22"/>
        <v>#DIV/0!</v>
      </c>
      <c r="K710">
        <v>6.5724301161050436</v>
      </c>
      <c r="L710" t="e">
        <f t="shared" si="23"/>
        <v>#DIV/0!</v>
      </c>
      <c r="M710">
        <v>6.4681330847183958</v>
      </c>
    </row>
    <row r="711" spans="2:13" x14ac:dyDescent="0.2">
      <c r="B711" t="e">
        <v>#DIV/0!</v>
      </c>
      <c r="C711">
        <v>6.8675912176422118</v>
      </c>
      <c r="D711">
        <v>6.0808914336690885</v>
      </c>
      <c r="E711">
        <v>7.0107848741848109</v>
      </c>
      <c r="H711">
        <v>712</v>
      </c>
      <c r="J711" t="e">
        <f t="shared" si="22"/>
        <v>#DIV/0!</v>
      </c>
      <c r="K711">
        <v>6.8675912176422118</v>
      </c>
      <c r="L711">
        <f t="shared" si="23"/>
        <v>2.8403799784647816</v>
      </c>
      <c r="M711">
        <v>7.0107848741848109</v>
      </c>
    </row>
    <row r="712" spans="2:13" x14ac:dyDescent="0.2">
      <c r="B712">
        <v>8.7381042542692313</v>
      </c>
      <c r="C712">
        <v>8.4522725578288096</v>
      </c>
      <c r="D712" t="e">
        <v>#DIV/0!</v>
      </c>
      <c r="E712">
        <v>8.6394117762228007</v>
      </c>
      <c r="H712">
        <v>713</v>
      </c>
      <c r="J712">
        <f t="shared" si="22"/>
        <v>6.4644591484712954</v>
      </c>
      <c r="K712">
        <v>8.4522725578288096</v>
      </c>
      <c r="L712" t="e">
        <f t="shared" si="23"/>
        <v>#DIV/0!</v>
      </c>
      <c r="M712">
        <v>8.6394117762228007</v>
      </c>
    </row>
    <row r="713" spans="2:13" x14ac:dyDescent="0.2">
      <c r="B713">
        <v>3.2123544354988196</v>
      </c>
      <c r="C713">
        <v>6.8670312064916956</v>
      </c>
      <c r="D713">
        <v>1.8318454945693508</v>
      </c>
      <c r="E713">
        <v>7.2563508695281067</v>
      </c>
      <c r="H713">
        <v>714</v>
      </c>
      <c r="J713">
        <f t="shared" si="22"/>
        <v>0.93870932970088372</v>
      </c>
      <c r="K713">
        <v>6.8670312064916956</v>
      </c>
      <c r="L713">
        <f t="shared" si="23"/>
        <v>-1.4086659606349561</v>
      </c>
      <c r="M713">
        <v>7.2563508695281067</v>
      </c>
    </row>
    <row r="714" spans="2:13" x14ac:dyDescent="0.2">
      <c r="B714" t="e">
        <v>#DIV/0!</v>
      </c>
      <c r="C714">
        <v>6.2182203041755457</v>
      </c>
      <c r="D714">
        <v>2.9802721754929857</v>
      </c>
      <c r="E714">
        <v>7.1006852945340606</v>
      </c>
      <c r="H714">
        <v>715</v>
      </c>
      <c r="J714" t="e">
        <f t="shared" si="22"/>
        <v>#DIV/0!</v>
      </c>
      <c r="K714">
        <v>6.2182203041755457</v>
      </c>
      <c r="L714">
        <f t="shared" si="23"/>
        <v>-0.2602392797113211</v>
      </c>
      <c r="M714">
        <v>7.1006852945340606</v>
      </c>
    </row>
    <row r="715" spans="2:13" x14ac:dyDescent="0.2">
      <c r="B715" t="e">
        <v>#DIV/0!</v>
      </c>
      <c r="C715">
        <v>6.3076350754641703</v>
      </c>
      <c r="D715">
        <v>4.1846297447212182</v>
      </c>
      <c r="E715">
        <v>6.7238101874440179</v>
      </c>
      <c r="H715">
        <v>716</v>
      </c>
      <c r="J715" t="e">
        <f t="shared" si="22"/>
        <v>#DIV/0!</v>
      </c>
      <c r="K715">
        <v>6.3076350754641703</v>
      </c>
      <c r="L715">
        <f t="shared" si="23"/>
        <v>0.94411828951691135</v>
      </c>
      <c r="M715">
        <v>6.7238101874440179</v>
      </c>
    </row>
    <row r="716" spans="2:13" x14ac:dyDescent="0.2">
      <c r="B716">
        <v>2.7730725389769559</v>
      </c>
      <c r="C716">
        <v>7.0948692531895521</v>
      </c>
      <c r="D716">
        <v>3.2287136815764952</v>
      </c>
      <c r="E716">
        <v>7.601081727784023</v>
      </c>
      <c r="H716">
        <v>717</v>
      </c>
      <c r="J716">
        <f t="shared" si="22"/>
        <v>0.49942743317902005</v>
      </c>
      <c r="K716">
        <v>7.0948692531895521</v>
      </c>
      <c r="L716">
        <f t="shared" si="23"/>
        <v>-1.1797773627811647E-2</v>
      </c>
      <c r="M716">
        <v>7.601081727784023</v>
      </c>
    </row>
    <row r="717" spans="2:13" x14ac:dyDescent="0.2">
      <c r="B717" t="e">
        <v>#DIV/0!</v>
      </c>
      <c r="C717">
        <v>6.239637271386461</v>
      </c>
      <c r="D717" t="e">
        <v>#DIV/0!</v>
      </c>
      <c r="E717">
        <v>6.7224447000091754</v>
      </c>
      <c r="H717">
        <v>718</v>
      </c>
      <c r="J717" t="e">
        <f t="shared" si="22"/>
        <v>#DIV/0!</v>
      </c>
      <c r="K717">
        <v>6.239637271386461</v>
      </c>
      <c r="L717" t="e">
        <f t="shared" si="23"/>
        <v>#DIV/0!</v>
      </c>
      <c r="M717">
        <v>6.7224447000091754</v>
      </c>
    </row>
    <row r="718" spans="2:13" x14ac:dyDescent="0.2">
      <c r="B718" t="e">
        <v>#DIV/0!</v>
      </c>
      <c r="C718">
        <v>6.5623166607624395</v>
      </c>
      <c r="D718">
        <v>4.9303774048885876</v>
      </c>
      <c r="E718">
        <v>6.8183103682149957</v>
      </c>
      <c r="H718">
        <v>719</v>
      </c>
      <c r="J718" t="e">
        <f t="shared" si="22"/>
        <v>#DIV/0!</v>
      </c>
      <c r="K718">
        <v>6.5623166607624395</v>
      </c>
      <c r="L718">
        <f t="shared" si="23"/>
        <v>1.6898659496842807</v>
      </c>
      <c r="M718">
        <v>6.8183103682149957</v>
      </c>
    </row>
    <row r="719" spans="2:13" x14ac:dyDescent="0.2">
      <c r="B719" t="e">
        <v>#DIV/0!</v>
      </c>
      <c r="C719" t="e">
        <v>#NUM!</v>
      </c>
      <c r="D719" t="e">
        <v>#DIV/0!</v>
      </c>
      <c r="E719">
        <v>6.1899813193841196</v>
      </c>
      <c r="H719">
        <v>720</v>
      </c>
      <c r="J719" t="e">
        <f t="shared" si="22"/>
        <v>#DIV/0!</v>
      </c>
      <c r="K719" t="e">
        <v>#NUM!</v>
      </c>
      <c r="L719" t="e">
        <f t="shared" si="23"/>
        <v>#DIV/0!</v>
      </c>
      <c r="M719">
        <v>6.1899813193841196</v>
      </c>
    </row>
    <row r="720" spans="2:13" x14ac:dyDescent="0.2">
      <c r="B720" t="e">
        <v>#DIV/0!</v>
      </c>
      <c r="C720">
        <v>7.2057725820984198</v>
      </c>
      <c r="D720" t="e">
        <v>#DIV/0!</v>
      </c>
      <c r="E720">
        <v>7.2178785780274328</v>
      </c>
      <c r="H720">
        <v>721</v>
      </c>
      <c r="J720" t="e">
        <f t="shared" si="22"/>
        <v>#DIV/0!</v>
      </c>
      <c r="K720">
        <v>7.2057725820984198</v>
      </c>
      <c r="L720" t="e">
        <f t="shared" si="23"/>
        <v>#DIV/0!</v>
      </c>
      <c r="M720">
        <v>7.2178785780274328</v>
      </c>
    </row>
    <row r="721" spans="2:13" x14ac:dyDescent="0.2">
      <c r="B721">
        <v>1.2689708612319595</v>
      </c>
      <c r="C721">
        <v>7.2030519346005955</v>
      </c>
      <c r="D721">
        <v>3.6062452007814172</v>
      </c>
      <c r="E721">
        <v>7.4952681327950597</v>
      </c>
      <c r="H721">
        <v>722</v>
      </c>
      <c r="J721">
        <f t="shared" si="22"/>
        <v>-1.0046742445659764</v>
      </c>
      <c r="K721">
        <v>7.2030519346005955</v>
      </c>
      <c r="L721">
        <f t="shared" si="23"/>
        <v>0.36573374557711036</v>
      </c>
      <c r="M721">
        <v>7.4952681327950597</v>
      </c>
    </row>
    <row r="722" spans="2:13" x14ac:dyDescent="0.2">
      <c r="B722">
        <v>4.1870239702545771</v>
      </c>
      <c r="C722">
        <v>6.596622932630873</v>
      </c>
      <c r="D722" t="e">
        <v>#DIV/0!</v>
      </c>
      <c r="E722">
        <v>6.5238504769861496</v>
      </c>
      <c r="H722">
        <v>723</v>
      </c>
      <c r="J722">
        <f t="shared" si="22"/>
        <v>1.9133788644566412</v>
      </c>
      <c r="K722">
        <v>6.596622932630873</v>
      </c>
      <c r="L722" t="e">
        <f t="shared" si="23"/>
        <v>#DIV/0!</v>
      </c>
      <c r="M722">
        <v>6.5238504769861496</v>
      </c>
    </row>
    <row r="723" spans="2:13" x14ac:dyDescent="0.2">
      <c r="B723">
        <v>-0.18704043972986498</v>
      </c>
      <c r="C723">
        <v>7.5623404557646046</v>
      </c>
      <c r="D723">
        <v>2.2070804074619552</v>
      </c>
      <c r="E723">
        <v>7.9633982037680253</v>
      </c>
      <c r="H723">
        <v>724</v>
      </c>
      <c r="J723">
        <f t="shared" si="22"/>
        <v>-2.4606855455278009</v>
      </c>
      <c r="K723">
        <v>7.5623404557646046</v>
      </c>
      <c r="L723">
        <f t="shared" si="23"/>
        <v>-1.0334310477423516</v>
      </c>
      <c r="M723">
        <v>7.9633982037680253</v>
      </c>
    </row>
    <row r="724" spans="2:13" x14ac:dyDescent="0.2">
      <c r="B724" t="e">
        <v>#DIV/0!</v>
      </c>
      <c r="C724">
        <v>6.1353712091866202</v>
      </c>
      <c r="D724" t="e">
        <v>#DIV/0!</v>
      </c>
      <c r="E724">
        <v>6.3461083703991692</v>
      </c>
      <c r="H724">
        <v>725</v>
      </c>
      <c r="J724" t="e">
        <f t="shared" si="22"/>
        <v>#DIV/0!</v>
      </c>
      <c r="K724">
        <v>6.1353712091866202</v>
      </c>
      <c r="L724" t="e">
        <f t="shared" si="23"/>
        <v>#DIV/0!</v>
      </c>
      <c r="M724">
        <v>6.3461083703991692</v>
      </c>
    </row>
    <row r="725" spans="2:13" x14ac:dyDescent="0.2">
      <c r="B725" t="e">
        <v>#DIV/0!</v>
      </c>
      <c r="C725" t="e">
        <v>#NUM!</v>
      </c>
      <c r="D725" t="e">
        <v>#DIV/0!</v>
      </c>
      <c r="E725">
        <v>6.3312349090388738</v>
      </c>
      <c r="H725">
        <v>726</v>
      </c>
      <c r="J725" t="e">
        <f t="shared" si="22"/>
        <v>#DIV/0!</v>
      </c>
      <c r="K725" t="e">
        <v>#NUM!</v>
      </c>
      <c r="L725" t="e">
        <f t="shared" si="23"/>
        <v>#DIV/0!</v>
      </c>
      <c r="M725">
        <v>6.3312349090388738</v>
      </c>
    </row>
    <row r="726" spans="2:13" x14ac:dyDescent="0.2">
      <c r="B726">
        <v>8.2045366731865954</v>
      </c>
      <c r="C726">
        <v>7.4524881822934876</v>
      </c>
      <c r="D726">
        <v>6.5621956968617052</v>
      </c>
      <c r="E726">
        <v>7.8859849006615885</v>
      </c>
      <c r="H726">
        <v>727</v>
      </c>
      <c r="J726">
        <f t="shared" si="22"/>
        <v>5.9308915673886595</v>
      </c>
      <c r="K726">
        <v>7.4524881822934876</v>
      </c>
      <c r="L726">
        <f t="shared" si="23"/>
        <v>3.3216842416573984</v>
      </c>
      <c r="M726">
        <v>7.8859849006615885</v>
      </c>
    </row>
    <row r="727" spans="2:13" x14ac:dyDescent="0.2">
      <c r="B727" t="e">
        <v>#DIV/0!</v>
      </c>
      <c r="C727">
        <v>6.9736311586390709</v>
      </c>
      <c r="D727" t="e">
        <v>#DIV/0!</v>
      </c>
      <c r="E727">
        <v>7.273892109119874</v>
      </c>
      <c r="H727">
        <v>728</v>
      </c>
      <c r="J727" t="e">
        <f t="shared" si="22"/>
        <v>#DIV/0!</v>
      </c>
      <c r="K727">
        <v>6.9736311586390709</v>
      </c>
      <c r="L727" t="e">
        <f t="shared" si="23"/>
        <v>#DIV/0!</v>
      </c>
      <c r="M727">
        <v>7.273892109119874</v>
      </c>
    </row>
    <row r="728" spans="2:13" x14ac:dyDescent="0.2">
      <c r="B728" t="e">
        <v>#DIV/0!</v>
      </c>
      <c r="C728" t="e">
        <v>#NUM!</v>
      </c>
      <c r="D728">
        <v>4.6318771473178488</v>
      </c>
      <c r="E728">
        <v>6.491447143373855</v>
      </c>
      <c r="H728">
        <v>729</v>
      </c>
      <c r="J728" t="e">
        <f t="shared" si="22"/>
        <v>#DIV/0!</v>
      </c>
      <c r="K728" t="e">
        <v>#NUM!</v>
      </c>
      <c r="L728">
        <f t="shared" si="23"/>
        <v>1.391365692113542</v>
      </c>
      <c r="M728">
        <v>6.491447143373855</v>
      </c>
    </row>
    <row r="729" spans="2:13" x14ac:dyDescent="0.2">
      <c r="B729" t="e">
        <v>#NUM!</v>
      </c>
      <c r="C729">
        <v>7.0723602039634885</v>
      </c>
      <c r="D729" t="e">
        <v>#DIV/0!</v>
      </c>
      <c r="E729">
        <v>6.2029104182969084</v>
      </c>
      <c r="H729">
        <v>730</v>
      </c>
      <c r="J729" t="e">
        <f t="shared" si="22"/>
        <v>#NUM!</v>
      </c>
      <c r="K729">
        <v>7.0723602039634885</v>
      </c>
      <c r="L729" t="e">
        <f t="shared" si="23"/>
        <v>#DIV/0!</v>
      </c>
      <c r="M729">
        <v>6.2029104182969084</v>
      </c>
    </row>
    <row r="730" spans="2:13" x14ac:dyDescent="0.2">
      <c r="B730">
        <v>3.1256722897765719</v>
      </c>
      <c r="C730">
        <v>6.9529579953352494</v>
      </c>
      <c r="D730">
        <v>3.0923434872762718</v>
      </c>
      <c r="E730">
        <v>6.9746933399756008</v>
      </c>
      <c r="H730">
        <v>731</v>
      </c>
      <c r="J730">
        <f t="shared" si="22"/>
        <v>0.85202718397863597</v>
      </c>
      <c r="K730">
        <v>6.9529579953352494</v>
      </c>
      <c r="L730">
        <f t="shared" si="23"/>
        <v>-0.14816796792803499</v>
      </c>
      <c r="M730">
        <v>6.9746933399756008</v>
      </c>
    </row>
    <row r="731" spans="2:13" x14ac:dyDescent="0.2">
      <c r="B731" t="e">
        <v>#DIV/0!</v>
      </c>
      <c r="C731">
        <v>6.0487873923896318</v>
      </c>
      <c r="D731" t="e">
        <v>#DIV/0!</v>
      </c>
      <c r="E731">
        <v>6.531657707374614</v>
      </c>
      <c r="H731">
        <v>732</v>
      </c>
      <c r="J731" t="e">
        <f t="shared" si="22"/>
        <v>#DIV/0!</v>
      </c>
      <c r="K731">
        <v>6.0487873923896318</v>
      </c>
      <c r="L731" t="e">
        <f t="shared" si="23"/>
        <v>#DIV/0!</v>
      </c>
      <c r="M731">
        <v>6.531657707374614</v>
      </c>
    </row>
    <row r="732" spans="2:13" x14ac:dyDescent="0.2">
      <c r="B732">
        <v>3.0042097003011503</v>
      </c>
      <c r="C732">
        <v>6.3900258449072025</v>
      </c>
      <c r="D732">
        <v>1.9930981195627726</v>
      </c>
      <c r="E732">
        <v>6.7734756011815369</v>
      </c>
      <c r="H732">
        <v>733</v>
      </c>
      <c r="J732">
        <f t="shared" si="22"/>
        <v>0.73056459450321443</v>
      </c>
      <c r="K732">
        <v>6.3900258449072025</v>
      </c>
      <c r="L732">
        <f t="shared" si="23"/>
        <v>-1.2474133356415342</v>
      </c>
      <c r="M732">
        <v>6.7734756011815369</v>
      </c>
    </row>
    <row r="733" spans="2:13" x14ac:dyDescent="0.2">
      <c r="B733" t="e">
        <v>#NUM!</v>
      </c>
      <c r="C733">
        <v>5.1882251727052795</v>
      </c>
      <c r="D733">
        <v>3.696529079227465</v>
      </c>
      <c r="E733">
        <v>6.6292066770505702</v>
      </c>
      <c r="H733">
        <v>734</v>
      </c>
      <c r="J733" t="e">
        <f t="shared" si="22"/>
        <v>#NUM!</v>
      </c>
      <c r="K733">
        <v>5.1882251727052795</v>
      </c>
      <c r="L733">
        <f t="shared" si="23"/>
        <v>0.45601762402315815</v>
      </c>
      <c r="M733">
        <v>6.6292066770505702</v>
      </c>
    </row>
    <row r="734" spans="2:13" x14ac:dyDescent="0.2">
      <c r="B734">
        <v>1.5207608219106681</v>
      </c>
      <c r="C734">
        <v>6.7857532436552397</v>
      </c>
      <c r="D734">
        <v>2.6158509304554207</v>
      </c>
      <c r="E734">
        <v>7.2639164352702172</v>
      </c>
      <c r="H734">
        <v>735</v>
      </c>
      <c r="J734">
        <f t="shared" si="22"/>
        <v>-0.7528842838872678</v>
      </c>
      <c r="K734">
        <v>6.7857532436552397</v>
      </c>
      <c r="L734">
        <f t="shared" si="23"/>
        <v>-0.62466052474888611</v>
      </c>
      <c r="M734">
        <v>7.2639164352702172</v>
      </c>
    </row>
    <row r="735" spans="2:13" x14ac:dyDescent="0.2">
      <c r="B735" t="e">
        <v>#DIV/0!</v>
      </c>
      <c r="C735">
        <v>5.5452885564759962</v>
      </c>
      <c r="D735" t="e">
        <v>#DIV/0!</v>
      </c>
      <c r="E735">
        <v>6.2755186605118105</v>
      </c>
      <c r="H735">
        <v>736</v>
      </c>
      <c r="J735" t="e">
        <f t="shared" si="22"/>
        <v>#DIV/0!</v>
      </c>
      <c r="K735">
        <v>5.5452885564759962</v>
      </c>
      <c r="L735" t="e">
        <f t="shared" si="23"/>
        <v>#DIV/0!</v>
      </c>
      <c r="M735">
        <v>6.2755186605118105</v>
      </c>
    </row>
    <row r="736" spans="2:13" x14ac:dyDescent="0.2">
      <c r="B736">
        <v>4.8614039392490538</v>
      </c>
      <c r="C736">
        <v>7.2424728500712394</v>
      </c>
      <c r="D736">
        <v>6.6739182809528232</v>
      </c>
      <c r="E736">
        <v>7.4770110747109975</v>
      </c>
      <c r="H736">
        <v>737</v>
      </c>
      <c r="J736">
        <f t="shared" si="22"/>
        <v>2.5877588334511179</v>
      </c>
      <c r="K736">
        <v>7.2424728500712394</v>
      </c>
      <c r="L736">
        <f t="shared" si="23"/>
        <v>3.4334068257485164</v>
      </c>
      <c r="M736">
        <v>7.4770110747109975</v>
      </c>
    </row>
    <row r="737" spans="2:13" x14ac:dyDescent="0.2">
      <c r="B737">
        <v>-0.89438051365783633</v>
      </c>
      <c r="C737">
        <v>6.8548371961213856</v>
      </c>
      <c r="D737">
        <v>3.6277177107242458</v>
      </c>
      <c r="E737">
        <v>7.1750941332353859</v>
      </c>
      <c r="H737">
        <v>738</v>
      </c>
      <c r="J737">
        <f t="shared" si="22"/>
        <v>-3.1680256194557721</v>
      </c>
      <c r="K737">
        <v>6.8548371961213856</v>
      </c>
      <c r="L737">
        <f t="shared" si="23"/>
        <v>0.38720625551993892</v>
      </c>
      <c r="M737">
        <v>7.1750941332353859</v>
      </c>
    </row>
    <row r="738" spans="2:13" x14ac:dyDescent="0.2">
      <c r="B738">
        <v>3.3314209750932187</v>
      </c>
      <c r="C738">
        <v>6.604549492806469</v>
      </c>
      <c r="D738">
        <v>4.6538597077541022</v>
      </c>
      <c r="E738">
        <v>7.1400505673919197</v>
      </c>
      <c r="H738">
        <v>739</v>
      </c>
      <c r="J738">
        <f t="shared" si="22"/>
        <v>1.0577758692952828</v>
      </c>
      <c r="K738">
        <v>6.604549492806469</v>
      </c>
      <c r="L738">
        <f t="shared" si="23"/>
        <v>1.4133482525497953</v>
      </c>
      <c r="M738">
        <v>7.1400505673919197</v>
      </c>
    </row>
    <row r="739" spans="2:13" x14ac:dyDescent="0.2">
      <c r="B739" t="e">
        <v>#DIV/0!</v>
      </c>
      <c r="C739">
        <v>6.2786735919682668</v>
      </c>
      <c r="D739">
        <v>2.8652668304315951</v>
      </c>
      <c r="E739">
        <v>6.5778512652453207</v>
      </c>
      <c r="H739">
        <v>740</v>
      </c>
      <c r="J739" t="e">
        <f t="shared" si="22"/>
        <v>#DIV/0!</v>
      </c>
      <c r="K739">
        <v>6.2786735919682668</v>
      </c>
      <c r="L739">
        <f t="shared" si="23"/>
        <v>-0.3752446247727117</v>
      </c>
      <c r="M739">
        <v>6.5778512652453207</v>
      </c>
    </row>
    <row r="740" spans="2:13" x14ac:dyDescent="0.2">
      <c r="B740" t="e">
        <v>#DIV/0!</v>
      </c>
      <c r="C740">
        <v>6.9572384350433438</v>
      </c>
      <c r="D740">
        <v>7.3882836899698834</v>
      </c>
      <c r="E740">
        <v>7.5774604904424434</v>
      </c>
      <c r="H740">
        <v>741</v>
      </c>
      <c r="J740" t="e">
        <f t="shared" si="22"/>
        <v>#DIV/0!</v>
      </c>
      <c r="K740">
        <v>6.9572384350433438</v>
      </c>
      <c r="L740">
        <f t="shared" si="23"/>
        <v>4.1477722347655765</v>
      </c>
      <c r="M740">
        <v>7.5774604904424434</v>
      </c>
    </row>
    <row r="741" spans="2:13" x14ac:dyDescent="0.2">
      <c r="B741">
        <v>-0.1999261130182024</v>
      </c>
      <c r="C741">
        <v>6.6167747431317858</v>
      </c>
      <c r="D741">
        <v>2.2486508331022534</v>
      </c>
      <c r="E741">
        <v>7.2846202028282141</v>
      </c>
      <c r="H741">
        <v>742</v>
      </c>
      <c r="J741">
        <f t="shared" si="22"/>
        <v>-2.4735712188161383</v>
      </c>
      <c r="K741">
        <v>6.6167747431317858</v>
      </c>
      <c r="L741">
        <f t="shared" si="23"/>
        <v>-0.99186062210205339</v>
      </c>
      <c r="M741">
        <v>7.2846202028282141</v>
      </c>
    </row>
    <row r="742" spans="2:13" x14ac:dyDescent="0.2">
      <c r="B742" t="e">
        <v>#DIV/0!</v>
      </c>
      <c r="C742" t="e">
        <v>#NUM!</v>
      </c>
      <c r="D742" t="e">
        <v>#DIV/0!</v>
      </c>
      <c r="E742">
        <v>6.335698551498222</v>
      </c>
      <c r="H742">
        <v>743</v>
      </c>
      <c r="J742" t="e">
        <f t="shared" si="22"/>
        <v>#DIV/0!</v>
      </c>
      <c r="K742" t="e">
        <v>#NUM!</v>
      </c>
      <c r="L742" t="e">
        <f t="shared" si="23"/>
        <v>#DIV/0!</v>
      </c>
      <c r="M742">
        <v>6.335698551498222</v>
      </c>
    </row>
    <row r="743" spans="2:13" x14ac:dyDescent="0.2">
      <c r="B743">
        <v>2.2270574151745879</v>
      </c>
      <c r="C743">
        <v>7.4887360981121214</v>
      </c>
      <c r="D743">
        <v>2.8577993636292334</v>
      </c>
      <c r="E743">
        <v>8.0167764449630425</v>
      </c>
      <c r="H743">
        <v>744</v>
      </c>
      <c r="J743">
        <f t="shared" si="22"/>
        <v>-4.6587690623347999E-2</v>
      </c>
      <c r="K743">
        <v>7.4887360981121214</v>
      </c>
      <c r="L743">
        <f t="shared" si="23"/>
        <v>-0.38271209157507347</v>
      </c>
      <c r="M743">
        <v>8.0167764449630425</v>
      </c>
    </row>
    <row r="744" spans="2:13" x14ac:dyDescent="0.2">
      <c r="B744">
        <v>0.38296820052737918</v>
      </c>
      <c r="C744">
        <v>7.0042977234391826</v>
      </c>
      <c r="D744">
        <v>1.4866292960243692</v>
      </c>
      <c r="E744">
        <v>7.2803689116248282</v>
      </c>
      <c r="H744">
        <v>745</v>
      </c>
      <c r="J744">
        <f t="shared" si="22"/>
        <v>-1.8906769052705568</v>
      </c>
      <c r="K744">
        <v>7.0042977234391826</v>
      </c>
      <c r="L744">
        <f t="shared" si="23"/>
        <v>-1.7538821591799376</v>
      </c>
      <c r="M744">
        <v>7.2803689116248282</v>
      </c>
    </row>
    <row r="745" spans="2:13" x14ac:dyDescent="0.2">
      <c r="B745" t="e">
        <v>#DIV/0!</v>
      </c>
      <c r="C745">
        <v>5.3731419709298898</v>
      </c>
      <c r="D745" t="e">
        <v>#DIV/0!</v>
      </c>
      <c r="E745">
        <v>6.7886738107095139</v>
      </c>
      <c r="H745">
        <v>746</v>
      </c>
      <c r="J745" t="e">
        <f t="shared" si="22"/>
        <v>#DIV/0!</v>
      </c>
      <c r="K745">
        <v>5.3731419709298898</v>
      </c>
      <c r="L745" t="e">
        <f t="shared" si="23"/>
        <v>#DIV/0!</v>
      </c>
      <c r="M745">
        <v>6.7886738107095139</v>
      </c>
    </row>
    <row r="746" spans="2:13" x14ac:dyDescent="0.2">
      <c r="B746">
        <v>4.8391173316203631</v>
      </c>
      <c r="C746">
        <v>8.2234894511577501</v>
      </c>
      <c r="D746">
        <v>3.3401317234935761</v>
      </c>
      <c r="E746">
        <v>8.1143774297861562</v>
      </c>
      <c r="H746">
        <v>747</v>
      </c>
      <c r="J746">
        <f t="shared" si="22"/>
        <v>2.5654722258224272</v>
      </c>
      <c r="K746">
        <v>8.2234894511577501</v>
      </c>
      <c r="L746">
        <f t="shared" si="23"/>
        <v>9.9620268289269287E-2</v>
      </c>
      <c r="M746">
        <v>8.1143774297861562</v>
      </c>
    </row>
    <row r="747" spans="2:13" x14ac:dyDescent="0.2">
      <c r="B747">
        <v>0.45931141007829474</v>
      </c>
      <c r="C747">
        <v>6.3165972070840715</v>
      </c>
      <c r="D747">
        <v>2.2086687655075599</v>
      </c>
      <c r="E747">
        <v>6.9965992227001665</v>
      </c>
      <c r="H747">
        <v>748</v>
      </c>
      <c r="J747">
        <f t="shared" si="22"/>
        <v>-1.8143336957196412</v>
      </c>
      <c r="K747">
        <v>6.3165972070840715</v>
      </c>
      <c r="L747">
        <f t="shared" si="23"/>
        <v>-1.031842689696747</v>
      </c>
      <c r="M747">
        <v>6.9965992227001665</v>
      </c>
    </row>
    <row r="748" spans="2:13" x14ac:dyDescent="0.2">
      <c r="B748" t="e">
        <v>#DIV/0!</v>
      </c>
      <c r="C748" t="e">
        <v>#NUM!</v>
      </c>
      <c r="D748" t="e">
        <v>#DIV/0!</v>
      </c>
      <c r="E748" t="e">
        <v>#NUM!</v>
      </c>
      <c r="H748">
        <v>749</v>
      </c>
      <c r="J748" t="e">
        <f t="shared" si="22"/>
        <v>#DIV/0!</v>
      </c>
      <c r="K748" t="e">
        <v>#NUM!</v>
      </c>
      <c r="L748" t="e">
        <f t="shared" si="23"/>
        <v>#DIV/0!</v>
      </c>
      <c r="M748" t="e">
        <v>#NUM!</v>
      </c>
    </row>
    <row r="749" spans="2:13" x14ac:dyDescent="0.2">
      <c r="B749" t="e">
        <v>#DIV/0!</v>
      </c>
      <c r="C749">
        <v>6.2687066499972364</v>
      </c>
      <c r="D749" t="e">
        <v>#DIV/0!</v>
      </c>
      <c r="E749">
        <v>6.5955127555647275</v>
      </c>
      <c r="H749">
        <v>750</v>
      </c>
      <c r="J749" t="e">
        <f t="shared" si="22"/>
        <v>#DIV/0!</v>
      </c>
      <c r="K749">
        <v>6.2687066499972364</v>
      </c>
      <c r="L749" t="e">
        <f t="shared" si="23"/>
        <v>#DIV/0!</v>
      </c>
      <c r="M749">
        <v>6.5955127555647275</v>
      </c>
    </row>
    <row r="750" spans="2:13" x14ac:dyDescent="0.2">
      <c r="B750" t="e">
        <v>#DIV/0!</v>
      </c>
      <c r="C750" t="e">
        <v>#NUM!</v>
      </c>
      <c r="D750" t="e">
        <v>#DIV/0!</v>
      </c>
      <c r="E750">
        <v>6.0397312960986911</v>
      </c>
      <c r="H750">
        <v>751</v>
      </c>
      <c r="J750" t="e">
        <f t="shared" si="22"/>
        <v>#DIV/0!</v>
      </c>
      <c r="K750" t="e">
        <v>#NUM!</v>
      </c>
      <c r="L750" t="e">
        <f t="shared" si="23"/>
        <v>#DIV/0!</v>
      </c>
      <c r="M750">
        <v>6.0397312960986911</v>
      </c>
    </row>
    <row r="751" spans="2:13" x14ac:dyDescent="0.2">
      <c r="B751" t="e">
        <v>#DIV/0!</v>
      </c>
      <c r="C751">
        <v>5.6953546968403002</v>
      </c>
      <c r="D751" t="e">
        <v>#DIV/0!</v>
      </c>
      <c r="E751">
        <v>6.1552904797103931</v>
      </c>
      <c r="H751">
        <v>752</v>
      </c>
      <c r="J751" t="e">
        <f t="shared" si="22"/>
        <v>#DIV/0!</v>
      </c>
      <c r="K751">
        <v>5.6953546968403002</v>
      </c>
      <c r="L751" t="e">
        <f t="shared" si="23"/>
        <v>#DIV/0!</v>
      </c>
      <c r="M751">
        <v>6.1552904797103931</v>
      </c>
    </row>
    <row r="752" spans="2:13" x14ac:dyDescent="0.2">
      <c r="B752" t="e">
        <v>#DIV/0!</v>
      </c>
      <c r="C752">
        <v>6.6037396302426137</v>
      </c>
      <c r="D752" t="e">
        <v>#DIV/0!</v>
      </c>
      <c r="E752">
        <v>6.5658301160919992</v>
      </c>
      <c r="H752">
        <v>753</v>
      </c>
      <c r="J752" t="e">
        <f t="shared" si="22"/>
        <v>#DIV/0!</v>
      </c>
      <c r="K752">
        <v>6.6037396302426137</v>
      </c>
      <c r="L752" t="e">
        <f t="shared" si="23"/>
        <v>#DIV/0!</v>
      </c>
      <c r="M752">
        <v>6.5658301160919992</v>
      </c>
    </row>
    <row r="753" spans="2:13" x14ac:dyDescent="0.2">
      <c r="B753">
        <v>3.0818039606376835</v>
      </c>
      <c r="C753">
        <v>7.1341850791350652</v>
      </c>
      <c r="D753">
        <v>2.8773803016944126</v>
      </c>
      <c r="E753">
        <v>7.1687036802490764</v>
      </c>
      <c r="H753">
        <v>754</v>
      </c>
      <c r="J753">
        <f t="shared" si="22"/>
        <v>0.80815885483974759</v>
      </c>
      <c r="K753">
        <v>7.1341850791350652</v>
      </c>
      <c r="L753">
        <f t="shared" si="23"/>
        <v>-0.36313115350989422</v>
      </c>
      <c r="M753">
        <v>7.1687036802490764</v>
      </c>
    </row>
    <row r="754" spans="2:13" x14ac:dyDescent="0.2">
      <c r="B754" t="e">
        <v>#DIV/0!</v>
      </c>
      <c r="C754">
        <v>6.7690152631273621</v>
      </c>
      <c r="D754" t="e">
        <v>#DIV/0!</v>
      </c>
      <c r="E754">
        <v>6.9472645787997678</v>
      </c>
      <c r="H754">
        <v>755</v>
      </c>
      <c r="J754" t="e">
        <f t="shared" si="22"/>
        <v>#DIV/0!</v>
      </c>
      <c r="K754">
        <v>6.7690152631273621</v>
      </c>
      <c r="L754" t="e">
        <f t="shared" si="23"/>
        <v>#DIV/0!</v>
      </c>
      <c r="M754">
        <v>6.9472645787997678</v>
      </c>
    </row>
    <row r="755" spans="2:13" x14ac:dyDescent="0.2">
      <c r="B755" t="e">
        <v>#NUM!</v>
      </c>
      <c r="C755">
        <v>5.089251412565682</v>
      </c>
      <c r="D755">
        <v>2.5889504212856997</v>
      </c>
      <c r="E755">
        <v>6.7659973171065761</v>
      </c>
      <c r="H755">
        <v>756</v>
      </c>
      <c r="J755" t="e">
        <f t="shared" si="22"/>
        <v>#NUM!</v>
      </c>
      <c r="K755">
        <v>5.089251412565682</v>
      </c>
      <c r="L755">
        <f t="shared" si="23"/>
        <v>-0.65156103391860709</v>
      </c>
      <c r="M755">
        <v>6.7659973171065761</v>
      </c>
    </row>
    <row r="756" spans="2:13" x14ac:dyDescent="0.2">
      <c r="B756">
        <v>-0.52664307348909745</v>
      </c>
      <c r="C756">
        <v>6.8423595733306746</v>
      </c>
      <c r="D756">
        <v>0.81745240611111614</v>
      </c>
      <c r="E756">
        <v>7.0875702511069951</v>
      </c>
      <c r="H756">
        <v>757</v>
      </c>
      <c r="J756">
        <f t="shared" si="22"/>
        <v>-2.8002881792870333</v>
      </c>
      <c r="K756">
        <v>6.8423595733306746</v>
      </c>
      <c r="L756">
        <f t="shared" si="23"/>
        <v>-2.4230590490931907</v>
      </c>
      <c r="M756">
        <v>7.0875702511069951</v>
      </c>
    </row>
    <row r="757" spans="2:13" x14ac:dyDescent="0.2">
      <c r="B757">
        <v>4.9245961251018553</v>
      </c>
      <c r="C757">
        <v>6.4954118089471375</v>
      </c>
      <c r="D757">
        <v>3.4471904399239364</v>
      </c>
      <c r="E757">
        <v>6.7246571438512204</v>
      </c>
      <c r="H757">
        <v>758</v>
      </c>
      <c r="J757">
        <f t="shared" si="22"/>
        <v>2.6509510193039194</v>
      </c>
      <c r="K757">
        <v>6.4954118089471375</v>
      </c>
      <c r="L757">
        <f t="shared" si="23"/>
        <v>0.20667898471962953</v>
      </c>
      <c r="M757">
        <v>6.7246571438512204</v>
      </c>
    </row>
    <row r="758" spans="2:13" x14ac:dyDescent="0.2">
      <c r="B758" t="e">
        <v>#DIV/0!</v>
      </c>
      <c r="C758" t="e">
        <v>#NUM!</v>
      </c>
      <c r="D758" t="e">
        <v>#DIV/0!</v>
      </c>
      <c r="E758">
        <v>6.453952497280798</v>
      </c>
      <c r="H758">
        <v>759</v>
      </c>
      <c r="J758" t="e">
        <f t="shared" si="22"/>
        <v>#DIV/0!</v>
      </c>
      <c r="K758" t="e">
        <v>#NUM!</v>
      </c>
      <c r="L758" t="e">
        <f t="shared" si="23"/>
        <v>#DIV/0!</v>
      </c>
      <c r="M758">
        <v>6.453952497280798</v>
      </c>
    </row>
    <row r="759" spans="2:13" x14ac:dyDescent="0.2">
      <c r="B759" t="e">
        <v>#DIV/0!</v>
      </c>
      <c r="C759">
        <v>5.9741615369755934</v>
      </c>
      <c r="D759" t="e">
        <v>#DIV/0!</v>
      </c>
      <c r="E759" t="e">
        <v>#NUM!</v>
      </c>
      <c r="H759">
        <v>760</v>
      </c>
      <c r="J759" t="e">
        <f t="shared" si="22"/>
        <v>#DIV/0!</v>
      </c>
      <c r="K759">
        <v>5.9741615369755934</v>
      </c>
      <c r="L759" t="e">
        <f t="shared" si="23"/>
        <v>#DIV/0!</v>
      </c>
      <c r="M759" t="e">
        <v>#NUM!</v>
      </c>
    </row>
    <row r="760" spans="2:13" x14ac:dyDescent="0.2">
      <c r="B760" t="e">
        <v>#DIV/0!</v>
      </c>
      <c r="C760" t="e">
        <v>#NUM!</v>
      </c>
      <c r="D760" t="e">
        <v>#DIV/0!</v>
      </c>
      <c r="E760" t="e">
        <v>#NUM!</v>
      </c>
      <c r="H760">
        <v>761</v>
      </c>
      <c r="J760" t="e">
        <f t="shared" si="22"/>
        <v>#DIV/0!</v>
      </c>
      <c r="K760" t="e">
        <v>#NUM!</v>
      </c>
      <c r="L760" t="e">
        <f t="shared" si="23"/>
        <v>#DIV/0!</v>
      </c>
      <c r="M760" t="e">
        <v>#NUM!</v>
      </c>
    </row>
    <row r="761" spans="2:13" x14ac:dyDescent="0.2">
      <c r="B761">
        <v>-0.80071610355265377</v>
      </c>
      <c r="C761">
        <v>7.030727198839366</v>
      </c>
      <c r="D761">
        <v>2.6879834540982994</v>
      </c>
      <c r="E761">
        <v>6.9384746923079605</v>
      </c>
      <c r="H761">
        <v>762</v>
      </c>
      <c r="J761">
        <f t="shared" si="22"/>
        <v>-3.0743612093505899</v>
      </c>
      <c r="K761">
        <v>7.030727198839366</v>
      </c>
      <c r="L761">
        <f t="shared" si="23"/>
        <v>-0.55252800110600742</v>
      </c>
      <c r="M761">
        <v>6.9384746923079605</v>
      </c>
    </row>
    <row r="762" spans="2:13" x14ac:dyDescent="0.2">
      <c r="B762">
        <v>5.2374901993008418</v>
      </c>
      <c r="C762">
        <v>7.8448054130960276</v>
      </c>
      <c r="D762">
        <v>5.2207660647994665</v>
      </c>
      <c r="E762">
        <v>8.036937741336212</v>
      </c>
      <c r="H762">
        <v>763</v>
      </c>
      <c r="J762">
        <f t="shared" si="22"/>
        <v>2.9638450935029059</v>
      </c>
      <c r="K762">
        <v>7.8448054130960276</v>
      </c>
      <c r="L762">
        <f t="shared" si="23"/>
        <v>1.9802546095951596</v>
      </c>
      <c r="M762">
        <v>8.036937741336212</v>
      </c>
    </row>
    <row r="763" spans="2:13" x14ac:dyDescent="0.2">
      <c r="B763">
        <v>0.76695914073789917</v>
      </c>
      <c r="C763">
        <v>7.4627512800234053</v>
      </c>
      <c r="D763">
        <v>0.19282367050109847</v>
      </c>
      <c r="E763">
        <v>7.6776388849643151</v>
      </c>
      <c r="H763">
        <v>764</v>
      </c>
      <c r="J763">
        <f t="shared" si="22"/>
        <v>-1.5066859650600368</v>
      </c>
      <c r="K763">
        <v>7.4627512800234053</v>
      </c>
      <c r="L763">
        <f t="shared" si="23"/>
        <v>-3.0476877847032084</v>
      </c>
      <c r="M763">
        <v>7.6776388849643151</v>
      </c>
    </row>
    <row r="764" spans="2:13" x14ac:dyDescent="0.2">
      <c r="B764" t="e">
        <v>#DIV/0!</v>
      </c>
      <c r="C764">
        <v>7.051904647895439</v>
      </c>
      <c r="D764">
        <v>4.6644244918968631</v>
      </c>
      <c r="E764">
        <v>7.1423268831542632</v>
      </c>
      <c r="H764">
        <v>765</v>
      </c>
      <c r="J764" t="e">
        <f t="shared" si="22"/>
        <v>#DIV/0!</v>
      </c>
      <c r="K764">
        <v>7.051904647895439</v>
      </c>
      <c r="L764">
        <f t="shared" si="23"/>
        <v>1.4239130366925563</v>
      </c>
      <c r="M764">
        <v>7.1423268831542632</v>
      </c>
    </row>
    <row r="765" spans="2:13" x14ac:dyDescent="0.2">
      <c r="B765" t="e">
        <v>#DIV/0!</v>
      </c>
      <c r="C765">
        <v>6.193388992061859</v>
      </c>
      <c r="D765" t="e">
        <v>#DIV/0!</v>
      </c>
      <c r="E765">
        <v>6.6631541805115857</v>
      </c>
      <c r="H765">
        <v>766</v>
      </c>
      <c r="J765" t="e">
        <f t="shared" si="22"/>
        <v>#DIV/0!</v>
      </c>
      <c r="K765">
        <v>6.193388992061859</v>
      </c>
      <c r="L765" t="e">
        <f t="shared" si="23"/>
        <v>#DIV/0!</v>
      </c>
      <c r="M765">
        <v>6.6631541805115857</v>
      </c>
    </row>
    <row r="766" spans="2:13" x14ac:dyDescent="0.2">
      <c r="B766">
        <v>2.3119525196825284</v>
      </c>
      <c r="C766">
        <v>6.5867222975180688</v>
      </c>
      <c r="D766">
        <v>3.3458080197045419</v>
      </c>
      <c r="E766">
        <v>7.027963303066799</v>
      </c>
      <c r="H766">
        <v>767</v>
      </c>
      <c r="J766">
        <f t="shared" si="22"/>
        <v>3.8307413884592467E-2</v>
      </c>
      <c r="K766">
        <v>6.5867222975180688</v>
      </c>
      <c r="L766">
        <f t="shared" si="23"/>
        <v>0.10529656450023506</v>
      </c>
      <c r="M766">
        <v>7.027963303066799</v>
      </c>
    </row>
    <row r="767" spans="2:13" x14ac:dyDescent="0.2">
      <c r="B767" t="e">
        <v>#DIV/0!</v>
      </c>
      <c r="C767">
        <v>5.6520383328156294</v>
      </c>
      <c r="D767">
        <v>4.7695451736922445</v>
      </c>
      <c r="E767">
        <v>6.8095674578011884</v>
      </c>
      <c r="H767">
        <v>768</v>
      </c>
      <c r="J767" t="e">
        <f t="shared" si="22"/>
        <v>#DIV/0!</v>
      </c>
      <c r="K767">
        <v>5.6520383328156294</v>
      </c>
      <c r="L767">
        <f t="shared" si="23"/>
        <v>1.5290337184879377</v>
      </c>
      <c r="M767">
        <v>6.8095674578011884</v>
      </c>
    </row>
    <row r="768" spans="2:13" x14ac:dyDescent="0.2">
      <c r="B768" t="e">
        <v>#NUM!</v>
      </c>
      <c r="C768">
        <v>8.0952565504044216</v>
      </c>
      <c r="D768" t="e">
        <v>#NUM!</v>
      </c>
      <c r="E768">
        <v>8.0605656436542539</v>
      </c>
      <c r="H768">
        <v>769</v>
      </c>
      <c r="J768" t="e">
        <f t="shared" si="22"/>
        <v>#NUM!</v>
      </c>
      <c r="K768">
        <v>8.0952565504044216</v>
      </c>
      <c r="L768" t="e">
        <f t="shared" si="23"/>
        <v>#NUM!</v>
      </c>
      <c r="M768">
        <v>8.0605656436542539</v>
      </c>
    </row>
    <row r="769" spans="2:13" x14ac:dyDescent="0.2">
      <c r="B769">
        <v>6.5453643645966038</v>
      </c>
      <c r="C769">
        <v>7.1787430555717746</v>
      </c>
      <c r="D769">
        <v>4.6735788190408591</v>
      </c>
      <c r="E769">
        <v>7.4264736046112443</v>
      </c>
      <c r="H769">
        <v>770</v>
      </c>
      <c r="J769">
        <f t="shared" si="22"/>
        <v>4.2717192587986679</v>
      </c>
      <c r="K769">
        <v>7.1787430555717746</v>
      </c>
      <c r="L769">
        <f t="shared" si="23"/>
        <v>1.4330673638365523</v>
      </c>
      <c r="M769">
        <v>7.4264736046112443</v>
      </c>
    </row>
    <row r="770" spans="2:13" x14ac:dyDescent="0.2">
      <c r="B770" t="e">
        <v>#DIV/0!</v>
      </c>
      <c r="C770">
        <v>5.7755012235898304</v>
      </c>
      <c r="D770" t="e">
        <v>#DIV/0!</v>
      </c>
      <c r="E770">
        <v>6.4031891789076667</v>
      </c>
      <c r="H770">
        <v>771</v>
      </c>
      <c r="J770" t="e">
        <f t="shared" si="22"/>
        <v>#DIV/0!</v>
      </c>
      <c r="K770">
        <v>5.7755012235898304</v>
      </c>
      <c r="L770" t="e">
        <f t="shared" si="23"/>
        <v>#DIV/0!</v>
      </c>
      <c r="M770">
        <v>6.4031891789076667</v>
      </c>
    </row>
    <row r="771" spans="2:13" x14ac:dyDescent="0.2">
      <c r="B771">
        <v>4.0893534740948958</v>
      </c>
      <c r="C771">
        <v>8.1017417483089105</v>
      </c>
      <c r="D771">
        <v>3.5640478706478507</v>
      </c>
      <c r="E771">
        <v>8.2685885015244214</v>
      </c>
      <c r="H771">
        <v>772</v>
      </c>
      <c r="J771">
        <f t="shared" ref="J771:J834" si="24">B771-($N$1)</f>
        <v>1.8157083682969599</v>
      </c>
      <c r="K771">
        <v>8.1017417483089105</v>
      </c>
      <c r="L771">
        <f t="shared" ref="L771:L834" si="25">D771-($O$1)</f>
        <v>0.32353641544354383</v>
      </c>
      <c r="M771">
        <v>8.2685885015244214</v>
      </c>
    </row>
    <row r="772" spans="2:13" x14ac:dyDescent="0.2">
      <c r="B772" t="e">
        <v>#DIV/0!</v>
      </c>
      <c r="C772">
        <v>6.2467693149464711</v>
      </c>
      <c r="D772" t="e">
        <v>#DIV/0!</v>
      </c>
      <c r="E772">
        <v>6.2556101584077384</v>
      </c>
      <c r="H772">
        <v>773</v>
      </c>
      <c r="J772" t="e">
        <f t="shared" si="24"/>
        <v>#DIV/0!</v>
      </c>
      <c r="K772">
        <v>6.2467693149464711</v>
      </c>
      <c r="L772" t="e">
        <f t="shared" si="25"/>
        <v>#DIV/0!</v>
      </c>
      <c r="M772">
        <v>6.2556101584077384</v>
      </c>
    </row>
    <row r="773" spans="2:13" x14ac:dyDescent="0.2">
      <c r="B773" t="e">
        <v>#NUM!</v>
      </c>
      <c r="C773">
        <v>4.9320676922007216</v>
      </c>
      <c r="D773">
        <v>2.1181249828248947</v>
      </c>
      <c r="E773">
        <v>6.5262694744530805</v>
      </c>
      <c r="H773">
        <v>774</v>
      </c>
      <c r="J773" t="e">
        <f t="shared" si="24"/>
        <v>#NUM!</v>
      </c>
      <c r="K773">
        <v>4.9320676922007216</v>
      </c>
      <c r="L773">
        <f t="shared" si="25"/>
        <v>-1.1223864723794121</v>
      </c>
      <c r="M773">
        <v>6.5262694744530805</v>
      </c>
    </row>
    <row r="774" spans="2:13" x14ac:dyDescent="0.2">
      <c r="B774">
        <v>0.234305636992407</v>
      </c>
      <c r="C774">
        <v>6.2232661428086979</v>
      </c>
      <c r="D774">
        <v>2.5742627925000425</v>
      </c>
      <c r="E774">
        <v>7.0607035050273019</v>
      </c>
      <c r="H774">
        <v>775</v>
      </c>
      <c r="J774">
        <f t="shared" si="24"/>
        <v>-2.0393394688055291</v>
      </c>
      <c r="K774">
        <v>6.2232661428086979</v>
      </c>
      <c r="L774">
        <f t="shared" si="25"/>
        <v>-0.66624866270426431</v>
      </c>
      <c r="M774">
        <v>7.0607035050273019</v>
      </c>
    </row>
    <row r="775" spans="2:13" x14ac:dyDescent="0.2">
      <c r="B775">
        <v>5.9414903245919124</v>
      </c>
      <c r="C775">
        <v>7.1027195392852684</v>
      </c>
      <c r="D775" t="e">
        <v>#DIV/0!</v>
      </c>
      <c r="E775">
        <v>7.0619987733740297</v>
      </c>
      <c r="H775">
        <v>776</v>
      </c>
      <c r="J775">
        <f t="shared" si="24"/>
        <v>3.6678452187939765</v>
      </c>
      <c r="K775">
        <v>7.1027195392852684</v>
      </c>
      <c r="L775" t="e">
        <f t="shared" si="25"/>
        <v>#DIV/0!</v>
      </c>
      <c r="M775">
        <v>7.0619987733740297</v>
      </c>
    </row>
    <row r="776" spans="2:13" x14ac:dyDescent="0.2">
      <c r="B776">
        <v>-2.1262613655993579</v>
      </c>
      <c r="C776">
        <v>7.9534455721398905</v>
      </c>
      <c r="D776">
        <v>-0.69421794887294863</v>
      </c>
      <c r="E776">
        <v>7.683272236315922</v>
      </c>
      <c r="H776">
        <v>777</v>
      </c>
      <c r="J776">
        <f t="shared" si="24"/>
        <v>-4.3999064713972942</v>
      </c>
      <c r="K776">
        <v>7.9534455721398905</v>
      </c>
      <c r="L776">
        <f t="shared" si="25"/>
        <v>-3.9347294040772556</v>
      </c>
      <c r="M776">
        <v>7.683272236315922</v>
      </c>
    </row>
    <row r="777" spans="2:13" x14ac:dyDescent="0.2">
      <c r="B777">
        <v>3.7448998404967506</v>
      </c>
      <c r="C777">
        <v>7.4672298753756303</v>
      </c>
      <c r="D777">
        <v>3.283110480064233</v>
      </c>
      <c r="E777">
        <v>7.7482078024654024</v>
      </c>
      <c r="H777">
        <v>778</v>
      </c>
      <c r="J777">
        <f t="shared" si="24"/>
        <v>1.4712547346988147</v>
      </c>
      <c r="K777">
        <v>7.4672298753756303</v>
      </c>
      <c r="L777">
        <f t="shared" si="25"/>
        <v>4.2599024859926171E-2</v>
      </c>
      <c r="M777">
        <v>7.7482078024654024</v>
      </c>
    </row>
    <row r="778" spans="2:13" x14ac:dyDescent="0.2">
      <c r="B778" t="e">
        <v>#DIV/0!</v>
      </c>
      <c r="C778">
        <v>6.1429991778694495</v>
      </c>
      <c r="D778" t="e">
        <v>#DIV/0!</v>
      </c>
      <c r="E778">
        <v>6.9116768529592889</v>
      </c>
      <c r="H778">
        <v>779</v>
      </c>
      <c r="J778" t="e">
        <f t="shared" si="24"/>
        <v>#DIV/0!</v>
      </c>
      <c r="K778">
        <v>6.1429991778694495</v>
      </c>
      <c r="L778" t="e">
        <f t="shared" si="25"/>
        <v>#DIV/0!</v>
      </c>
      <c r="M778">
        <v>6.9116768529592889</v>
      </c>
    </row>
    <row r="779" spans="2:13" x14ac:dyDescent="0.2">
      <c r="B779">
        <v>2.8055932286075969</v>
      </c>
      <c r="C779">
        <v>7.0004210614656337</v>
      </c>
      <c r="D779">
        <v>2.1373715162519051</v>
      </c>
      <c r="E779">
        <v>6.9198962018874894</v>
      </c>
      <c r="H779">
        <v>780</v>
      </c>
      <c r="J779">
        <f t="shared" si="24"/>
        <v>0.53194812280966097</v>
      </c>
      <c r="K779">
        <v>7.0004210614656337</v>
      </c>
      <c r="L779">
        <f t="shared" si="25"/>
        <v>-1.1031399389524017</v>
      </c>
      <c r="M779">
        <v>6.9198962018874894</v>
      </c>
    </row>
    <row r="780" spans="2:13" x14ac:dyDescent="0.2">
      <c r="B780" t="e">
        <v>#NUM!</v>
      </c>
      <c r="C780">
        <v>4.7843319480221487</v>
      </c>
      <c r="D780" t="e">
        <v>#DIV/0!</v>
      </c>
      <c r="E780">
        <v>6.300986564044174</v>
      </c>
      <c r="H780">
        <v>781</v>
      </c>
      <c r="J780" t="e">
        <f t="shared" si="24"/>
        <v>#NUM!</v>
      </c>
      <c r="K780">
        <v>4.7843319480221487</v>
      </c>
      <c r="L780" t="e">
        <f t="shared" si="25"/>
        <v>#DIV/0!</v>
      </c>
      <c r="M780">
        <v>6.300986564044174</v>
      </c>
    </row>
    <row r="781" spans="2:13" x14ac:dyDescent="0.2">
      <c r="B781">
        <v>1.2154564506782781</v>
      </c>
      <c r="C781">
        <v>6.2085501851689342</v>
      </c>
      <c r="D781">
        <v>4.0234481478081561</v>
      </c>
      <c r="E781">
        <v>7.2427027680433262</v>
      </c>
      <c r="H781">
        <v>782</v>
      </c>
      <c r="J781">
        <f t="shared" si="24"/>
        <v>-1.0581886551196578</v>
      </c>
      <c r="K781">
        <v>6.2085501851689342</v>
      </c>
      <c r="L781">
        <f t="shared" si="25"/>
        <v>0.78293669260384924</v>
      </c>
      <c r="M781">
        <v>7.2427027680433262</v>
      </c>
    </row>
    <row r="782" spans="2:13" x14ac:dyDescent="0.2">
      <c r="B782" t="e">
        <v>#DIV/0!</v>
      </c>
      <c r="C782">
        <v>5.616444004076933</v>
      </c>
      <c r="D782" t="e">
        <v>#DIV/0!</v>
      </c>
      <c r="E782">
        <v>5.6933179569405574</v>
      </c>
      <c r="H782">
        <v>783</v>
      </c>
      <c r="J782" t="e">
        <f t="shared" si="24"/>
        <v>#DIV/0!</v>
      </c>
      <c r="K782">
        <v>5.616444004076933</v>
      </c>
      <c r="L782" t="e">
        <f t="shared" si="25"/>
        <v>#DIV/0!</v>
      </c>
      <c r="M782">
        <v>5.6933179569405574</v>
      </c>
    </row>
    <row r="783" spans="2:13" x14ac:dyDescent="0.2">
      <c r="B783" t="e">
        <v>#DIV/0!</v>
      </c>
      <c r="C783" t="e">
        <v>#NUM!</v>
      </c>
      <c r="D783" t="e">
        <v>#DIV/0!</v>
      </c>
      <c r="E783">
        <v>6.3774064332896732</v>
      </c>
      <c r="H783">
        <v>784</v>
      </c>
      <c r="J783" t="e">
        <f t="shared" si="24"/>
        <v>#DIV/0!</v>
      </c>
      <c r="K783" t="e">
        <v>#NUM!</v>
      </c>
      <c r="L783" t="e">
        <f t="shared" si="25"/>
        <v>#DIV/0!</v>
      </c>
      <c r="M783">
        <v>6.3774064332896732</v>
      </c>
    </row>
    <row r="784" spans="2:13" x14ac:dyDescent="0.2">
      <c r="B784">
        <v>7.5736007448274671</v>
      </c>
      <c r="C784">
        <v>8.1190641930862633</v>
      </c>
      <c r="D784">
        <v>4.4520968447274321</v>
      </c>
      <c r="E784">
        <v>8.1916393355853412</v>
      </c>
      <c r="H784">
        <v>785</v>
      </c>
      <c r="J784">
        <f t="shared" si="24"/>
        <v>5.2999556390295313</v>
      </c>
      <c r="K784">
        <v>8.1190641930862633</v>
      </c>
      <c r="L784">
        <f t="shared" si="25"/>
        <v>1.2115853895231252</v>
      </c>
      <c r="M784">
        <v>8.1916393355853412</v>
      </c>
    </row>
    <row r="785" spans="2:13" x14ac:dyDescent="0.2">
      <c r="B785">
        <v>0.48194734229056463</v>
      </c>
      <c r="C785">
        <v>6.913861516235591</v>
      </c>
      <c r="D785">
        <v>3.5418595368635044</v>
      </c>
      <c r="E785">
        <v>7.5822242039860166</v>
      </c>
      <c r="H785">
        <v>786</v>
      </c>
      <c r="J785">
        <f t="shared" si="24"/>
        <v>-1.7916977635073712</v>
      </c>
      <c r="K785">
        <v>6.913861516235591</v>
      </c>
      <c r="L785">
        <f t="shared" si="25"/>
        <v>0.30134808165919758</v>
      </c>
      <c r="M785">
        <v>7.5822242039860166</v>
      </c>
    </row>
    <row r="786" spans="2:13" x14ac:dyDescent="0.2">
      <c r="B786">
        <v>12.045579970510557</v>
      </c>
      <c r="C786">
        <v>9.1115500713043733</v>
      </c>
      <c r="D786">
        <v>11.308220791150465</v>
      </c>
      <c r="E786">
        <v>9.3197665082876284</v>
      </c>
      <c r="H786">
        <v>787</v>
      </c>
      <c r="J786">
        <f t="shared" si="24"/>
        <v>9.7719348647126214</v>
      </c>
      <c r="K786">
        <v>9.1115500713043733</v>
      </c>
      <c r="L786">
        <f t="shared" si="25"/>
        <v>8.0677093359461587</v>
      </c>
      <c r="M786">
        <v>9.3197665082876284</v>
      </c>
    </row>
    <row r="787" spans="2:13" x14ac:dyDescent="0.2">
      <c r="B787">
        <v>1.1061665927992042</v>
      </c>
      <c r="C787">
        <v>6.2127773646896802</v>
      </c>
      <c r="D787">
        <v>3.9182464906814922</v>
      </c>
      <c r="E787">
        <v>7.0442349025521311</v>
      </c>
      <c r="H787">
        <v>788</v>
      </c>
      <c r="J787">
        <f t="shared" si="24"/>
        <v>-1.1674785129987317</v>
      </c>
      <c r="K787">
        <v>6.2127773646896802</v>
      </c>
      <c r="L787">
        <f t="shared" si="25"/>
        <v>0.67773503547718539</v>
      </c>
      <c r="M787">
        <v>7.0442349025521311</v>
      </c>
    </row>
    <row r="788" spans="2:13" x14ac:dyDescent="0.2">
      <c r="B788" t="e">
        <v>#DIV/0!</v>
      </c>
      <c r="C788">
        <v>6.8911888787294568</v>
      </c>
      <c r="D788" t="e">
        <v>#DIV/0!</v>
      </c>
      <c r="E788">
        <v>7.0974655544741561</v>
      </c>
      <c r="H788">
        <v>789</v>
      </c>
      <c r="J788" t="e">
        <f t="shared" si="24"/>
        <v>#DIV/0!</v>
      </c>
      <c r="K788">
        <v>6.8911888787294568</v>
      </c>
      <c r="L788" t="e">
        <f t="shared" si="25"/>
        <v>#DIV/0!</v>
      </c>
      <c r="M788">
        <v>7.0974655544741561</v>
      </c>
    </row>
    <row r="789" spans="2:13" x14ac:dyDescent="0.2">
      <c r="B789" t="e">
        <v>#DIV/0!</v>
      </c>
      <c r="C789" t="e">
        <v>#NUM!</v>
      </c>
      <c r="D789">
        <v>4.1507014463994327</v>
      </c>
      <c r="E789">
        <v>6.4341767443277433</v>
      </c>
      <c r="H789">
        <v>790</v>
      </c>
      <c r="J789" t="e">
        <f t="shared" si="24"/>
        <v>#DIV/0!</v>
      </c>
      <c r="K789" t="e">
        <v>#NUM!</v>
      </c>
      <c r="L789">
        <f t="shared" si="25"/>
        <v>0.91018999119512589</v>
      </c>
      <c r="M789">
        <v>6.4341767443277433</v>
      </c>
    </row>
    <row r="790" spans="2:13" x14ac:dyDescent="0.2">
      <c r="B790" t="e">
        <v>#DIV/0!</v>
      </c>
      <c r="C790">
        <v>6.9898834506164578</v>
      </c>
      <c r="D790">
        <v>6.8225512826320109</v>
      </c>
      <c r="E790">
        <v>7.1484877428048055</v>
      </c>
      <c r="H790">
        <v>791</v>
      </c>
      <c r="J790" t="e">
        <f t="shared" si="24"/>
        <v>#DIV/0!</v>
      </c>
      <c r="K790">
        <v>6.9898834506164578</v>
      </c>
      <c r="L790">
        <f t="shared" si="25"/>
        <v>3.5820398274277041</v>
      </c>
      <c r="M790">
        <v>7.1484877428048055</v>
      </c>
    </row>
    <row r="791" spans="2:13" x14ac:dyDescent="0.2">
      <c r="B791" t="e">
        <v>#DIV/0!</v>
      </c>
      <c r="C791" t="e">
        <v>#NUM!</v>
      </c>
      <c r="D791" t="e">
        <v>#DIV/0!</v>
      </c>
      <c r="E791">
        <v>5.7813603819177342</v>
      </c>
      <c r="H791">
        <v>792</v>
      </c>
      <c r="J791" t="e">
        <f t="shared" si="24"/>
        <v>#DIV/0!</v>
      </c>
      <c r="K791" t="e">
        <v>#NUM!</v>
      </c>
      <c r="L791" t="e">
        <f t="shared" si="25"/>
        <v>#DIV/0!</v>
      </c>
      <c r="M791">
        <v>5.7813603819177342</v>
      </c>
    </row>
    <row r="792" spans="2:13" x14ac:dyDescent="0.2">
      <c r="B792" t="e">
        <v>#DIV/0!</v>
      </c>
      <c r="C792">
        <v>6.6485502781141452</v>
      </c>
      <c r="D792" t="e">
        <v>#DIV/0!</v>
      </c>
      <c r="E792">
        <v>7.6177340353640179</v>
      </c>
      <c r="H792">
        <v>793</v>
      </c>
      <c r="J792" t="e">
        <f t="shared" si="24"/>
        <v>#DIV/0!</v>
      </c>
      <c r="K792">
        <v>6.6485502781141452</v>
      </c>
      <c r="L792" t="e">
        <f t="shared" si="25"/>
        <v>#DIV/0!</v>
      </c>
      <c r="M792">
        <v>7.6177340353640179</v>
      </c>
    </row>
    <row r="793" spans="2:13" x14ac:dyDescent="0.2">
      <c r="B793" t="e">
        <v>#DIV/0!</v>
      </c>
      <c r="C793" t="e">
        <v>#NUM!</v>
      </c>
      <c r="D793" t="e">
        <v>#DIV/0!</v>
      </c>
      <c r="E793">
        <v>6.4902745981930581</v>
      </c>
      <c r="H793">
        <v>794</v>
      </c>
      <c r="J793" t="e">
        <f t="shared" si="24"/>
        <v>#DIV/0!</v>
      </c>
      <c r="K793" t="e">
        <v>#NUM!</v>
      </c>
      <c r="L793" t="e">
        <f t="shared" si="25"/>
        <v>#DIV/0!</v>
      </c>
      <c r="M793">
        <v>6.4902745981930581</v>
      </c>
    </row>
    <row r="794" spans="2:13" x14ac:dyDescent="0.2">
      <c r="B794" t="e">
        <v>#DIV/0!</v>
      </c>
      <c r="C794">
        <v>5.975155978406689</v>
      </c>
      <c r="D794" t="e">
        <v>#DIV/0!</v>
      </c>
      <c r="E794">
        <v>7.0239969141108913</v>
      </c>
      <c r="H794">
        <v>795</v>
      </c>
      <c r="J794" t="e">
        <f t="shared" si="24"/>
        <v>#DIV/0!</v>
      </c>
      <c r="K794">
        <v>5.975155978406689</v>
      </c>
      <c r="L794" t="e">
        <f t="shared" si="25"/>
        <v>#DIV/0!</v>
      </c>
      <c r="M794">
        <v>7.0239969141108913</v>
      </c>
    </row>
    <row r="795" spans="2:13" x14ac:dyDescent="0.2">
      <c r="B795" t="e">
        <v>#DIV/0!</v>
      </c>
      <c r="C795">
        <v>5.918970813622682</v>
      </c>
      <c r="D795" t="e">
        <v>#DIV/0!</v>
      </c>
      <c r="E795">
        <v>6.3883232675782713</v>
      </c>
      <c r="H795">
        <v>796</v>
      </c>
      <c r="J795" t="e">
        <f t="shared" si="24"/>
        <v>#DIV/0!</v>
      </c>
      <c r="K795">
        <v>5.918970813622682</v>
      </c>
      <c r="L795" t="e">
        <f t="shared" si="25"/>
        <v>#DIV/0!</v>
      </c>
      <c r="M795">
        <v>6.3883232675782713</v>
      </c>
    </row>
    <row r="796" spans="2:13" x14ac:dyDescent="0.2">
      <c r="B796" t="e">
        <v>#DIV/0!</v>
      </c>
      <c r="C796">
        <v>6.7592446735295733</v>
      </c>
      <c r="D796" t="e">
        <v>#DIV/0!</v>
      </c>
      <c r="E796">
        <v>7.1496501130981152</v>
      </c>
      <c r="H796">
        <v>797</v>
      </c>
      <c r="J796" t="e">
        <f t="shared" si="24"/>
        <v>#DIV/0!</v>
      </c>
      <c r="K796">
        <v>6.7592446735295733</v>
      </c>
      <c r="L796" t="e">
        <f t="shared" si="25"/>
        <v>#DIV/0!</v>
      </c>
      <c r="M796">
        <v>7.1496501130981152</v>
      </c>
    </row>
    <row r="797" spans="2:13" x14ac:dyDescent="0.2">
      <c r="B797" t="e">
        <v>#DIV/0!</v>
      </c>
      <c r="C797">
        <v>7.1856271356748991</v>
      </c>
      <c r="D797">
        <v>4.1680135138610739</v>
      </c>
      <c r="E797">
        <v>7.3781479734358939</v>
      </c>
      <c r="H797">
        <v>798</v>
      </c>
      <c r="J797" t="e">
        <f t="shared" si="24"/>
        <v>#DIV/0!</v>
      </c>
      <c r="K797">
        <v>7.1856271356748991</v>
      </c>
      <c r="L797">
        <f t="shared" si="25"/>
        <v>0.92750205865676705</v>
      </c>
      <c r="M797">
        <v>7.3781479734358939</v>
      </c>
    </row>
    <row r="798" spans="2:13" x14ac:dyDescent="0.2">
      <c r="B798" t="e">
        <v>#DIV/0!</v>
      </c>
      <c r="C798" t="e">
        <v>#NUM!</v>
      </c>
      <c r="D798" t="e">
        <v>#DIV/0!</v>
      </c>
      <c r="E798">
        <v>6.301323045546054</v>
      </c>
      <c r="H798">
        <v>799</v>
      </c>
      <c r="J798" t="e">
        <f t="shared" si="24"/>
        <v>#DIV/0!</v>
      </c>
      <c r="K798" t="e">
        <v>#NUM!</v>
      </c>
      <c r="L798" t="e">
        <f t="shared" si="25"/>
        <v>#DIV/0!</v>
      </c>
      <c r="M798">
        <v>6.301323045546054</v>
      </c>
    </row>
    <row r="799" spans="2:13" x14ac:dyDescent="0.2">
      <c r="B799" t="e">
        <v>#NUM!</v>
      </c>
      <c r="C799">
        <v>6.4251101525436809</v>
      </c>
      <c r="D799" t="e">
        <v>#DIV/0!</v>
      </c>
      <c r="E799" t="e">
        <v>#NUM!</v>
      </c>
      <c r="H799">
        <v>800</v>
      </c>
      <c r="J799" t="e">
        <f t="shared" si="24"/>
        <v>#NUM!</v>
      </c>
      <c r="K799">
        <v>6.4251101525436809</v>
      </c>
      <c r="L799" t="e">
        <f t="shared" si="25"/>
        <v>#DIV/0!</v>
      </c>
      <c r="M799" t="e">
        <v>#NUM!</v>
      </c>
    </row>
    <row r="800" spans="2:13" x14ac:dyDescent="0.2">
      <c r="B800" t="e">
        <v>#DIV/0!</v>
      </c>
      <c r="C800">
        <v>6.9530054226654414</v>
      </c>
      <c r="D800" t="e">
        <v>#DIV/0!</v>
      </c>
      <c r="E800">
        <v>7.0672568892381502</v>
      </c>
      <c r="H800">
        <v>801</v>
      </c>
      <c r="J800" t="e">
        <f t="shared" si="24"/>
        <v>#DIV/0!</v>
      </c>
      <c r="K800">
        <v>6.9530054226654414</v>
      </c>
      <c r="L800" t="e">
        <f t="shared" si="25"/>
        <v>#DIV/0!</v>
      </c>
      <c r="M800">
        <v>7.0672568892381502</v>
      </c>
    </row>
    <row r="801" spans="2:13" x14ac:dyDescent="0.2">
      <c r="B801" t="e">
        <v>#DIV/0!</v>
      </c>
      <c r="C801">
        <v>6.2035224168225849</v>
      </c>
      <c r="D801" t="e">
        <v>#DIV/0!</v>
      </c>
      <c r="E801">
        <v>6.3011928255659964</v>
      </c>
      <c r="H801">
        <v>802</v>
      </c>
      <c r="J801" t="e">
        <f t="shared" si="24"/>
        <v>#DIV/0!</v>
      </c>
      <c r="K801">
        <v>6.2035224168225849</v>
      </c>
      <c r="L801" t="e">
        <f t="shared" si="25"/>
        <v>#DIV/0!</v>
      </c>
      <c r="M801">
        <v>6.3011928255659964</v>
      </c>
    </row>
    <row r="802" spans="2:13" x14ac:dyDescent="0.2">
      <c r="B802" t="e">
        <v>#DIV/0!</v>
      </c>
      <c r="C802" t="e">
        <v>#NUM!</v>
      </c>
      <c r="D802" t="e">
        <v>#DIV/0!</v>
      </c>
      <c r="E802">
        <v>5.8787457785369268</v>
      </c>
      <c r="H802">
        <v>804</v>
      </c>
      <c r="J802" t="e">
        <f t="shared" si="24"/>
        <v>#DIV/0!</v>
      </c>
      <c r="K802" t="e">
        <v>#NUM!</v>
      </c>
      <c r="L802" t="e">
        <f t="shared" si="25"/>
        <v>#DIV/0!</v>
      </c>
      <c r="M802">
        <v>5.8787457785369268</v>
      </c>
    </row>
    <row r="803" spans="2:13" x14ac:dyDescent="0.2">
      <c r="B803" t="e">
        <v>#NUM!</v>
      </c>
      <c r="C803">
        <v>7.0462805003612106</v>
      </c>
      <c r="D803" t="e">
        <v>#NUM!</v>
      </c>
      <c r="E803">
        <v>7.2086428696191547</v>
      </c>
      <c r="H803">
        <v>805</v>
      </c>
      <c r="J803" t="e">
        <f t="shared" si="24"/>
        <v>#NUM!</v>
      </c>
      <c r="K803">
        <v>7.0462805003612106</v>
      </c>
      <c r="L803" t="e">
        <f t="shared" si="25"/>
        <v>#NUM!</v>
      </c>
      <c r="M803">
        <v>7.2086428696191547</v>
      </c>
    </row>
    <row r="804" spans="2:13" x14ac:dyDescent="0.2">
      <c r="B804" t="e">
        <v>#NUM!</v>
      </c>
      <c r="C804">
        <v>6.1093929113033969</v>
      </c>
      <c r="D804">
        <v>2.4823234161889274</v>
      </c>
      <c r="E804">
        <v>6.9150355716873646</v>
      </c>
      <c r="H804">
        <v>806</v>
      </c>
      <c r="J804" t="e">
        <f t="shared" si="24"/>
        <v>#NUM!</v>
      </c>
      <c r="K804">
        <v>6.1093929113033969</v>
      </c>
      <c r="L804">
        <f t="shared" si="25"/>
        <v>-0.75818803901537946</v>
      </c>
      <c r="M804">
        <v>6.9150355716873646</v>
      </c>
    </row>
    <row r="805" spans="2:13" x14ac:dyDescent="0.2">
      <c r="B805" t="e">
        <v>#DIV/0!</v>
      </c>
      <c r="C805">
        <v>9.315130317183602</v>
      </c>
      <c r="D805" t="e">
        <v>#DIV/0!</v>
      </c>
      <c r="E805">
        <v>9.3578967493222933</v>
      </c>
      <c r="H805">
        <v>807</v>
      </c>
      <c r="J805" t="e">
        <f t="shared" si="24"/>
        <v>#DIV/0!</v>
      </c>
      <c r="K805">
        <v>9.315130317183602</v>
      </c>
      <c r="L805" t="e">
        <f t="shared" si="25"/>
        <v>#DIV/0!</v>
      </c>
      <c r="M805">
        <v>9.3578967493222933</v>
      </c>
    </row>
    <row r="806" spans="2:13" x14ac:dyDescent="0.2">
      <c r="B806">
        <v>0.90212377092216689</v>
      </c>
      <c r="C806">
        <v>6.7617512294997644</v>
      </c>
      <c r="D806">
        <v>3.5019504325429285</v>
      </c>
      <c r="E806">
        <v>7.1367792088023352</v>
      </c>
      <c r="H806">
        <v>808</v>
      </c>
      <c r="J806">
        <f t="shared" si="24"/>
        <v>-1.3715213348757689</v>
      </c>
      <c r="K806">
        <v>6.7617512294997644</v>
      </c>
      <c r="L806">
        <f t="shared" si="25"/>
        <v>0.26143897733862165</v>
      </c>
      <c r="M806">
        <v>7.1367792088023352</v>
      </c>
    </row>
    <row r="807" spans="2:13" x14ac:dyDescent="0.2">
      <c r="B807">
        <v>2.9220131885375982</v>
      </c>
      <c r="C807">
        <v>7.2434832824382953</v>
      </c>
      <c r="D807">
        <v>1.5827296417134298</v>
      </c>
      <c r="E807">
        <v>7.0919358907311896</v>
      </c>
      <c r="H807">
        <v>809</v>
      </c>
      <c r="J807">
        <f t="shared" si="24"/>
        <v>0.64836808273966229</v>
      </c>
      <c r="K807">
        <v>7.2434832824382953</v>
      </c>
      <c r="L807">
        <f t="shared" si="25"/>
        <v>-1.6577818134908771</v>
      </c>
      <c r="M807">
        <v>7.0919358907311896</v>
      </c>
    </row>
    <row r="808" spans="2:13" x14ac:dyDescent="0.2">
      <c r="B808" t="e">
        <v>#DIV/0!</v>
      </c>
      <c r="C808" t="e">
        <v>#NUM!</v>
      </c>
      <c r="D808" t="e">
        <v>#DIV/0!</v>
      </c>
      <c r="E808">
        <v>6.8294835656952806</v>
      </c>
      <c r="H808">
        <v>810</v>
      </c>
      <c r="J808" t="e">
        <f t="shared" si="24"/>
        <v>#DIV/0!</v>
      </c>
      <c r="K808" t="e">
        <v>#NUM!</v>
      </c>
      <c r="L808" t="e">
        <f t="shared" si="25"/>
        <v>#DIV/0!</v>
      </c>
      <c r="M808">
        <v>6.8294835656952806</v>
      </c>
    </row>
    <row r="809" spans="2:13" x14ac:dyDescent="0.2">
      <c r="B809">
        <v>4.3125124971351187</v>
      </c>
      <c r="C809">
        <v>6.4974894440313111</v>
      </c>
      <c r="D809">
        <v>3.7043937058443568</v>
      </c>
      <c r="E809">
        <v>6.9843544612496427</v>
      </c>
      <c r="H809">
        <v>811</v>
      </c>
      <c r="J809">
        <f t="shared" si="24"/>
        <v>2.0388673913371829</v>
      </c>
      <c r="K809">
        <v>6.4974894440313111</v>
      </c>
      <c r="L809">
        <f t="shared" si="25"/>
        <v>0.46388225064004995</v>
      </c>
      <c r="M809">
        <v>6.9843544612496427</v>
      </c>
    </row>
    <row r="810" spans="2:13" x14ac:dyDescent="0.2">
      <c r="B810">
        <v>2.5996039773277824</v>
      </c>
      <c r="C810">
        <v>6.987165554770618</v>
      </c>
      <c r="D810">
        <v>3.5482513742450856</v>
      </c>
      <c r="E810">
        <v>7.5869258323848401</v>
      </c>
      <c r="H810">
        <v>812</v>
      </c>
      <c r="J810">
        <f t="shared" si="24"/>
        <v>0.32595887152984648</v>
      </c>
      <c r="K810">
        <v>6.987165554770618</v>
      </c>
      <c r="L810">
        <f t="shared" si="25"/>
        <v>0.3077399190407788</v>
      </c>
      <c r="M810">
        <v>7.5869258323848401</v>
      </c>
    </row>
    <row r="811" spans="2:13" x14ac:dyDescent="0.2">
      <c r="B811">
        <v>1.0478820574446961</v>
      </c>
      <c r="C811">
        <v>7.6139369124465111</v>
      </c>
      <c r="D811">
        <v>0.48892684506062845</v>
      </c>
      <c r="E811">
        <v>7.3848227648613545</v>
      </c>
      <c r="H811">
        <v>813</v>
      </c>
      <c r="J811">
        <f t="shared" si="24"/>
        <v>-1.2257630483532398</v>
      </c>
      <c r="K811">
        <v>7.6139369124465111</v>
      </c>
      <c r="L811">
        <f t="shared" si="25"/>
        <v>-2.7515846101436785</v>
      </c>
      <c r="M811">
        <v>7.3848227648613545</v>
      </c>
    </row>
    <row r="812" spans="2:13" x14ac:dyDescent="0.2">
      <c r="B812" t="e">
        <v>#DIV/0!</v>
      </c>
      <c r="C812">
        <v>6.4670306354658473</v>
      </c>
      <c r="D812">
        <v>2.4191064169925292</v>
      </c>
      <c r="E812">
        <v>6.6131586711440846</v>
      </c>
      <c r="H812">
        <v>814</v>
      </c>
      <c r="J812" t="e">
        <f t="shared" si="24"/>
        <v>#DIV/0!</v>
      </c>
      <c r="K812">
        <v>6.4670306354658473</v>
      </c>
      <c r="L812">
        <f t="shared" si="25"/>
        <v>-0.82140503821177768</v>
      </c>
      <c r="M812">
        <v>6.6131586711440846</v>
      </c>
    </row>
    <row r="813" spans="2:13" x14ac:dyDescent="0.2">
      <c r="B813">
        <v>4.6873658531695073</v>
      </c>
      <c r="C813">
        <v>6.0582057843568906</v>
      </c>
      <c r="D813" t="e">
        <v>#DIV/0!</v>
      </c>
      <c r="E813">
        <v>6.0111558264726606</v>
      </c>
      <c r="H813">
        <v>815</v>
      </c>
      <c r="J813">
        <f t="shared" si="24"/>
        <v>2.4137207473715714</v>
      </c>
      <c r="K813">
        <v>6.0582057843568906</v>
      </c>
      <c r="L813" t="e">
        <f t="shared" si="25"/>
        <v>#DIV/0!</v>
      </c>
      <c r="M813">
        <v>6.0111558264726606</v>
      </c>
    </row>
    <row r="814" spans="2:13" x14ac:dyDescent="0.2">
      <c r="B814" t="e">
        <v>#DIV/0!</v>
      </c>
      <c r="C814">
        <v>5.7638433697507621</v>
      </c>
      <c r="D814">
        <v>2.9486108848715666</v>
      </c>
      <c r="E814">
        <v>6.2749125882610102</v>
      </c>
      <c r="H814">
        <v>816</v>
      </c>
      <c r="J814" t="e">
        <f t="shared" si="24"/>
        <v>#DIV/0!</v>
      </c>
      <c r="K814">
        <v>5.7638433697507621</v>
      </c>
      <c r="L814">
        <f t="shared" si="25"/>
        <v>-0.29190057033274019</v>
      </c>
      <c r="M814">
        <v>6.2749125882610102</v>
      </c>
    </row>
    <row r="815" spans="2:13" x14ac:dyDescent="0.2">
      <c r="B815">
        <v>4.0710944504720912</v>
      </c>
      <c r="C815">
        <v>7.6427542829703183</v>
      </c>
      <c r="D815">
        <v>4.6222417679775418</v>
      </c>
      <c r="E815">
        <v>7.6612806091912651</v>
      </c>
      <c r="H815">
        <v>817</v>
      </c>
      <c r="J815">
        <f t="shared" si="24"/>
        <v>1.7974493446741553</v>
      </c>
      <c r="K815">
        <v>7.6427542829703183</v>
      </c>
      <c r="L815">
        <f t="shared" si="25"/>
        <v>1.381730312773235</v>
      </c>
      <c r="M815">
        <v>7.6612806091912651</v>
      </c>
    </row>
    <row r="816" spans="2:13" x14ac:dyDescent="0.2">
      <c r="B816">
        <v>1.233102862176487</v>
      </c>
      <c r="C816">
        <v>6.4946985133402153</v>
      </c>
      <c r="D816">
        <v>1.4076944294342677</v>
      </c>
      <c r="E816">
        <v>6.809495744070218</v>
      </c>
      <c r="H816">
        <v>818</v>
      </c>
      <c r="J816">
        <f t="shared" si="24"/>
        <v>-1.0405422436214489</v>
      </c>
      <c r="K816">
        <v>6.4946985133402153</v>
      </c>
      <c r="L816">
        <f t="shared" si="25"/>
        <v>-1.8328170257700391</v>
      </c>
      <c r="M816">
        <v>6.809495744070218</v>
      </c>
    </row>
    <row r="817" spans="2:13" x14ac:dyDescent="0.2">
      <c r="B817" t="e">
        <v>#DIV/0!</v>
      </c>
      <c r="C817">
        <v>5.359939776350954</v>
      </c>
      <c r="D817" t="e">
        <v>#DIV/0!</v>
      </c>
      <c r="E817">
        <v>6.422343571355003</v>
      </c>
      <c r="H817">
        <v>819</v>
      </c>
      <c r="J817" t="e">
        <f t="shared" si="24"/>
        <v>#DIV/0!</v>
      </c>
      <c r="K817">
        <v>5.359939776350954</v>
      </c>
      <c r="L817" t="e">
        <f t="shared" si="25"/>
        <v>#DIV/0!</v>
      </c>
      <c r="M817">
        <v>6.422343571355003</v>
      </c>
    </row>
    <row r="818" spans="2:13" x14ac:dyDescent="0.2">
      <c r="B818">
        <v>-6.0966162142521249E-2</v>
      </c>
      <c r="C818">
        <v>6.3407612917626723</v>
      </c>
      <c r="D818">
        <v>1.5804943108702529</v>
      </c>
      <c r="E818">
        <v>6.9915804571743401</v>
      </c>
      <c r="H818">
        <v>820</v>
      </c>
      <c r="J818">
        <f t="shared" si="24"/>
        <v>-2.3346112679404571</v>
      </c>
      <c r="K818">
        <v>6.3407612917626723</v>
      </c>
      <c r="L818">
        <f t="shared" si="25"/>
        <v>-1.6600171443340539</v>
      </c>
      <c r="M818">
        <v>6.9915804571743401</v>
      </c>
    </row>
    <row r="819" spans="2:13" x14ac:dyDescent="0.2">
      <c r="B819" t="e">
        <v>#NUM!</v>
      </c>
      <c r="C819">
        <v>4.7126497016272113</v>
      </c>
      <c r="D819">
        <v>6.1109391376684776</v>
      </c>
      <c r="E819">
        <v>6.8386772271800345</v>
      </c>
      <c r="H819">
        <v>821</v>
      </c>
      <c r="J819" t="e">
        <f t="shared" si="24"/>
        <v>#NUM!</v>
      </c>
      <c r="K819">
        <v>4.7126497016272113</v>
      </c>
      <c r="L819">
        <f t="shared" si="25"/>
        <v>2.8704276824641708</v>
      </c>
      <c r="M819">
        <v>6.8386772271800345</v>
      </c>
    </row>
    <row r="820" spans="2:13" x14ac:dyDescent="0.2">
      <c r="B820" t="e">
        <v>#DIV/0!</v>
      </c>
      <c r="C820" t="e">
        <v>#NUM!</v>
      </c>
      <c r="D820" t="e">
        <v>#DIV/0!</v>
      </c>
      <c r="E820">
        <v>6.4483042955758236</v>
      </c>
      <c r="H820">
        <v>822</v>
      </c>
      <c r="J820" t="e">
        <f t="shared" si="24"/>
        <v>#DIV/0!</v>
      </c>
      <c r="K820" t="e">
        <v>#NUM!</v>
      </c>
      <c r="L820" t="e">
        <f t="shared" si="25"/>
        <v>#DIV/0!</v>
      </c>
      <c r="M820">
        <v>6.4483042955758236</v>
      </c>
    </row>
    <row r="821" spans="2:13" x14ac:dyDescent="0.2">
      <c r="B821">
        <v>6.5933406162789572</v>
      </c>
      <c r="C821">
        <v>7.7148119947585352</v>
      </c>
      <c r="D821">
        <v>3.8657635113496758</v>
      </c>
      <c r="E821">
        <v>8.2832401517474583</v>
      </c>
      <c r="H821">
        <v>823</v>
      </c>
      <c r="J821">
        <f t="shared" si="24"/>
        <v>4.3196955104810213</v>
      </c>
      <c r="K821">
        <v>7.7148119947585352</v>
      </c>
      <c r="L821">
        <f t="shared" si="25"/>
        <v>0.62525205614536894</v>
      </c>
      <c r="M821">
        <v>8.2832401517474583</v>
      </c>
    </row>
    <row r="822" spans="2:13" x14ac:dyDescent="0.2">
      <c r="B822" t="e">
        <v>#DIV/0!</v>
      </c>
      <c r="C822" t="e">
        <v>#NUM!</v>
      </c>
      <c r="D822">
        <v>3.4629069846438774</v>
      </c>
      <c r="E822">
        <v>6.9147962585211467</v>
      </c>
      <c r="H822">
        <v>824</v>
      </c>
      <c r="J822" t="e">
        <f t="shared" si="24"/>
        <v>#DIV/0!</v>
      </c>
      <c r="K822" t="e">
        <v>#NUM!</v>
      </c>
      <c r="L822">
        <f t="shared" si="25"/>
        <v>0.22239552943957053</v>
      </c>
      <c r="M822">
        <v>6.9147962585211467</v>
      </c>
    </row>
    <row r="823" spans="2:13" x14ac:dyDescent="0.2">
      <c r="B823" t="e">
        <v>#DIV/0!</v>
      </c>
      <c r="C823">
        <v>6.2455435114974058</v>
      </c>
      <c r="D823" t="e">
        <v>#DIV/0!</v>
      </c>
      <c r="E823">
        <v>6.7961995405126485</v>
      </c>
      <c r="H823">
        <v>825</v>
      </c>
      <c r="J823" t="e">
        <f t="shared" si="24"/>
        <v>#DIV/0!</v>
      </c>
      <c r="K823">
        <v>6.2455435114974058</v>
      </c>
      <c r="L823" t="e">
        <f t="shared" si="25"/>
        <v>#DIV/0!</v>
      </c>
      <c r="M823">
        <v>6.7961995405126485</v>
      </c>
    </row>
    <row r="824" spans="2:13" x14ac:dyDescent="0.2">
      <c r="B824" t="e">
        <v>#DIV/0!</v>
      </c>
      <c r="C824">
        <v>6.5530877097963547</v>
      </c>
      <c r="D824" t="e">
        <v>#DIV/0!</v>
      </c>
      <c r="E824">
        <v>6.6432404125456381</v>
      </c>
      <c r="H824">
        <v>826</v>
      </c>
      <c r="J824" t="e">
        <f t="shared" si="24"/>
        <v>#DIV/0!</v>
      </c>
      <c r="K824">
        <v>6.5530877097963547</v>
      </c>
      <c r="L824" t="e">
        <f t="shared" si="25"/>
        <v>#DIV/0!</v>
      </c>
      <c r="M824">
        <v>6.6432404125456381</v>
      </c>
    </row>
    <row r="825" spans="2:13" x14ac:dyDescent="0.2">
      <c r="B825">
        <v>0.65416566713962343</v>
      </c>
      <c r="C825">
        <v>7.6966446575863081</v>
      </c>
      <c r="D825">
        <v>-0.43374453562595028</v>
      </c>
      <c r="E825">
        <v>7.664853431122375</v>
      </c>
      <c r="H825">
        <v>827</v>
      </c>
      <c r="J825">
        <f t="shared" si="24"/>
        <v>-1.6194794386583125</v>
      </c>
      <c r="K825">
        <v>7.6966446575863081</v>
      </c>
      <c r="L825">
        <f t="shared" si="25"/>
        <v>-3.674255990830257</v>
      </c>
      <c r="M825">
        <v>7.664853431122375</v>
      </c>
    </row>
    <row r="826" spans="2:13" x14ac:dyDescent="0.2">
      <c r="B826">
        <v>1.2258562766400192</v>
      </c>
      <c r="C826">
        <v>6.2730360142326216</v>
      </c>
      <c r="D826">
        <v>2.3677071256461626</v>
      </c>
      <c r="E826">
        <v>7.0202037809012729</v>
      </c>
      <c r="H826">
        <v>828</v>
      </c>
      <c r="J826">
        <f t="shared" si="24"/>
        <v>-1.0477888291579167</v>
      </c>
      <c r="K826">
        <v>6.2730360142326216</v>
      </c>
      <c r="L826">
        <f t="shared" si="25"/>
        <v>-0.87280432955814424</v>
      </c>
      <c r="M826">
        <v>7.0202037809012729</v>
      </c>
    </row>
    <row r="827" spans="2:13" x14ac:dyDescent="0.2">
      <c r="B827">
        <v>1.5007619118504136</v>
      </c>
      <c r="C827">
        <v>7.0194320261802838</v>
      </c>
      <c r="D827">
        <v>1.992138004466329</v>
      </c>
      <c r="E827">
        <v>7.5065902594073552</v>
      </c>
      <c r="H827">
        <v>829</v>
      </c>
      <c r="J827">
        <f t="shared" si="24"/>
        <v>-0.77288319394752225</v>
      </c>
      <c r="K827">
        <v>7.0194320261802838</v>
      </c>
      <c r="L827">
        <f t="shared" si="25"/>
        <v>-1.2483734507379778</v>
      </c>
      <c r="M827">
        <v>7.5065902594073552</v>
      </c>
    </row>
    <row r="828" spans="2:13" x14ac:dyDescent="0.2">
      <c r="B828">
        <v>4.092828079461917</v>
      </c>
      <c r="C828">
        <v>6.6748423178417964</v>
      </c>
      <c r="D828" t="e">
        <v>#DIV/0!</v>
      </c>
      <c r="E828">
        <v>6.4022097800447453</v>
      </c>
      <c r="H828">
        <v>830</v>
      </c>
      <c r="J828">
        <f t="shared" si="24"/>
        <v>1.8191829736639811</v>
      </c>
      <c r="K828">
        <v>6.6748423178417964</v>
      </c>
      <c r="L828" t="e">
        <f t="shared" si="25"/>
        <v>#DIV/0!</v>
      </c>
      <c r="M828">
        <v>6.4022097800447453</v>
      </c>
    </row>
    <row r="829" spans="2:13" x14ac:dyDescent="0.2">
      <c r="B829" t="e">
        <v>#NUM!</v>
      </c>
      <c r="C829">
        <v>6.3298451655108687</v>
      </c>
      <c r="D829">
        <v>0.64978082325282094</v>
      </c>
      <c r="E829">
        <v>6.8965014157005564</v>
      </c>
      <c r="H829">
        <v>831</v>
      </c>
      <c r="J829" t="e">
        <f t="shared" si="24"/>
        <v>#NUM!</v>
      </c>
      <c r="K829">
        <v>6.3298451655108687</v>
      </c>
      <c r="L829">
        <f t="shared" si="25"/>
        <v>-2.590730631951486</v>
      </c>
      <c r="M829">
        <v>6.8965014157005564</v>
      </c>
    </row>
    <row r="830" spans="2:13" x14ac:dyDescent="0.2">
      <c r="B830" t="e">
        <v>#DIV/0!</v>
      </c>
      <c r="C830">
        <v>6.9581528050636283</v>
      </c>
      <c r="D830" t="e">
        <v>#DIV/0!</v>
      </c>
      <c r="E830">
        <v>7.0734617292798347</v>
      </c>
      <c r="H830">
        <v>832</v>
      </c>
      <c r="J830" t="e">
        <f t="shared" si="24"/>
        <v>#DIV/0!</v>
      </c>
      <c r="K830">
        <v>6.9581528050636283</v>
      </c>
      <c r="L830" t="e">
        <f t="shared" si="25"/>
        <v>#DIV/0!</v>
      </c>
      <c r="M830">
        <v>7.0734617292798347</v>
      </c>
    </row>
    <row r="831" spans="2:13" x14ac:dyDescent="0.2">
      <c r="B831" t="e">
        <v>#DIV/0!</v>
      </c>
      <c r="C831" t="e">
        <v>#NUM!</v>
      </c>
      <c r="D831">
        <v>3.5693866908629999</v>
      </c>
      <c r="E831">
        <v>6.7653939610783995</v>
      </c>
      <c r="H831">
        <v>833</v>
      </c>
      <c r="J831" t="e">
        <f t="shared" si="24"/>
        <v>#DIV/0!</v>
      </c>
      <c r="K831" t="e">
        <v>#NUM!</v>
      </c>
      <c r="L831">
        <f t="shared" si="25"/>
        <v>0.32887523565869303</v>
      </c>
      <c r="M831">
        <v>6.7653939610783995</v>
      </c>
    </row>
    <row r="832" spans="2:13" x14ac:dyDescent="0.2">
      <c r="B832">
        <v>-2.5625221838369479</v>
      </c>
      <c r="C832">
        <v>7.6514117716090846</v>
      </c>
      <c r="D832">
        <v>3.6560166789751776</v>
      </c>
      <c r="E832">
        <v>7.511467575597905</v>
      </c>
      <c r="H832">
        <v>834</v>
      </c>
      <c r="J832">
        <f t="shared" si="24"/>
        <v>-4.8361672896348837</v>
      </c>
      <c r="K832">
        <v>7.6514117716090846</v>
      </c>
      <c r="L832">
        <f t="shared" si="25"/>
        <v>0.41550522377087074</v>
      </c>
      <c r="M832">
        <v>7.511467575597905</v>
      </c>
    </row>
    <row r="833" spans="2:13" x14ac:dyDescent="0.2">
      <c r="B833" t="e">
        <v>#DIV/0!</v>
      </c>
      <c r="C833" t="e">
        <v>#NUM!</v>
      </c>
      <c r="D833" t="e">
        <v>#DIV/0!</v>
      </c>
      <c r="E833">
        <v>6.3593705954103017</v>
      </c>
      <c r="H833">
        <v>835</v>
      </c>
      <c r="J833" t="e">
        <f t="shared" si="24"/>
        <v>#DIV/0!</v>
      </c>
      <c r="K833" t="e">
        <v>#NUM!</v>
      </c>
      <c r="L833" t="e">
        <f t="shared" si="25"/>
        <v>#DIV/0!</v>
      </c>
      <c r="M833">
        <v>6.3593705954103017</v>
      </c>
    </row>
    <row r="834" spans="2:13" x14ac:dyDescent="0.2">
      <c r="B834" t="e">
        <v>#DIV/0!</v>
      </c>
      <c r="C834">
        <v>6.0943313492770965</v>
      </c>
      <c r="D834" t="e">
        <v>#DIV/0!</v>
      </c>
      <c r="E834">
        <v>6.2858384967689096</v>
      </c>
      <c r="H834">
        <v>836</v>
      </c>
      <c r="J834" t="e">
        <f t="shared" si="24"/>
        <v>#DIV/0!</v>
      </c>
      <c r="K834">
        <v>6.0943313492770965</v>
      </c>
      <c r="L834" t="e">
        <f t="shared" si="25"/>
        <v>#DIV/0!</v>
      </c>
      <c r="M834">
        <v>6.2858384967689096</v>
      </c>
    </row>
    <row r="835" spans="2:13" x14ac:dyDescent="0.2">
      <c r="B835" t="e">
        <v>#DIV/0!</v>
      </c>
      <c r="C835">
        <v>6.6445518260995744</v>
      </c>
      <c r="D835" t="e">
        <v>#DIV/0!</v>
      </c>
      <c r="E835">
        <v>6.9474116634807261</v>
      </c>
      <c r="H835">
        <v>837</v>
      </c>
      <c r="J835" t="e">
        <f t="shared" ref="J835:J879" si="26">B835-($N$1)</f>
        <v>#DIV/0!</v>
      </c>
      <c r="K835">
        <v>6.6445518260995744</v>
      </c>
      <c r="L835" t="e">
        <f t="shared" ref="L835:L879" si="27">D835-($O$1)</f>
        <v>#DIV/0!</v>
      </c>
      <c r="M835">
        <v>6.9474116634807261</v>
      </c>
    </row>
    <row r="836" spans="2:13" x14ac:dyDescent="0.2">
      <c r="B836">
        <v>-0.47543293741353293</v>
      </c>
      <c r="C836">
        <v>6.9946822113746432</v>
      </c>
      <c r="D836">
        <v>2.0972257436518995</v>
      </c>
      <c r="E836">
        <v>7.513366779909596</v>
      </c>
      <c r="H836">
        <v>838</v>
      </c>
      <c r="J836">
        <f t="shared" si="26"/>
        <v>-2.749078043211469</v>
      </c>
      <c r="K836">
        <v>6.9946822113746432</v>
      </c>
      <c r="L836">
        <f t="shared" si="27"/>
        <v>-1.1432857115524073</v>
      </c>
      <c r="M836">
        <v>7.513366779909596</v>
      </c>
    </row>
    <row r="837" spans="2:13" x14ac:dyDescent="0.2">
      <c r="B837" t="e">
        <v>#DIV/0!</v>
      </c>
      <c r="C837">
        <v>5.5197033294324545</v>
      </c>
      <c r="D837">
        <v>2.6634325706507043</v>
      </c>
      <c r="E837">
        <v>6.6939862174132507</v>
      </c>
      <c r="H837">
        <v>839</v>
      </c>
      <c r="J837" t="e">
        <f t="shared" si="26"/>
        <v>#DIV/0!</v>
      </c>
      <c r="K837">
        <v>5.5197033294324545</v>
      </c>
      <c r="L837">
        <f t="shared" si="27"/>
        <v>-0.57707888455360257</v>
      </c>
      <c r="M837">
        <v>6.6939862174132507</v>
      </c>
    </row>
    <row r="838" spans="2:13" x14ac:dyDescent="0.2">
      <c r="B838" t="e">
        <v>#DIV/0!</v>
      </c>
      <c r="C838">
        <v>7.3790787913126978</v>
      </c>
      <c r="D838">
        <v>8.4273439189481447</v>
      </c>
      <c r="E838">
        <v>7.5037209725176481</v>
      </c>
      <c r="H838">
        <v>840</v>
      </c>
      <c r="J838" t="e">
        <f t="shared" si="26"/>
        <v>#DIV/0!</v>
      </c>
      <c r="K838">
        <v>7.3790787913126978</v>
      </c>
      <c r="L838">
        <f t="shared" si="27"/>
        <v>5.1868324637438379</v>
      </c>
      <c r="M838">
        <v>7.5037209725176481</v>
      </c>
    </row>
    <row r="839" spans="2:13" x14ac:dyDescent="0.2">
      <c r="B839">
        <v>0.87668743574676355</v>
      </c>
      <c r="C839">
        <v>6.6555177963320888</v>
      </c>
      <c r="D839">
        <v>2.2791316431361652</v>
      </c>
      <c r="E839">
        <v>6.9934230030530742</v>
      </c>
      <c r="H839">
        <v>841</v>
      </c>
      <c r="J839">
        <f t="shared" si="26"/>
        <v>-1.3969576700511723</v>
      </c>
      <c r="K839">
        <v>6.6555177963320888</v>
      </c>
      <c r="L839">
        <f t="shared" si="27"/>
        <v>-0.9613798120681416</v>
      </c>
      <c r="M839">
        <v>6.9934230030530742</v>
      </c>
    </row>
    <row r="840" spans="2:13" x14ac:dyDescent="0.2">
      <c r="B840" t="e">
        <v>#DIV/0!</v>
      </c>
      <c r="C840">
        <v>6.9458057464212795</v>
      </c>
      <c r="D840" t="e">
        <v>#DIV/0!</v>
      </c>
      <c r="E840">
        <v>7.021472532139768</v>
      </c>
      <c r="H840">
        <v>842</v>
      </c>
      <c r="J840" t="e">
        <f t="shared" si="26"/>
        <v>#DIV/0!</v>
      </c>
      <c r="K840">
        <v>6.9458057464212795</v>
      </c>
      <c r="L840" t="e">
        <f t="shared" si="27"/>
        <v>#DIV/0!</v>
      </c>
      <c r="M840">
        <v>7.021472532139768</v>
      </c>
    </row>
    <row r="841" spans="2:13" x14ac:dyDescent="0.2">
      <c r="B841">
        <v>4.994266163630213</v>
      </c>
      <c r="C841">
        <v>6.5716447890265846</v>
      </c>
      <c r="D841">
        <v>2.9647541033202618</v>
      </c>
      <c r="E841">
        <v>7.0630724035878831</v>
      </c>
      <c r="H841">
        <v>843</v>
      </c>
      <c r="J841">
        <f t="shared" si="26"/>
        <v>2.7206210578322771</v>
      </c>
      <c r="K841">
        <v>6.5716447890265846</v>
      </c>
      <c r="L841">
        <f t="shared" si="27"/>
        <v>-0.27575735188404504</v>
      </c>
      <c r="M841">
        <v>7.0630724035878831</v>
      </c>
    </row>
    <row r="842" spans="2:13" x14ac:dyDescent="0.2">
      <c r="B842">
        <v>2.2804454311935469</v>
      </c>
      <c r="C842">
        <v>7.6416426395860126</v>
      </c>
      <c r="D842">
        <v>2.0131550633650739</v>
      </c>
      <c r="E842">
        <v>7.9371767416085488</v>
      </c>
      <c r="H842">
        <v>844</v>
      </c>
      <c r="J842">
        <f t="shared" si="26"/>
        <v>6.8003253956110399E-3</v>
      </c>
      <c r="K842">
        <v>7.6416426395860126</v>
      </c>
      <c r="L842">
        <f t="shared" si="27"/>
        <v>-1.227356391839233</v>
      </c>
      <c r="M842">
        <v>7.9371767416085488</v>
      </c>
    </row>
    <row r="843" spans="2:13" x14ac:dyDescent="0.2">
      <c r="B843" t="e">
        <v>#DIV/0!</v>
      </c>
      <c r="C843">
        <v>6.2162187008371372</v>
      </c>
      <c r="D843">
        <v>4.4462073247525788</v>
      </c>
      <c r="E843">
        <v>6.6879487843123053</v>
      </c>
      <c r="H843">
        <v>845</v>
      </c>
      <c r="J843" t="e">
        <f t="shared" si="26"/>
        <v>#DIV/0!</v>
      </c>
      <c r="K843">
        <v>6.2162187008371372</v>
      </c>
      <c r="L843">
        <f t="shared" si="27"/>
        <v>1.205695869548272</v>
      </c>
      <c r="M843">
        <v>6.6879487843123053</v>
      </c>
    </row>
    <row r="844" spans="2:13" x14ac:dyDescent="0.2">
      <c r="B844">
        <v>2.2578953762190883</v>
      </c>
      <c r="C844">
        <v>6.8248804726501309</v>
      </c>
      <c r="D844">
        <v>2.5291869474228275</v>
      </c>
      <c r="E844">
        <v>7.2447668178760152</v>
      </c>
      <c r="H844">
        <v>846</v>
      </c>
      <c r="J844">
        <f t="shared" si="26"/>
        <v>-1.5749729578847571E-2</v>
      </c>
      <c r="K844">
        <v>6.8248804726501309</v>
      </c>
      <c r="L844">
        <f t="shared" si="27"/>
        <v>-0.71132450778147938</v>
      </c>
      <c r="M844">
        <v>7.2447668178760152</v>
      </c>
    </row>
    <row r="845" spans="2:13" x14ac:dyDescent="0.2">
      <c r="B845">
        <v>0.73357088437020779</v>
      </c>
      <c r="C845">
        <v>6.0132544529014789</v>
      </c>
      <c r="D845">
        <v>2.7359602513093249</v>
      </c>
      <c r="E845">
        <v>6.4242722173640576</v>
      </c>
      <c r="H845">
        <v>847</v>
      </c>
      <c r="J845">
        <f t="shared" si="26"/>
        <v>-1.5400742214277281</v>
      </c>
      <c r="K845">
        <v>6.0132544529014789</v>
      </c>
      <c r="L845">
        <f t="shared" si="27"/>
        <v>-0.50455120389498198</v>
      </c>
      <c r="M845">
        <v>6.4242722173640576</v>
      </c>
    </row>
    <row r="846" spans="2:13" x14ac:dyDescent="0.2">
      <c r="B846">
        <v>0.58077021380033567</v>
      </c>
      <c r="C846">
        <v>6.9908070896842096</v>
      </c>
      <c r="D846">
        <v>2.7427902588563322</v>
      </c>
      <c r="E846">
        <v>7.6757934592568535</v>
      </c>
      <c r="H846">
        <v>848</v>
      </c>
      <c r="J846">
        <f t="shared" si="26"/>
        <v>-1.6928748919976002</v>
      </c>
      <c r="K846">
        <v>6.9908070896842096</v>
      </c>
      <c r="L846">
        <f t="shared" si="27"/>
        <v>-0.49772119634797463</v>
      </c>
      <c r="M846">
        <v>7.6757934592568535</v>
      </c>
    </row>
    <row r="847" spans="2:13" x14ac:dyDescent="0.2">
      <c r="B847">
        <v>2.4861123019939084</v>
      </c>
      <c r="C847">
        <v>6.4773962208281217</v>
      </c>
      <c r="D847">
        <v>2.8083867400996576</v>
      </c>
      <c r="E847">
        <v>7.1132358785882799</v>
      </c>
      <c r="H847">
        <v>849</v>
      </c>
      <c r="J847">
        <f t="shared" si="26"/>
        <v>0.21246719619597254</v>
      </c>
      <c r="K847">
        <v>6.4773962208281217</v>
      </c>
      <c r="L847">
        <f t="shared" si="27"/>
        <v>-0.43212471510464923</v>
      </c>
      <c r="M847">
        <v>7.1132358785882799</v>
      </c>
    </row>
    <row r="848" spans="2:13" x14ac:dyDescent="0.2">
      <c r="B848" t="e">
        <v>#DIV/0!</v>
      </c>
      <c r="C848">
        <v>5.820359117213135</v>
      </c>
      <c r="D848" t="e">
        <v>#DIV/0!</v>
      </c>
      <c r="E848">
        <v>6.1476454125017428</v>
      </c>
      <c r="H848">
        <v>850</v>
      </c>
      <c r="J848" t="e">
        <f t="shared" si="26"/>
        <v>#DIV/0!</v>
      </c>
      <c r="K848">
        <v>5.820359117213135</v>
      </c>
      <c r="L848" t="e">
        <f t="shared" si="27"/>
        <v>#DIV/0!</v>
      </c>
      <c r="M848">
        <v>6.1476454125017428</v>
      </c>
    </row>
    <row r="849" spans="2:13" x14ac:dyDescent="0.2">
      <c r="B849" t="e">
        <v>#DIV/0!</v>
      </c>
      <c r="C849" t="e">
        <v>#NUM!</v>
      </c>
      <c r="D849" t="e">
        <v>#DIV/0!</v>
      </c>
      <c r="E849">
        <v>6.5328244208411945</v>
      </c>
      <c r="H849">
        <v>851</v>
      </c>
      <c r="J849" t="e">
        <f t="shared" si="26"/>
        <v>#DIV/0!</v>
      </c>
      <c r="K849" t="e">
        <v>#NUM!</v>
      </c>
      <c r="L849" t="e">
        <f t="shared" si="27"/>
        <v>#DIV/0!</v>
      </c>
      <c r="M849">
        <v>6.5328244208411945</v>
      </c>
    </row>
    <row r="850" spans="2:13" x14ac:dyDescent="0.2">
      <c r="B850" t="e">
        <v>#DIV/0!</v>
      </c>
      <c r="C850">
        <v>6.0300732307125182</v>
      </c>
      <c r="D850">
        <v>3.3600142820820929</v>
      </c>
      <c r="E850">
        <v>6.8435501270273287</v>
      </c>
      <c r="H850">
        <v>852</v>
      </c>
      <c r="J850" t="e">
        <f t="shared" si="26"/>
        <v>#DIV/0!</v>
      </c>
      <c r="K850">
        <v>6.0300732307125182</v>
      </c>
      <c r="L850">
        <f t="shared" si="27"/>
        <v>0.11950282687778602</v>
      </c>
      <c r="M850">
        <v>6.8435501270273287</v>
      </c>
    </row>
    <row r="851" spans="2:13" x14ac:dyDescent="0.2">
      <c r="B851">
        <v>8.91843900218249</v>
      </c>
      <c r="C851">
        <v>7.7148153865226723</v>
      </c>
      <c r="D851">
        <v>7.9679723354173513</v>
      </c>
      <c r="E851">
        <v>7.8265725623648263</v>
      </c>
      <c r="H851">
        <v>853</v>
      </c>
      <c r="J851">
        <f t="shared" si="26"/>
        <v>6.6447938963845541</v>
      </c>
      <c r="K851">
        <v>7.7148153865226723</v>
      </c>
      <c r="L851">
        <f t="shared" si="27"/>
        <v>4.7274608802130444</v>
      </c>
      <c r="M851">
        <v>7.8265725623648263</v>
      </c>
    </row>
    <row r="852" spans="2:13" x14ac:dyDescent="0.2">
      <c r="B852" t="e">
        <v>#DIV/0!</v>
      </c>
      <c r="C852">
        <v>6.6415484696313944</v>
      </c>
      <c r="D852" t="e">
        <v>#DIV/0!</v>
      </c>
      <c r="E852">
        <v>7.2778497857645883</v>
      </c>
      <c r="H852">
        <v>854</v>
      </c>
      <c r="J852" t="e">
        <f t="shared" si="26"/>
        <v>#DIV/0!</v>
      </c>
      <c r="K852">
        <v>6.6415484696313944</v>
      </c>
      <c r="L852" t="e">
        <f t="shared" si="27"/>
        <v>#DIV/0!</v>
      </c>
      <c r="M852">
        <v>7.2778497857645883</v>
      </c>
    </row>
    <row r="853" spans="2:13" x14ac:dyDescent="0.2">
      <c r="B853">
        <v>-0.71049582971184089</v>
      </c>
      <c r="C853">
        <v>5.936290003091468</v>
      </c>
      <c r="D853">
        <v>1.9914159234217319</v>
      </c>
      <c r="E853">
        <v>6.4850758919191742</v>
      </c>
      <c r="H853">
        <v>855</v>
      </c>
      <c r="J853">
        <f t="shared" si="26"/>
        <v>-2.9841409355097768</v>
      </c>
      <c r="K853">
        <v>5.936290003091468</v>
      </c>
      <c r="L853">
        <f t="shared" si="27"/>
        <v>-1.2490955317825749</v>
      </c>
      <c r="M853">
        <v>6.4850758919191742</v>
      </c>
    </row>
    <row r="854" spans="2:13" x14ac:dyDescent="0.2">
      <c r="B854">
        <v>1.1071484655142823</v>
      </c>
      <c r="C854">
        <v>6.9619523644150751</v>
      </c>
      <c r="D854">
        <v>2.5806563076488716</v>
      </c>
      <c r="E854">
        <v>7.5562958656620181</v>
      </c>
      <c r="H854">
        <v>856</v>
      </c>
      <c r="J854">
        <f t="shared" si="26"/>
        <v>-1.1664966402836536</v>
      </c>
      <c r="K854">
        <v>6.9619523644150751</v>
      </c>
      <c r="L854">
        <f t="shared" si="27"/>
        <v>-0.65985514755543528</v>
      </c>
      <c r="M854">
        <v>7.5562958656620181</v>
      </c>
    </row>
    <row r="855" spans="2:13" x14ac:dyDescent="0.2">
      <c r="B855" t="e">
        <v>#DIV/0!</v>
      </c>
      <c r="C855">
        <v>5.3534064673320794</v>
      </c>
      <c r="D855">
        <v>3.6090577026340278</v>
      </c>
      <c r="E855">
        <v>6.827953432625165</v>
      </c>
      <c r="H855">
        <v>857</v>
      </c>
      <c r="J855" t="e">
        <f t="shared" si="26"/>
        <v>#DIV/0!</v>
      </c>
      <c r="K855">
        <v>5.3534064673320794</v>
      </c>
      <c r="L855">
        <f t="shared" si="27"/>
        <v>0.36854624742972097</v>
      </c>
      <c r="M855">
        <v>6.827953432625165</v>
      </c>
    </row>
    <row r="856" spans="2:13" x14ac:dyDescent="0.2">
      <c r="B856">
        <v>5.6077359608990438</v>
      </c>
      <c r="C856">
        <v>6.3041961590538307</v>
      </c>
      <c r="D856" t="e">
        <v>#DIV/0!</v>
      </c>
      <c r="E856">
        <v>6.5357623484731198</v>
      </c>
      <c r="H856">
        <v>858</v>
      </c>
      <c r="J856">
        <f t="shared" si="26"/>
        <v>3.3340908551011079</v>
      </c>
      <c r="K856">
        <v>6.3041961590538307</v>
      </c>
      <c r="L856" t="e">
        <f t="shared" si="27"/>
        <v>#DIV/0!</v>
      </c>
      <c r="M856">
        <v>6.5357623484731198</v>
      </c>
    </row>
    <row r="857" spans="2:13" x14ac:dyDescent="0.2">
      <c r="B857" t="e">
        <v>#DIV/0!</v>
      </c>
      <c r="C857">
        <v>6.941369791773691</v>
      </c>
      <c r="D857">
        <v>5.6970803005862667</v>
      </c>
      <c r="E857">
        <v>7.4626028167838312</v>
      </c>
      <c r="H857">
        <v>859</v>
      </c>
      <c r="J857" t="e">
        <f t="shared" si="26"/>
        <v>#DIV/0!</v>
      </c>
      <c r="K857">
        <v>6.941369791773691</v>
      </c>
      <c r="L857">
        <f t="shared" si="27"/>
        <v>2.4565688453819599</v>
      </c>
      <c r="M857">
        <v>7.4626028167838312</v>
      </c>
    </row>
    <row r="858" spans="2:13" x14ac:dyDescent="0.2">
      <c r="B858" t="e">
        <v>#DIV/0!</v>
      </c>
      <c r="C858">
        <v>6.7765994977914579</v>
      </c>
      <c r="D858">
        <v>4.3941239016530318</v>
      </c>
      <c r="E858">
        <v>7.1100308279443487</v>
      </c>
      <c r="H858">
        <v>860</v>
      </c>
      <c r="J858" t="e">
        <f t="shared" si="26"/>
        <v>#DIV/0!</v>
      </c>
      <c r="K858">
        <v>6.7765994977914579</v>
      </c>
      <c r="L858">
        <f t="shared" si="27"/>
        <v>1.153612446448725</v>
      </c>
      <c r="M858">
        <v>7.1100308279443487</v>
      </c>
    </row>
    <row r="859" spans="2:13" x14ac:dyDescent="0.2">
      <c r="B859">
        <v>2.2027235642920968</v>
      </c>
      <c r="C859">
        <v>7.3840719187457022</v>
      </c>
      <c r="D859">
        <v>3.3957700977265719</v>
      </c>
      <c r="E859">
        <v>8.0580272319709074</v>
      </c>
      <c r="H859">
        <v>861</v>
      </c>
      <c r="J859">
        <f t="shared" si="26"/>
        <v>-7.092154150583907E-2</v>
      </c>
      <c r="K859">
        <v>7.3840719187457022</v>
      </c>
      <c r="L859">
        <f t="shared" si="27"/>
        <v>0.15525864252226507</v>
      </c>
      <c r="M859">
        <v>8.0580272319709074</v>
      </c>
    </row>
    <row r="860" spans="2:13" x14ac:dyDescent="0.2">
      <c r="B860">
        <v>3.0063937623052706</v>
      </c>
      <c r="C860">
        <v>6.9952687411549057</v>
      </c>
      <c r="D860">
        <v>3.3933638895100939</v>
      </c>
      <c r="E860">
        <v>7.1660833095356784</v>
      </c>
      <c r="H860">
        <v>862</v>
      </c>
      <c r="J860">
        <f t="shared" si="26"/>
        <v>0.73274865650733467</v>
      </c>
      <c r="K860">
        <v>6.9952687411549057</v>
      </c>
      <c r="L860">
        <f t="shared" si="27"/>
        <v>0.1528524343057871</v>
      </c>
      <c r="M860">
        <v>7.1660833095356784</v>
      </c>
    </row>
    <row r="861" spans="2:13" x14ac:dyDescent="0.2">
      <c r="B861">
        <v>0.88391452729361852</v>
      </c>
      <c r="C861">
        <v>6.2456828976249827</v>
      </c>
      <c r="D861">
        <v>1.2909887247443654</v>
      </c>
      <c r="E861">
        <v>7.1378096916138194</v>
      </c>
      <c r="H861">
        <v>863</v>
      </c>
      <c r="J861">
        <f t="shared" si="26"/>
        <v>-1.3897305785043175</v>
      </c>
      <c r="K861">
        <v>6.2456828976249827</v>
      </c>
      <c r="L861">
        <f t="shared" si="27"/>
        <v>-1.9495227304599414</v>
      </c>
      <c r="M861">
        <v>7.1378096916138194</v>
      </c>
    </row>
    <row r="862" spans="2:13" x14ac:dyDescent="0.2">
      <c r="B862" t="e">
        <v>#DIV/0!</v>
      </c>
      <c r="C862">
        <v>5.9689730044410787</v>
      </c>
      <c r="D862">
        <v>4.5492953316391027</v>
      </c>
      <c r="E862">
        <v>6.2294975415634424</v>
      </c>
      <c r="H862">
        <v>864</v>
      </c>
      <c r="J862" t="e">
        <f t="shared" si="26"/>
        <v>#DIV/0!</v>
      </c>
      <c r="K862">
        <v>5.9689730044410787</v>
      </c>
      <c r="L862">
        <f t="shared" si="27"/>
        <v>1.3087838764347959</v>
      </c>
      <c r="M862">
        <v>6.2294975415634424</v>
      </c>
    </row>
    <row r="863" spans="2:13" x14ac:dyDescent="0.2">
      <c r="B863">
        <v>1.9259639247926932</v>
      </c>
      <c r="C863">
        <v>6.9145969944352661</v>
      </c>
      <c r="D863">
        <v>2.8736051456732721</v>
      </c>
      <c r="E863">
        <v>7.4794903718912851</v>
      </c>
      <c r="H863">
        <v>865</v>
      </c>
      <c r="J863">
        <f t="shared" si="26"/>
        <v>-0.3476811810052427</v>
      </c>
      <c r="K863">
        <v>6.9145969944352661</v>
      </c>
      <c r="L863">
        <f t="shared" si="27"/>
        <v>-0.36690630953103476</v>
      </c>
      <c r="M863">
        <v>7.4794903718912851</v>
      </c>
    </row>
    <row r="864" spans="2:13" x14ac:dyDescent="0.2">
      <c r="B864" t="e">
        <v>#DIV/0!</v>
      </c>
      <c r="C864">
        <v>5.881812462894711</v>
      </c>
      <c r="D864" t="e">
        <v>#DIV/0!</v>
      </c>
      <c r="E864">
        <v>6.4360592312807956</v>
      </c>
      <c r="H864">
        <v>866</v>
      </c>
      <c r="J864" t="e">
        <f t="shared" si="26"/>
        <v>#DIV/0!</v>
      </c>
      <c r="K864">
        <v>5.881812462894711</v>
      </c>
      <c r="L864" t="e">
        <f t="shared" si="27"/>
        <v>#DIV/0!</v>
      </c>
      <c r="M864">
        <v>6.4360592312807956</v>
      </c>
    </row>
    <row r="865" spans="2:13" x14ac:dyDescent="0.2">
      <c r="B865">
        <v>1.0449544421418895</v>
      </c>
      <c r="C865">
        <v>7.5836674003320459</v>
      </c>
      <c r="D865">
        <v>1.2716546315710811</v>
      </c>
      <c r="E865">
        <v>7.9117646636708603</v>
      </c>
      <c r="H865">
        <v>867</v>
      </c>
      <c r="J865">
        <f t="shared" si="26"/>
        <v>-1.2286906636560464</v>
      </c>
      <c r="K865">
        <v>7.5836674003320459</v>
      </c>
      <c r="L865">
        <f t="shared" si="27"/>
        <v>-1.9688568236332258</v>
      </c>
      <c r="M865">
        <v>7.9117646636708603</v>
      </c>
    </row>
    <row r="866" spans="2:13" x14ac:dyDescent="0.2">
      <c r="B866" t="e">
        <v>#DIV/0!</v>
      </c>
      <c r="C866">
        <v>6.3972793788535922</v>
      </c>
      <c r="D866">
        <v>3.9342436573143527</v>
      </c>
      <c r="E866">
        <v>6.6601328181212045</v>
      </c>
      <c r="H866">
        <v>868</v>
      </c>
      <c r="J866" t="e">
        <f t="shared" si="26"/>
        <v>#DIV/0!</v>
      </c>
      <c r="K866">
        <v>6.3972793788535922</v>
      </c>
      <c r="L866">
        <f t="shared" si="27"/>
        <v>0.69373220211004583</v>
      </c>
      <c r="M866">
        <v>6.6601328181212045</v>
      </c>
    </row>
    <row r="867" spans="2:13" x14ac:dyDescent="0.2">
      <c r="B867">
        <v>2.4408013101313175</v>
      </c>
      <c r="C867">
        <v>6.648363426766795</v>
      </c>
      <c r="D867">
        <v>3.9159269174020142</v>
      </c>
      <c r="E867">
        <v>7.5173958385872606</v>
      </c>
      <c r="H867">
        <v>869</v>
      </c>
      <c r="J867">
        <f t="shared" si="26"/>
        <v>0.16715620433338163</v>
      </c>
      <c r="K867">
        <v>6.648363426766795</v>
      </c>
      <c r="L867">
        <f t="shared" si="27"/>
        <v>0.67541546219770732</v>
      </c>
      <c r="M867">
        <v>7.5173958385872606</v>
      </c>
    </row>
    <row r="868" spans="2:13" x14ac:dyDescent="0.2">
      <c r="B868" t="e">
        <v>#DIV/0!</v>
      </c>
      <c r="C868">
        <v>6.943103573894752</v>
      </c>
      <c r="D868" t="e">
        <v>#DIV/0!</v>
      </c>
      <c r="E868">
        <v>7.2240925884942673</v>
      </c>
      <c r="H868">
        <v>870</v>
      </c>
      <c r="J868" t="e">
        <f t="shared" si="26"/>
        <v>#DIV/0!</v>
      </c>
      <c r="K868">
        <v>6.943103573894752</v>
      </c>
      <c r="L868" t="e">
        <f t="shared" si="27"/>
        <v>#DIV/0!</v>
      </c>
      <c r="M868">
        <v>7.2240925884942673</v>
      </c>
    </row>
    <row r="869" spans="2:13" x14ac:dyDescent="0.2">
      <c r="B869">
        <v>3.9312020152216589</v>
      </c>
      <c r="C869">
        <v>6.9510313644630939</v>
      </c>
      <c r="D869">
        <v>1.3740625061597964</v>
      </c>
      <c r="E869">
        <v>7.1204274966392065</v>
      </c>
      <c r="H869">
        <v>871</v>
      </c>
      <c r="J869">
        <f t="shared" si="26"/>
        <v>1.657556909423723</v>
      </c>
      <c r="K869">
        <v>6.9510313644630939</v>
      </c>
      <c r="L869">
        <f t="shared" si="27"/>
        <v>-1.8664489490445104</v>
      </c>
      <c r="M869">
        <v>7.1204274966392065</v>
      </c>
    </row>
    <row r="870" spans="2:13" x14ac:dyDescent="0.2">
      <c r="B870" t="e">
        <v>#DIV/0!</v>
      </c>
      <c r="C870">
        <v>7.3775156966355926</v>
      </c>
      <c r="D870">
        <v>5.4949641366628796</v>
      </c>
      <c r="E870">
        <v>7.3361782518463272</v>
      </c>
      <c r="H870">
        <v>872</v>
      </c>
      <c r="J870" t="e">
        <f t="shared" si="26"/>
        <v>#DIV/0!</v>
      </c>
      <c r="K870">
        <v>7.3775156966355926</v>
      </c>
      <c r="L870">
        <f t="shared" si="27"/>
        <v>2.2544526814585728</v>
      </c>
      <c r="M870">
        <v>7.3361782518463272</v>
      </c>
    </row>
    <row r="871" spans="2:13" x14ac:dyDescent="0.2">
      <c r="B871">
        <v>3.142429380251524</v>
      </c>
      <c r="C871">
        <v>6.1660791616086135</v>
      </c>
      <c r="D871">
        <v>3.8483324560484711</v>
      </c>
      <c r="E871">
        <v>6.4578047155954756</v>
      </c>
      <c r="H871">
        <v>873</v>
      </c>
      <c r="J871">
        <f t="shared" si="26"/>
        <v>0.86878427445358808</v>
      </c>
      <c r="K871">
        <v>6.1660791616086135</v>
      </c>
      <c r="L871">
        <f t="shared" si="27"/>
        <v>0.60782100084416424</v>
      </c>
      <c r="M871">
        <v>6.4578047155954756</v>
      </c>
    </row>
    <row r="872" spans="2:13" x14ac:dyDescent="0.2">
      <c r="B872">
        <v>-0.39548974625451716</v>
      </c>
      <c r="C872">
        <v>6.0428372701960882</v>
      </c>
      <c r="D872">
        <v>2.732556500448398</v>
      </c>
      <c r="E872">
        <v>6.9108246996993916</v>
      </c>
      <c r="H872">
        <v>874</v>
      </c>
      <c r="J872">
        <f t="shared" si="26"/>
        <v>-2.6691348520524532</v>
      </c>
      <c r="K872">
        <v>6.0428372701960882</v>
      </c>
      <c r="L872">
        <f t="shared" si="27"/>
        <v>-0.50795495475590879</v>
      </c>
      <c r="M872">
        <v>6.9108246996993916</v>
      </c>
    </row>
    <row r="873" spans="2:13" x14ac:dyDescent="0.2">
      <c r="B873" t="e">
        <v>#DIV/0!</v>
      </c>
      <c r="C873" t="e">
        <v>#NUM!</v>
      </c>
      <c r="D873" t="e">
        <v>#DIV/0!</v>
      </c>
      <c r="E873" t="e">
        <v>#NUM!</v>
      </c>
      <c r="H873">
        <v>875</v>
      </c>
      <c r="J873" t="e">
        <f t="shared" si="26"/>
        <v>#DIV/0!</v>
      </c>
      <c r="K873" t="e">
        <v>#NUM!</v>
      </c>
      <c r="L873" t="e">
        <f t="shared" si="27"/>
        <v>#DIV/0!</v>
      </c>
      <c r="M873" t="e">
        <v>#NUM!</v>
      </c>
    </row>
    <row r="874" spans="2:13" x14ac:dyDescent="0.2">
      <c r="B874" t="e">
        <v>#DIV/0!</v>
      </c>
      <c r="C874" t="e">
        <v>#NUM!</v>
      </c>
      <c r="D874" t="e">
        <v>#DIV/0!</v>
      </c>
      <c r="E874" t="e">
        <v>#NUM!</v>
      </c>
      <c r="H874">
        <v>876</v>
      </c>
      <c r="J874" t="e">
        <f t="shared" si="26"/>
        <v>#DIV/0!</v>
      </c>
      <c r="K874" t="e">
        <v>#NUM!</v>
      </c>
      <c r="L874" t="e">
        <f t="shared" si="27"/>
        <v>#DIV/0!</v>
      </c>
      <c r="M874" t="e">
        <v>#NUM!</v>
      </c>
    </row>
    <row r="875" spans="2:13" x14ac:dyDescent="0.2">
      <c r="B875" t="e">
        <v>#DIV/0!</v>
      </c>
      <c r="C875">
        <v>8.7499294641076695</v>
      </c>
      <c r="D875" t="e">
        <v>#DIV/0!</v>
      </c>
      <c r="E875">
        <v>8.9717001920559341</v>
      </c>
      <c r="H875">
        <v>877</v>
      </c>
      <c r="J875" t="e">
        <f t="shared" si="26"/>
        <v>#DIV/0!</v>
      </c>
      <c r="K875">
        <v>8.7499294641076695</v>
      </c>
      <c r="L875" t="e">
        <f t="shared" si="27"/>
        <v>#DIV/0!</v>
      </c>
      <c r="M875">
        <v>8.9717001920559341</v>
      </c>
    </row>
    <row r="876" spans="2:13" x14ac:dyDescent="0.2">
      <c r="B876">
        <v>1.3096365227043039E-2</v>
      </c>
      <c r="C876">
        <v>6.6933047572359232</v>
      </c>
      <c r="D876">
        <v>2.045953647834351</v>
      </c>
      <c r="E876">
        <v>7.4535109772634893</v>
      </c>
      <c r="H876">
        <v>878</v>
      </c>
      <c r="J876">
        <f t="shared" si="26"/>
        <v>-2.2605487405708931</v>
      </c>
      <c r="K876">
        <v>6.6933047572359232</v>
      </c>
      <c r="L876">
        <f t="shared" si="27"/>
        <v>-1.1945578073699559</v>
      </c>
      <c r="M876">
        <v>7.4535109772634893</v>
      </c>
    </row>
    <row r="877" spans="2:13" x14ac:dyDescent="0.2">
      <c r="B877">
        <v>5.7560190820161603</v>
      </c>
      <c r="C877">
        <v>6.9556071843408285</v>
      </c>
      <c r="D877">
        <v>4.4995667262664636</v>
      </c>
      <c r="E877">
        <v>7.410127751792591</v>
      </c>
      <c r="H877">
        <v>879</v>
      </c>
      <c r="J877">
        <f t="shared" si="26"/>
        <v>3.4823739762182244</v>
      </c>
      <c r="K877">
        <v>6.9556071843408285</v>
      </c>
      <c r="L877">
        <f t="shared" si="27"/>
        <v>1.2590552710621568</v>
      </c>
      <c r="M877">
        <v>7.410127751792591</v>
      </c>
    </row>
    <row r="878" spans="2:13" x14ac:dyDescent="0.2">
      <c r="B878" t="e">
        <v>#DIV/0!</v>
      </c>
      <c r="C878">
        <v>6.3420573250071905</v>
      </c>
      <c r="D878">
        <v>3.6632487782064538</v>
      </c>
      <c r="E878">
        <v>6.44965115694289</v>
      </c>
      <c r="H878">
        <v>880</v>
      </c>
      <c r="J878" t="e">
        <f t="shared" si="26"/>
        <v>#DIV/0!</v>
      </c>
      <c r="K878">
        <v>6.3420573250071905</v>
      </c>
      <c r="L878">
        <f t="shared" si="27"/>
        <v>0.42273732300214695</v>
      </c>
      <c r="M878">
        <v>6.44965115694289</v>
      </c>
    </row>
    <row r="879" spans="2:13" x14ac:dyDescent="0.2">
      <c r="B879" t="e">
        <v>#NUM!</v>
      </c>
      <c r="C879">
        <v>7.4607851219490877</v>
      </c>
      <c r="D879" t="e">
        <v>#NUM!</v>
      </c>
      <c r="E879">
        <v>7.4469951403675383</v>
      </c>
      <c r="H879">
        <v>881</v>
      </c>
      <c r="J879" t="e">
        <f t="shared" si="26"/>
        <v>#NUM!</v>
      </c>
      <c r="K879">
        <v>7.4607851219490877</v>
      </c>
      <c r="L879" t="e">
        <f t="shared" si="27"/>
        <v>#NUM!</v>
      </c>
      <c r="M879">
        <v>7.4469951403675383</v>
      </c>
    </row>
  </sheetData>
  <autoFilter ref="AC1:AC879" xr:uid="{00000000-0009-0000-0000-000001000000}">
    <sortState xmlns:xlrd2="http://schemas.microsoft.com/office/spreadsheetml/2017/richdata2" ref="AC2:AC879">
      <sortCondition ref="AC1:AC879"/>
    </sortState>
  </autoFilter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TUBA_proteinGroups</vt:lpstr>
      <vt:lpstr>Figs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Ximénez_de_Embún.Maria_Pilar</dc:creator>
  <cp:lastModifiedBy>Microsoft Office User</cp:lastModifiedBy>
  <dcterms:created xsi:type="dcterms:W3CDTF">2021-10-28T12:58:33Z</dcterms:created>
  <dcterms:modified xsi:type="dcterms:W3CDTF">2022-10-27T13:43:03Z</dcterms:modified>
</cp:coreProperties>
</file>